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55029_HOSP REGIONAL DE LA ORINOQUIA ESE\"/>
    </mc:Choice>
  </mc:AlternateContent>
  <bookViews>
    <workbookView xWindow="0" yWindow="0" windowWidth="20490" windowHeight="7740" activeTab="2"/>
  </bookViews>
  <sheets>
    <sheet name="INFO IPS" sheetId="1" r:id="rId1"/>
    <sheet name="Hoja4" sheetId="9" r:id="rId2"/>
    <sheet name="Hoja3" sheetId="8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IPS'!$A$1:$I$27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92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1" i="8" l="1"/>
  <c r="AI1" i="8"/>
  <c r="AH1" i="8"/>
  <c r="AG1" i="8"/>
  <c r="AF1" i="8"/>
  <c r="AE1" i="8"/>
  <c r="AD1" i="8"/>
  <c r="AC1" i="8"/>
  <c r="AB1" i="8"/>
  <c r="AA1" i="8"/>
  <c r="U1" i="8"/>
  <c r="M1" i="8"/>
  <c r="J1" i="8"/>
  <c r="I1" i="8"/>
  <c r="C29" i="7"/>
  <c r="C28" i="7"/>
  <c r="I21" i="7"/>
  <c r="H21" i="7"/>
  <c r="I20" i="7"/>
  <c r="H20" i="7"/>
  <c r="I19" i="7"/>
  <c r="H19" i="7"/>
  <c r="I18" i="7"/>
  <c r="I22" i="7" s="1"/>
  <c r="H18" i="7"/>
  <c r="H17" i="7" s="1"/>
  <c r="C9" i="7"/>
  <c r="I30" i="6"/>
  <c r="H30" i="6"/>
  <c r="I28" i="6"/>
  <c r="H28" i="6"/>
  <c r="I25" i="6"/>
  <c r="H25" i="6"/>
  <c r="C12" i="7"/>
  <c r="C11" i="7"/>
  <c r="I32" i="6" l="1"/>
  <c r="I33" i="6" s="1"/>
  <c r="H32" i="6"/>
  <c r="H33" i="6" s="1"/>
  <c r="I17" i="7"/>
  <c r="AO1" i="8"/>
  <c r="K1" i="8"/>
  <c r="H22" i="7"/>
</calcChain>
</file>

<file path=xl/sharedStrings.xml><?xml version="1.0" encoding="utf-8"?>
<sst xmlns="http://schemas.openxmlformats.org/spreadsheetml/2006/main" count="383" uniqueCount="206">
  <si>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</si>
  <si>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</si>
  <si>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</si>
  <si>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</si>
  <si>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</si>
  <si>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</si>
  <si>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</si>
  <si>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</si>
  <si>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</si>
  <si>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</si>
  <si>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</si>
  <si>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</si>
  <si>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</si>
  <si>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</si>
  <si>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</si>
  <si>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</si>
  <si>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</si>
  <si>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</si>
  <si>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</si>
  <si>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</si>
  <si>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</si>
  <si>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</si>
  <si>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</si>
  <si>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</si>
  <si>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</si>
  <si>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</si>
  <si>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</si>
  <si>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</si>
  <si>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</si>
  <si>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</si>
  <si>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</si>
  <si>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</si>
  <si>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</si>
  <si>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</si>
  <si>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</si>
  <si>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GrupoId</t>
  </si>
  <si>
    <t>GrupoCodigo</t>
  </si>
  <si>
    <t>GrupoNombre</t>
  </si>
  <si>
    <t>Tipo Documento</t>
  </si>
  <si>
    <t>Oid CxC</t>
  </si>
  <si>
    <t>Consecutivo</t>
  </si>
  <si>
    <t>ConsecutivoPrefijo</t>
  </si>
  <si>
    <t>ConsecutivoUnico</t>
  </si>
  <si>
    <t>Fecha</t>
  </si>
  <si>
    <t>EstadoCartera</t>
  </si>
  <si>
    <t>NúmeroEstadoCarteraCxC</t>
  </si>
  <si>
    <t>EstadoCarteraFechaCorteCxC</t>
  </si>
  <si>
    <t>NúmeroEstadoCarteraFechaCorteCxC</t>
  </si>
  <si>
    <t>EsSaldoInicialCxC</t>
  </si>
  <si>
    <t>FechaVencimientoCxC</t>
  </si>
  <si>
    <t>DiasAtraso</t>
  </si>
  <si>
    <t>ValorInicial</t>
  </si>
  <si>
    <t>SaldoFechaCorteCxC</t>
  </si>
  <si>
    <t>TerceroOid</t>
  </si>
  <si>
    <t>TerceroTipoDocumento</t>
  </si>
  <si>
    <t>TerceroDocumento</t>
  </si>
  <si>
    <t>TerceroNombre</t>
  </si>
  <si>
    <t>ClienteCódigo</t>
  </si>
  <si>
    <t>ClienteNombre</t>
  </si>
  <si>
    <t>CuentaCódigo</t>
  </si>
  <si>
    <t>CuentaNombre</t>
  </si>
  <si>
    <t>PlanBeneficioCódigo</t>
  </si>
  <si>
    <t>PlanBeneficioNombre</t>
  </si>
  <si>
    <t>ContratoCódigo</t>
  </si>
  <si>
    <t>ContratoNombre</t>
  </si>
  <si>
    <t>NúmeroCuotasCxC</t>
  </si>
  <si>
    <t>NumeroRadicaciónCxC</t>
  </si>
  <si>
    <t>FechaRadicaciónCxC</t>
  </si>
  <si>
    <t>NumeroRadicaciónEntidadCxC</t>
  </si>
  <si>
    <t>FechaRadicaciónEntidadCxC</t>
  </si>
  <si>
    <t>ValorRadicadoCxC</t>
  </si>
  <si>
    <t>ObservacionesCxC</t>
  </si>
  <si>
    <t>CentroAtenciónCódigo</t>
  </si>
  <si>
    <t>CentroAtenciónNombre</t>
  </si>
  <si>
    <t>ClienteTerceroTipoDocumento</t>
  </si>
  <si>
    <t>ClienteTerceroDocumento</t>
  </si>
  <si>
    <t>ClienteTerceroNombre</t>
  </si>
  <si>
    <t>UsuarioCreaciónCódigo</t>
  </si>
  <si>
    <t>UsuarioCreaciónNombre</t>
  </si>
  <si>
    <t>UsuarioConfirmaciónCódigo</t>
  </si>
  <si>
    <t>UsuarioConfirmaciónNombre</t>
  </si>
  <si>
    <t>ValorAnticipoFechaCorte</t>
  </si>
  <si>
    <t>ValorDescuentoAnticipoFechaCorte</t>
  </si>
  <si>
    <t>ValorObjetado</t>
  </si>
  <si>
    <t>ValorAceptado</t>
  </si>
  <si>
    <t>TotalSinVencer</t>
  </si>
  <si>
    <t>0-30</t>
  </si>
  <si>
    <t>30-90</t>
  </si>
  <si>
    <t>90-120</t>
  </si>
  <si>
    <t>120-180</t>
  </si>
  <si>
    <t>180-360</t>
  </si>
  <si>
    <t>360+</t>
  </si>
  <si>
    <t>TotalSaldoFacturaFechaCorte</t>
  </si>
  <si>
    <t>COMFENALCO VALLE</t>
  </si>
  <si>
    <t>CxC</t>
  </si>
  <si>
    <t>HRO0000380144</t>
  </si>
  <si>
    <t>HRO380144</t>
  </si>
  <si>
    <t>Radicada entidad</t>
  </si>
  <si>
    <t>False</t>
  </si>
  <si>
    <t>NT</t>
  </si>
  <si>
    <t>HY01_32_01</t>
  </si>
  <si>
    <t>COFENALCO VALLE (POS)</t>
  </si>
  <si>
    <t>PLAN SUBSIDIADO DE SALUD (PBSS) POS-EPS-  FACTURACION  RADICADA</t>
  </si>
  <si>
    <t>EPSS012002</t>
  </si>
  <si>
    <t>COMFENALCO VALLE- CUPS-SUBSIDIADO</t>
  </si>
  <si>
    <t>H00218</t>
  </si>
  <si>
    <t>COMFENALCO VALLE -CUPS-SUBSIDIADO</t>
  </si>
  <si>
    <t>Factura Entidad Nº HRO0000380144</t>
  </si>
  <si>
    <t>HOSPITAL REGIONAL DE LA ORINOQUIA E.S.E. - HORO</t>
  </si>
  <si>
    <t>AYGH</t>
  </si>
  <si>
    <t>ANGEL YESSID GOMEZ HERNANDEZ</t>
  </si>
  <si>
    <t xml:space="preserve"> $ -   </t>
  </si>
  <si>
    <t>HRO0000400008</t>
  </si>
  <si>
    <t>HRO400008</t>
  </si>
  <si>
    <t>PLAN DE BENEFICIOS EN SALUD (PBS) POR EPS - FATURACION RADICADA - OBLIGATORIO</t>
  </si>
  <si>
    <t>EPS0120001</t>
  </si>
  <si>
    <t>COMFENALCO VALLE -CONTRIBUTIVO</t>
  </si>
  <si>
    <t>H00061</t>
  </si>
  <si>
    <t>COMFENALCO VALLE - CONTRIBUTIVO</t>
  </si>
  <si>
    <t>Factura Entidad Nº HRO0000400008</t>
  </si>
  <si>
    <t>LVG</t>
  </si>
  <si>
    <t>LIZBETH VEGA GONZALEZ</t>
  </si>
  <si>
    <t>HRO0000400789</t>
  </si>
  <si>
    <t>HRO400789</t>
  </si>
  <si>
    <t>Factura Entidad Nº HRO0000400789</t>
  </si>
  <si>
    <t>YFBL</t>
  </si>
  <si>
    <t>YAIRA FERNANDA BARRERA LUNA</t>
  </si>
  <si>
    <t>HROS0000113855</t>
  </si>
  <si>
    <t>HROS113855</t>
  </si>
  <si>
    <t>Factura Entidad Nº HROS0000113855</t>
  </si>
  <si>
    <t>LLLB</t>
  </si>
  <si>
    <t>LINA LIDYS LOPEZ BARBA</t>
  </si>
  <si>
    <t>HROS0000151254</t>
  </si>
  <si>
    <t>HROS151254</t>
  </si>
  <si>
    <t>Factura Entidad Nº HROS0000151254</t>
  </si>
  <si>
    <t>YBR</t>
  </si>
  <si>
    <t>YEXENIA BERNAL RONCANCIO</t>
  </si>
  <si>
    <t>Anticipo</t>
  </si>
  <si>
    <t>Sin radicar</t>
  </si>
  <si>
    <t>01/01/0001 00:00</t>
  </si>
  <si>
    <t>GIRO PARA ABONO DE FACTURACION SIN IDENTIFICAR - REGIMEN SUBSIDIADO (CR)</t>
  </si>
  <si>
    <t>DYRC</t>
  </si>
  <si>
    <t>DORYS YANNETH ROBLES CERON</t>
  </si>
  <si>
    <t>A continuacion me permito remitir nuestra respuesta al estado de cartera presentado en la fecha: 03/02/2025</t>
  </si>
  <si>
    <t>Con Corte al dia: 30/11/2024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</si>
  <si>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</si>
  <si>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</si>
  <si>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</si>
  <si>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</si>
  <si>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</si>
  <si>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</si>
  <si>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</si>
  <si>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</si>
  <si>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</si>
  <si>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</si>
  <si>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</si>
  <si>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05-02-2025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</si>
  <si>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</si>
  <si>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</si>
  <si>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</si>
  <si>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</si>
  <si>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</si>
  <si>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</si>
  <si>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</si>
  <si>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</si>
  <si>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</si>
  <si>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</si>
  <si>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</si>
  <si>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</si>
  <si>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</si>
  <si>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</si>
  <si>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</si>
  <si>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</si>
  <si>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</si>
  <si>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</si>
  <si>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</si>
  <si>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</si>
  <si>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</si>
  <si>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</si>
  <si>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</si>
  <si>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</si>
  <si>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</si>
  <si>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</si>
  <si>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</si>
  <si>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</si>
  <si>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REGIONAL DE LA ORINOQUIA ESE</t>
  </si>
  <si>
    <t>891855029_HRO380144</t>
  </si>
  <si>
    <t>Finalizada</t>
  </si>
  <si>
    <t>Más de 360</t>
  </si>
  <si>
    <t>891855029_HRO400008</t>
  </si>
  <si>
    <t>891855029_HRO400789</t>
  </si>
  <si>
    <t>891855029_HROS113855</t>
  </si>
  <si>
    <t>181-360</t>
  </si>
  <si>
    <t>891855029_HROS151254</t>
  </si>
  <si>
    <t>Factura pendiente en programacion de pago</t>
  </si>
  <si>
    <t>91-180</t>
  </si>
  <si>
    <t>(en blanco)</t>
  </si>
  <si>
    <t>Factura cancelada</t>
  </si>
  <si>
    <t>Cuenta de LLAVE</t>
  </si>
  <si>
    <t>Total general</t>
  </si>
  <si>
    <t>Suma de IPS Saldo Factura</t>
  </si>
  <si>
    <t>Suma de FACTURA CANCELADA</t>
  </si>
  <si>
    <t>Suma de FACTURA EN PROGRAMACION DE PAGO</t>
  </si>
  <si>
    <t>Santiago de Cali, febrero 05 2025</t>
  </si>
  <si>
    <t>Señores : HOSP REGIONAL DE LA ORINOQUIA ESE</t>
  </si>
  <si>
    <t>NIT: 891855029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</si>
</sst>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#,##0"/>
    <numFmt numFmtId="165" formatCode="dd/mm/yyyy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  <numFmt numFmtId="172" formatCode="_-&quot;$&quot;\ * #,##0_-;\-&quot;$&quot;\ * #,##0_-;_-&quot;$&quot;\ * &quot;-&quot;??_-;_-@_-"/>
  </numFmts>
  <fonts count="11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3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165" fontId="0" fillId="0" borderId="0" xfId="0" applyNumberFormat="1"/>
    <xf numFmtId="164" fontId="0" fillId="0" borderId="0" xfId="0" applyNumberFormat="1"/>
    <xf numFmtId="3" fontId="0" fillId="0" borderId="0" xfId="0" applyNumberFormat="1"/>
    <xf numFmtId="0" fontId="4" fillId="0" borderId="0" xfId="1" applyFont="1"/>
    <xf numFmtId="0" fontId="4" fillId="0" borderId="1" xfId="1" applyFont="1" applyBorder="1" applyAlignment="1">
      <alignment horizontal="centerContinuous"/>
    </xf>
    <xf numFmtId="0" fontId="4" fillId="0" borderId="2" xfId="1" applyFont="1" applyBorder="1" applyAlignment="1">
      <alignment horizontal="centerContinuous"/>
    </xf>
    <xf numFmtId="0" fontId="4" fillId="0" borderId="5" xfId="1" applyFont="1" applyBorder="1" applyAlignment="1">
      <alignment horizontal="centerContinuous"/>
    </xf>
    <xf numFmtId="0" fontId="4" fillId="0" borderId="6" xfId="1" applyFont="1" applyBorder="1" applyAlignment="1">
      <alignment horizontal="centerContinuous"/>
    </xf>
    <xf numFmtId="0" fontId="5" fillId="0" borderId="1" xfId="1" applyFont="1" applyBorder="1" applyAlignment="1">
      <alignment horizontal="centerContinuous" vertical="center"/>
    </xf>
    <xf numFmtId="0" fontId="5" fillId="0" borderId="3" xfId="1" applyFont="1" applyBorder="1" applyAlignment="1">
      <alignment horizontal="centerContinuous" vertical="center"/>
    </xf>
    <xf numFmtId="0" fontId="5" fillId="0" borderId="2" xfId="1" applyFont="1" applyBorder="1" applyAlignment="1">
      <alignment horizontal="centerContinuous" vertical="center"/>
    </xf>
    <xf numFmtId="0" fontId="5" fillId="0" borderId="4" xfId="1" applyFont="1" applyBorder="1" applyAlignment="1">
      <alignment horizontal="centerContinuous" vertical="center"/>
    </xf>
    <xf numFmtId="0" fontId="5" fillId="0" borderId="5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1" xfId="1" applyFont="1" applyBorder="1" applyAlignment="1">
      <alignment horizontal="centerContinuous" vertical="center"/>
    </xf>
    <xf numFmtId="0" fontId="4" fillId="0" borderId="7" xfId="1" applyFont="1" applyBorder="1" applyAlignment="1">
      <alignment horizontal="centerContinuous"/>
    </xf>
    <xf numFmtId="0" fontId="4" fillId="0" borderId="9" xfId="1" applyFont="1" applyBorder="1" applyAlignment="1">
      <alignment horizontal="centerContinuous"/>
    </xf>
    <xf numFmtId="0" fontId="5" fillId="0" borderId="7" xfId="1" applyFont="1" applyBorder="1" applyAlignment="1">
      <alignment horizontal="centerContinuous" vertical="center"/>
    </xf>
    <xf numFmtId="0" fontId="5" fillId="0" borderId="8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 vertical="center"/>
    </xf>
    <xf numFmtId="0" fontId="5" fillId="0" borderId="10" xfId="1" applyFont="1" applyBorder="1" applyAlignment="1">
      <alignment horizontal="centerContinuous" vertical="center"/>
    </xf>
    <xf numFmtId="0" fontId="4" fillId="0" borderId="5" xfId="1" applyFont="1" applyBorder="1"/>
    <xf numFmtId="0" fontId="4" fillId="0" borderId="6" xfId="1" applyFont="1" applyBorder="1"/>
    <xf numFmtId="0" fontId="5" fillId="0" borderId="0" xfId="1" applyFont="1"/>
    <xf numFmtId="14" fontId="4" fillId="0" borderId="0" xfId="1" applyNumberFormat="1" applyFont="1"/>
    <xf numFmtId="166" fontId="4" fillId="0" borderId="0" xfId="1" applyNumberFormat="1" applyFont="1"/>
    <xf numFmtId="14" fontId="4" fillId="0" borderId="0" xfId="1" applyNumberFormat="1" applyFont="1" applyAlignment="1">
      <alignment horizontal="left"/>
    </xf>
    <xf numFmtId="168" fontId="5" fillId="0" borderId="0" xfId="1" applyNumberFormat="1" applyFont="1" applyAlignment="1">
      <alignment horizontal="center" vertical="center"/>
    </xf>
    <xf numFmtId="1" fontId="5" fillId="0" borderId="0" xfId="1" applyNumberFormat="1" applyFont="1" applyAlignment="1">
      <alignment horizontal="center"/>
    </xf>
    <xf numFmtId="169" fontId="5" fillId="0" borderId="0" xfId="1" applyNumberFormat="1" applyFont="1" applyAlignment="1">
      <alignment horizontal="right"/>
    </xf>
    <xf numFmtId="1" fontId="4" fillId="0" borderId="0" xfId="1" applyNumberFormat="1" applyFont="1" applyAlignment="1">
      <alignment horizontal="center"/>
    </xf>
    <xf numFmtId="169" fontId="4" fillId="0" borderId="0" xfId="1" applyNumberFormat="1" applyFont="1" applyAlignment="1">
      <alignment horizontal="right"/>
    </xf>
    <xf numFmtId="1" fontId="4" fillId="0" borderId="8" xfId="1" applyNumberFormat="1" applyFont="1" applyBorder="1" applyAlignment="1">
      <alignment horizontal="center"/>
    </xf>
    <xf numFmtId="169" fontId="4" fillId="0" borderId="8" xfId="1" applyNumberFormat="1" applyFont="1" applyBorder="1" applyAlignment="1">
      <alignment horizontal="right"/>
    </xf>
    <xf numFmtId="0" fontId="4" fillId="0" borderId="0" xfId="1" applyFont="1" applyAlignment="1">
      <alignment horizontal="center"/>
    </xf>
    <xf numFmtId="1" fontId="5" fillId="0" borderId="12" xfId="1" applyNumberFormat="1" applyFont="1" applyBorder="1" applyAlignment="1">
      <alignment horizontal="center"/>
    </xf>
    <xf numFmtId="169" fontId="5" fillId="0" borderId="12" xfId="1" applyNumberFormat="1" applyFont="1" applyBorder="1" applyAlignment="1">
      <alignment horizontal="right"/>
    </xf>
    <xf numFmtId="169" fontId="4" fillId="0" borderId="0" xfId="1" applyNumberFormat="1" applyFont="1"/>
    <xf numFmtId="169" fontId="5" fillId="0" borderId="8" xfId="1" applyNumberFormat="1" applyFont="1" applyBorder="1"/>
    <xf numFmtId="169" fontId="4" fillId="0" borderId="8" xfId="1" applyNumberFormat="1" applyFont="1" applyBorder="1"/>
    <xf numFmtId="169" fontId="5" fillId="0" borderId="0" xfId="1" applyNumberFormat="1" applyFont="1"/>
    <xf numFmtId="0" fontId="4" fillId="0" borderId="7" xfId="1" applyFont="1" applyBorder="1"/>
    <xf numFmtId="0" fontId="4" fillId="0" borderId="8" xfId="1" applyFont="1" applyBorder="1"/>
    <xf numFmtId="0" fontId="4" fillId="0" borderId="9" xfId="1" applyFont="1" applyBorder="1"/>
    <xf numFmtId="0" fontId="4" fillId="3" borderId="0" xfId="1" applyFont="1" applyFill="1"/>
    <xf numFmtId="0" fontId="5" fillId="0" borderId="0" xfId="1" applyFont="1" applyAlignment="1">
      <alignment horizontal="center"/>
    </xf>
    <xf numFmtId="22" fontId="0" fillId="0" borderId="0" xfId="0" applyNumberFormat="1"/>
    <xf numFmtId="8" fontId="0" fillId="0" borderId="0" xfId="0" applyNumberFormat="1"/>
    <xf numFmtId="0" fontId="5" fillId="0" borderId="1" xfId="1" applyFont="1" applyBorder="1" applyAlignment="1">
      <alignment horizontal="center" vertical="center"/>
    </xf>
    <xf numFmtId="0" fontId="5" fillId="0" borderId="3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6" xfId="1" applyFont="1" applyBorder="1" applyAlignment="1">
      <alignment horizontal="center" vertical="center" wrapText="1"/>
    </xf>
    <xf numFmtId="1" fontId="5" fillId="0" borderId="0" xfId="5" applyNumberFormat="1" applyFont="1" applyAlignment="1">
      <alignment horizontal="center" vertical="center"/>
    </xf>
    <xf numFmtId="1" fontId="5" fillId="0" borderId="0" xfId="5" applyNumberFormat="1" applyFont="1" applyAlignment="1">
      <alignment horizontal="right"/>
    </xf>
    <xf numFmtId="170" fontId="5" fillId="0" borderId="0" xfId="6" applyNumberFormat="1" applyFont="1" applyAlignment="1">
      <alignment horizontal="right"/>
    </xf>
    <xf numFmtId="1" fontId="4" fillId="0" borderId="0" xfId="5" applyNumberFormat="1" applyFont="1" applyAlignment="1">
      <alignment horizontal="right"/>
    </xf>
    <xf numFmtId="170" fontId="4" fillId="0" borderId="0" xfId="6" applyNumberFormat="1" applyFont="1" applyAlignment="1">
      <alignment horizontal="right"/>
    </xf>
    <xf numFmtId="171" fontId="4" fillId="0" borderId="12" xfId="6" applyNumberFormat="1" applyFont="1" applyBorder="1" applyAlignment="1">
      <alignment horizontal="center"/>
    </xf>
    <xf numFmtId="170" fontId="4" fillId="0" borderId="12" xfId="6" applyNumberFormat="1" applyFont="1" applyBorder="1" applyAlignment="1">
      <alignment horizontal="right"/>
    </xf>
    <xf numFmtId="0" fontId="8" fillId="0" borderId="13" xfId="0" applyFont="1" applyBorder="1" applyAlignment="1">
      <alignment horizontal="center" vertical="center" wrapText="1"/>
    </xf>
    <xf numFmtId="14" fontId="8" fillId="0" borderId="13" xfId="0" applyNumberFormat="1" applyFont="1" applyBorder="1" applyAlignment="1">
      <alignment horizontal="center" vertical="center" wrapText="1"/>
    </xf>
    <xf numFmtId="0" fontId="8" fillId="4" borderId="13" xfId="0" applyFont="1" applyFill="1" applyBorder="1" applyAlignment="1">
      <alignment horizontal="center" vertical="center" wrapText="1"/>
    </xf>
    <xf numFmtId="6" fontId="8" fillId="4" borderId="13" xfId="4" applyNumberFormat="1" applyFont="1" applyFill="1" applyBorder="1" applyAlignment="1">
      <alignment horizontal="center" vertical="center" wrapText="1"/>
    </xf>
    <xf numFmtId="0" fontId="8" fillId="2" borderId="13" xfId="0" applyFont="1" applyFill="1" applyBorder="1" applyAlignment="1">
      <alignment horizontal="center" vertical="center" wrapText="1"/>
    </xf>
    <xf numFmtId="0" fontId="8" fillId="5" borderId="13" xfId="0" applyFont="1" applyFill="1" applyBorder="1" applyAlignment="1">
      <alignment horizontal="center" vertical="center" wrapText="1"/>
    </xf>
    <xf numFmtId="172" fontId="8" fillId="6" borderId="13" xfId="4" applyNumberFormat="1" applyFont="1" applyFill="1" applyBorder="1" applyAlignment="1">
      <alignment horizontal="center" vertical="center" wrapText="1"/>
    </xf>
    <xf numFmtId="0" fontId="8" fillId="7" borderId="13" xfId="0" applyFont="1" applyFill="1" applyBorder="1" applyAlignment="1">
      <alignment horizontal="center" vertical="center" wrapText="1"/>
    </xf>
    <xf numFmtId="0" fontId="9" fillId="0" borderId="13" xfId="0" applyFont="1" applyBorder="1" applyAlignment="1">
      <alignment vertical="center"/>
    </xf>
    <xf numFmtId="14" fontId="9" fillId="0" borderId="13" xfId="0" applyNumberFormat="1" applyFont="1" applyBorder="1" applyAlignment="1">
      <alignment vertical="center"/>
    </xf>
    <xf numFmtId="171" fontId="9" fillId="0" borderId="13" xfId="6" applyNumberFormat="1" applyFont="1" applyBorder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6" fontId="9" fillId="0" borderId="13" xfId="4" applyNumberFormat="1" applyFont="1" applyBorder="1" applyAlignment="1">
      <alignment vertical="center"/>
    </xf>
    <xf numFmtId="16" fontId="9" fillId="0" borderId="0" xfId="0" applyNumberFormat="1" applyFont="1"/>
    <xf numFmtId="0" fontId="9" fillId="0" borderId="0" xfId="0" applyFont="1"/>
    <xf numFmtId="14" fontId="9" fillId="0" borderId="0" xfId="0" applyNumberFormat="1" applyFont="1"/>
    <xf numFmtId="172" fontId="9" fillId="0" borderId="0" xfId="4" applyNumberFormat="1" applyFont="1"/>
    <xf numFmtId="172" fontId="9" fillId="0" borderId="0" xfId="0" applyNumberFormat="1" applyFont="1"/>
    <xf numFmtId="0" fontId="0" fillId="0" borderId="0" xfId="0" applyNumberFormat="1"/>
    <xf numFmtId="0" fontId="0" fillId="0" borderId="0" xfId="0" pivotButton="1"/>
    <xf numFmtId="172" fontId="0" fillId="0" borderId="0" xfId="0" applyNumberFormat="1"/>
  </cellXfs>
  <cellStyles count="7">
    <cellStyle name="Millares 2 2" xfId="3"/>
    <cellStyle name="Millares 2 2 2" xfId="6"/>
    <cellStyle name="Millares 3" xfId="2"/>
    <cellStyle name="Millares 3 2" xfId="5"/>
    <cellStyle name="Moneda" xfId="4" builtinId="4"/>
    <cellStyle name="Normal" xfId="0" builtinId="0"/>
    <cellStyle name="Normal 2 2" xfId="1"/>
  </cellStyles>
  <dxfs count="8">
    <dxf>
      <numFmt numFmtId="173" formatCode="_-&quot;$&quot;\ * #,##0.0_-;\-&quot;$&quot;\ * #,##0.0_-;_-&quot;$&quot;\ * &quot;-&quot;??_-;_-@_-"/>
    </dxf>
    <dxf>
      <numFmt numFmtId="172" formatCode="_-&quot;$&quot;\ * #,##0_-;\-&quot;$&quot;\ * #,##0_-;_-&quot;$&quot;\ * &quot;-&quot;??_-;_-@_-"/>
    </dxf>
    <dxf>
      <numFmt numFmtId="34" formatCode="_-&quot;$&quot;\ * #,##0.00_-;\-&quot;$&quot;\ * #,##0.00_-;_-&quot;$&quot;\ * &quot;-&quot;??_-;_-@_-"/>
    </dxf>
    <dxf>
      <numFmt numFmtId="173" formatCode="_-&quot;$&quot;\ * #,##0.0_-;\-&quot;$&quot;\ * #,##0.0_-;_-&quot;$&quot;\ * &quot;-&quot;??_-;_-@_-"/>
    </dxf>
    <dxf>
      <numFmt numFmtId="172" formatCode="_-&quot;$&quot;\ * #,##0_-;\-&quot;$&quot;\ * #,##0_-;_-&quot;$&quot;\ * &quot;-&quot;??_-;_-@_-"/>
    </dxf>
    <dxf>
      <numFmt numFmtId="173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3.475552546297" createdVersion="5" refreshedVersion="5" minRefreshableVersion="3" recordCount="5">
  <cacheSource type="worksheet">
    <worksheetSource ref="A2:AO7" sheet="Hoja3"/>
  </cacheSource>
  <cacheFields count="41">
    <cacheField name="NIT IPS" numFmtId="0">
      <sharedItems containsSemiMixedTypes="0" containsString="0" containsNumber="1" containsInteger="1" minValue="891855029" maxValue="891855029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 count="5">
        <s v="HRO380144"/>
        <s v="HRO400008"/>
        <s v="HRO400789"/>
        <s v="HROS113855"/>
        <s v="HROS151254"/>
      </sharedItems>
    </cacheField>
    <cacheField name="LLAVE" numFmtId="0">
      <sharedItems/>
    </cacheField>
    <cacheField name="IPS Fecha factura" numFmtId="14">
      <sharedItems containsSemiMixedTypes="0" containsNonDate="0" containsDate="1" containsString="0" minDate="2023-05-11T02:37:00" maxDate="2024-09-11T09:53:00"/>
    </cacheField>
    <cacheField name="IPS Fecha radicado" numFmtId="14">
      <sharedItems containsSemiMixedTypes="0" containsNonDate="0" containsDate="1" containsString="0" minDate="2023-07-19T00:00:00" maxDate="2024-10-08T00:00:00"/>
    </cacheField>
    <cacheField name="IPS Valor Factura" numFmtId="171">
      <sharedItems containsSemiMixedTypes="0" containsString="0" containsNumber="1" containsInteger="1" minValue="133600" maxValue="2653243"/>
    </cacheField>
    <cacheField name="IPS Saldo Factura" numFmtId="171">
      <sharedItems containsSemiMixedTypes="0" containsString="0" containsNumber="1" containsInteger="1" minValue="93651" maxValue="319207"/>
    </cacheField>
    <cacheField name="Tipo de Contrato" numFmtId="0">
      <sharedItems containsNonDate="0" containsString="0" containsBlank="1"/>
    </cacheField>
    <cacheField name="ESTADO EPS 05-02-2025" numFmtId="0">
      <sharedItems count="2">
        <s v="Factura cancelada"/>
        <s v="Factura pendiente en programacion de pago"/>
      </sharedItems>
    </cacheField>
    <cacheField name="POR PAGAR SAP" numFmtId="6">
      <sharedItems containsSemiMixedTypes="0" containsString="0" containsNumber="1" containsInteger="1" minValue="0" maxValue="246670"/>
    </cacheField>
    <cacheField name="DOC CONTA" numFmtId="0">
      <sharedItems containsString="0" containsBlank="1" containsNumber="1" containsInteger="1" minValue="1222532169" maxValue="1222532169"/>
    </cacheField>
    <cacheField name="ESTADO BOX" numFmtId="0">
      <sharedItems/>
    </cacheField>
    <cacheField name="FECHA FACT" numFmtId="14">
      <sharedItems containsSemiMixedTypes="0" containsNonDate="0" containsDate="1" containsString="0" minDate="2023-05-11T00:00:00" maxDate="2024-09-12T00:00:00"/>
    </cacheField>
    <cacheField name="FECHA RAD" numFmtId="14">
      <sharedItems containsSemiMixedTypes="0" containsNonDate="0" containsDate="1" containsString="0" minDate="2023-07-19T00:00:00" maxDate="2024-10-08T00:00:00"/>
    </cacheField>
    <cacheField name="FECHA LIQ" numFmtId="14">
      <sharedItems containsSemiMixedTypes="0" containsNonDate="0" containsDate="1" containsString="0" minDate="2023-07-27T00:00:00" maxDate="2024-10-29T00:00:00"/>
    </cacheField>
    <cacheField name="DIAS" numFmtId="0">
      <sharedItems containsSemiMixedTypes="0" containsString="0" containsNumber="1" containsInteger="1" minValue="95" maxValue="554"/>
    </cacheField>
    <cacheField name="EDAD" numFmtId="0">
      <sharedItems count="3">
        <s v="Más de 360"/>
        <s v="181-360"/>
        <s v="91-180"/>
      </sharedItems>
    </cacheField>
    <cacheField name="Valor_Glosa y Devolución" numFmtId="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6">
      <sharedItems containsSemiMixedTypes="0" containsString="0" containsNumber="1" containsInteger="1" minValue="0" maxValue="319207"/>
    </cacheField>
    <cacheField name="FACTURA DEVUELTA" numFmtId="6">
      <sharedItems containsSemiMixedTypes="0" containsString="0" containsNumber="1" containsInteger="1" minValue="0" maxValue="0"/>
    </cacheField>
    <cacheField name="FACTURA NO RADICADA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246670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2559592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84" maxValue="2201575317"/>
    </cacheField>
    <cacheField name="FECHA COMPENSACION SAP" numFmtId="14">
      <sharedItems containsNonDate="0" containsDate="1" containsString="0" containsBlank="1" minDate="2023-08-31T00:00:00" maxDate="2024-12-21T00:00:00"/>
    </cacheField>
    <cacheField name="OBSE PAGO" numFmtId="0">
      <sharedItems containsBlank="1"/>
    </cacheField>
    <cacheField name="VALOR TRANFERENCIA" numFmtId="6">
      <sharedItems containsSemiMixedTypes="0" containsString="0" containsNumber="1" containsInteger="1" minValue="0" maxValue="25595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855029"/>
    <s v="HOSP REGIONAL DE LA ORINOQUIA ESE"/>
    <m/>
    <s v="HRO380144"/>
    <x v="0"/>
    <s v="891855029_HRO380144"/>
    <d v="2023-05-11T02:37:00"/>
    <d v="2023-07-19T00:00:00"/>
    <n v="133700"/>
    <n v="133700"/>
    <m/>
    <x v="0"/>
    <n v="0"/>
    <m/>
    <s v="Finalizada"/>
    <d v="2023-05-11T00:00:00"/>
    <d v="2023-07-19T00:00:00"/>
    <d v="2023-07-27T00:00:00"/>
    <n v="554"/>
    <x v="0"/>
    <n v="0"/>
    <m/>
    <m/>
    <m/>
    <m/>
    <m/>
    <n v="133700"/>
    <n v="0"/>
    <n v="0"/>
    <n v="0"/>
    <n v="0"/>
    <n v="0"/>
    <n v="0"/>
    <n v="0"/>
    <n v="0"/>
    <n v="133700"/>
    <n v="0"/>
    <n v="2201575317"/>
    <d v="2024-12-20T00:00:00"/>
    <s v="(en blanco)"/>
    <n v="586507"/>
  </r>
  <r>
    <n v="891855029"/>
    <s v="HOSP REGIONAL DE LA ORINOQUIA ESE"/>
    <m/>
    <s v="HRO400008"/>
    <x v="1"/>
    <s v="891855029_HRO400008"/>
    <d v="2023-06-27T11:38:00"/>
    <d v="2023-07-19T00:00:00"/>
    <n v="2653243"/>
    <n v="93651"/>
    <m/>
    <x v="0"/>
    <n v="0"/>
    <m/>
    <s v="Finalizada"/>
    <d v="2023-06-27T00:00:00"/>
    <d v="2023-07-19T00:00:00"/>
    <d v="2023-07-27T00:00:00"/>
    <n v="554"/>
    <x v="0"/>
    <n v="0"/>
    <m/>
    <m/>
    <m/>
    <m/>
    <m/>
    <n v="93651"/>
    <n v="0"/>
    <n v="0"/>
    <n v="0"/>
    <n v="0"/>
    <n v="0"/>
    <n v="0"/>
    <n v="0"/>
    <n v="0"/>
    <n v="2559592"/>
    <n v="0"/>
    <n v="2201429384"/>
    <d v="2023-08-31T00:00:00"/>
    <s v="(en blanco)"/>
    <n v="2559592"/>
  </r>
  <r>
    <n v="891855029"/>
    <s v="HOSP REGIONAL DE LA ORINOQUIA ESE"/>
    <m/>
    <s v="HRO400789"/>
    <x v="2"/>
    <s v="891855029_HRO400789"/>
    <d v="2023-06-28T16:07:00"/>
    <d v="2023-07-19T00:00:00"/>
    <n v="133600"/>
    <n v="133600"/>
    <m/>
    <x v="0"/>
    <n v="0"/>
    <m/>
    <s v="Finalizada"/>
    <d v="2023-06-28T00:00:00"/>
    <d v="2023-07-19T00:00:00"/>
    <d v="2023-07-27T00:00:00"/>
    <n v="554"/>
    <x v="0"/>
    <n v="0"/>
    <m/>
    <m/>
    <m/>
    <m/>
    <m/>
    <n v="133600"/>
    <n v="0"/>
    <n v="0"/>
    <n v="0"/>
    <n v="0"/>
    <n v="0"/>
    <n v="0"/>
    <n v="0"/>
    <n v="0"/>
    <n v="133600"/>
    <n v="0"/>
    <n v="2201575317"/>
    <d v="2024-12-20T00:00:00"/>
    <s v="(en blanco)"/>
    <n v="586507"/>
  </r>
  <r>
    <n v="891855029"/>
    <s v="HOSP REGIONAL DE LA ORINOQUIA ESE"/>
    <m/>
    <s v="HROS113855"/>
    <x v="3"/>
    <s v="891855029_HROS113855"/>
    <d v="2024-06-07T08:19:00"/>
    <d v="2024-07-10T00:00:00"/>
    <n v="319207"/>
    <n v="319207"/>
    <m/>
    <x v="0"/>
    <n v="0"/>
    <m/>
    <s v="Finalizada"/>
    <d v="2024-06-07T00:00:00"/>
    <d v="2024-07-10T00:00:00"/>
    <d v="2024-07-26T00:00:00"/>
    <n v="189"/>
    <x v="1"/>
    <n v="0"/>
    <m/>
    <m/>
    <m/>
    <m/>
    <m/>
    <n v="319207"/>
    <n v="0"/>
    <n v="0"/>
    <n v="0"/>
    <n v="0"/>
    <n v="0"/>
    <n v="0"/>
    <n v="0"/>
    <n v="0"/>
    <n v="319207"/>
    <n v="0"/>
    <n v="2201575317"/>
    <d v="2024-12-20T00:00:00"/>
    <s v="(en blanco)"/>
    <n v="586507"/>
  </r>
  <r>
    <n v="891855029"/>
    <s v="HOSP REGIONAL DE LA ORINOQUIA ESE"/>
    <m/>
    <s v="HROS151254"/>
    <x v="4"/>
    <s v="891855029_HROS151254"/>
    <d v="2024-09-11T09:53:00"/>
    <d v="2024-10-07T00:00:00"/>
    <n v="246670"/>
    <n v="246670"/>
    <m/>
    <x v="1"/>
    <n v="246670"/>
    <n v="1222532169"/>
    <s v="Finalizada"/>
    <d v="2024-09-11T00:00:00"/>
    <d v="2024-10-07T00:00:00"/>
    <d v="2024-10-28T00:00:00"/>
    <n v="95"/>
    <x v="2"/>
    <n v="0"/>
    <m/>
    <m/>
    <m/>
    <m/>
    <m/>
    <n v="0"/>
    <n v="0"/>
    <n v="0"/>
    <n v="0"/>
    <n v="0"/>
    <n v="0"/>
    <n v="24667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9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E3:G7" firstHeaderRow="0" firstDataRow="1" firstDataCol="1"/>
  <pivotFields count="41">
    <pivotField compact="0" outline="0" showAll="0"/>
    <pivotField compact="0" outline="0" showAll="0"/>
    <pivotField compact="0" outline="0" showAll="0"/>
    <pivotField compact="0" outline="0" showAll="0"/>
    <pivotField compact="0" outline="0" showAll="0">
      <items count="6">
        <item x="0"/>
        <item x="1"/>
        <item x="2"/>
        <item x="3"/>
        <item x="4"/>
        <item t="default"/>
      </items>
    </pivotField>
    <pivotField compact="0" outline="0" showAll="0"/>
    <pivotField compact="0" numFmtId="14" outline="0" showAll="0"/>
    <pivotField compact="0" numFmtId="14" outline="0" showAll="0"/>
    <pivotField compact="0" numFmtId="171" outline="0" showAll="0"/>
    <pivotField compact="0" numFmtId="171" outline="0" showAll="0"/>
    <pivotField compact="0" outline="0" showAll="0"/>
    <pivotField compact="0" outline="0" showAll="0">
      <items count="3">
        <item x="0"/>
        <item x="1"/>
        <item t="default"/>
      </items>
    </pivotField>
    <pivotField compact="0" numFmtId="6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4" outline="0" showAll="0"/>
    <pivotField compact="0" outline="0" showAll="0"/>
    <pivotField axis="axisRow" compact="0" outline="0" showAll="0">
      <items count="4">
        <item x="1"/>
        <item x="2"/>
        <item x="0"/>
        <item t="default"/>
      </items>
    </pivotField>
    <pivotField compact="0" numFmtId="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dataField="1"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outline="0" showAll="0"/>
    <pivotField compact="0" outline="0" showAll="0"/>
    <pivotField compact="0" outline="0" showAll="0"/>
    <pivotField compact="0" numFmtId="6" outline="0" showAll="0"/>
  </pivotFields>
  <rowFields count="1">
    <field x="1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uma de FACTURA CANCELADA" fld="26" baseField="0" baseItem="0"/>
    <dataField name="Suma de FACTURA EN PROGRAMACION DE PAGO" fld="32" baseField="0" baseItem="0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9" cacheId="9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41">
    <pivotField compact="0" outline="0" showAll="0"/>
    <pivotField compact="0" outline="0" showAll="0"/>
    <pivotField compact="0" outline="0" showAll="0"/>
    <pivotField compact="0" outline="0" showAll="0"/>
    <pivotField compact="0" outline="0" showAll="0">
      <items count="6">
        <item x="0"/>
        <item x="1"/>
        <item x="2"/>
        <item x="3"/>
        <item x="4"/>
        <item t="default"/>
      </items>
    </pivotField>
    <pivotField dataField="1" compact="0" outline="0" showAll="0"/>
    <pivotField compact="0" numFmtId="14" outline="0" showAll="0"/>
    <pivotField compact="0" numFmtId="14" outline="0" showAll="0"/>
    <pivotField compact="0" numFmtId="171" outline="0" showAll="0"/>
    <pivotField dataField="1" compact="0" numFmtId="171" outline="0" showAll="0"/>
    <pivotField compact="0" outline="0" showAll="0"/>
    <pivotField axis="axisRow" compact="0" outline="0" showAll="0">
      <items count="3">
        <item x="0"/>
        <item x="1"/>
        <item t="default"/>
      </items>
    </pivotField>
    <pivotField compact="0" numFmtId="6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4" outline="0" showAll="0"/>
    <pivotField compact="0" outline="0" showAll="0"/>
    <pivotField compact="0" outline="0" showAll="0"/>
    <pivotField compact="0" numFmtId="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outline="0" showAll="0"/>
    <pivotField compact="0" outline="0" showAll="0"/>
    <pivotField compact="0" outline="0" showAll="0"/>
    <pivotField compact="0" numFmtId="6" outline="0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72"/>
  </dataFields>
  <formats count="1">
    <format dxfId="4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BF27"/>
  <sheetViews>
    <sheetView zoomScale="90" zoomScaleNormal="90" workbookViewId="0">
      <selection sqref="A1:XFD7"/>
    </sheetView>
  </sheetViews>
  <sheetFormatPr baseColWidth="10" defaultColWidth="9.1796875" defaultRowHeight="12.5" x14ac:dyDescent="0.25"/>
  <cols>
    <col min="1" max="1" width="11.1796875" bestFit="1" customWidth="1"/>
    <col min="2" max="2" width="34" customWidth="1"/>
    <col min="3" max="3" width="21.26953125" bestFit="1" customWidth="1"/>
    <col min="4" max="4" width="10.7265625" customWidth="1"/>
    <col min="5" max="5" width="23.81640625" customWidth="1"/>
    <col min="6" max="6" width="15.81640625" customWidth="1"/>
    <col min="7" max="7" width="13.81640625" customWidth="1"/>
    <col min="8" max="8" width="13.54296875" bestFit="1" customWidth="1"/>
    <col min="9" max="9" width="12.26953125" customWidth="1"/>
  </cols>
  <sheetData>
    <row r="1" spans="1:58" x14ac:dyDescent="0.25">
      <c r="A1" t="s">
        <v>35</v>
      </c>
      <c r="B1" t="s">
        <v>36</v>
      </c>
      <c r="C1" t="s">
        <v>37</v>
      </c>
      <c r="D1" t="s">
        <v>38</v>
      </c>
      <c r="E1" t="s">
        <v>39</v>
      </c>
      <c r="F1" t="s">
        <v>40</v>
      </c>
      <c r="G1" t="s">
        <v>41</v>
      </c>
      <c r="H1" t="s">
        <v>42</v>
      </c>
      <c r="I1" t="s">
        <v>43</v>
      </c>
      <c r="J1" t="s">
        <v>44</v>
      </c>
      <c r="K1" t="s">
        <v>45</v>
      </c>
      <c r="L1" t="s">
        <v>46</v>
      </c>
      <c r="M1" t="s">
        <v>47</v>
      </c>
      <c r="N1" t="s">
        <v>48</v>
      </c>
      <c r="O1" t="s">
        <v>49</v>
      </c>
      <c r="P1" t="s">
        <v>50</v>
      </c>
      <c r="Q1" t="s">
        <v>51</v>
      </c>
      <c r="R1" t="s">
        <v>52</v>
      </c>
      <c r="S1" t="s">
        <v>53</v>
      </c>
      <c r="T1" t="s">
        <v>54</v>
      </c>
      <c r="U1" t="s">
        <v>55</v>
      </c>
      <c r="V1" t="s">
        <v>56</v>
      </c>
      <c r="W1" t="s">
        <v>57</v>
      </c>
      <c r="X1" t="s">
        <v>58</v>
      </c>
      <c r="Y1" t="s">
        <v>59</v>
      </c>
      <c r="Z1" t="s">
        <v>60</v>
      </c>
      <c r="AA1" t="s">
        <v>61</v>
      </c>
      <c r="AB1" t="s">
        <v>62</v>
      </c>
      <c r="AC1" t="s">
        <v>63</v>
      </c>
      <c r="AD1" t="s">
        <v>64</v>
      </c>
      <c r="AE1" t="s">
        <v>65</v>
      </c>
      <c r="AF1" t="s">
        <v>66</v>
      </c>
      <c r="AG1" t="s">
        <v>67</v>
      </c>
      <c r="AH1" t="s">
        <v>68</v>
      </c>
      <c r="AI1" t="s">
        <v>69</v>
      </c>
      <c r="AJ1" t="s">
        <v>70</v>
      </c>
      <c r="AK1" t="s">
        <v>71</v>
      </c>
      <c r="AL1" t="s">
        <v>72</v>
      </c>
      <c r="AM1" t="s">
        <v>73</v>
      </c>
      <c r="AN1" t="s">
        <v>74</v>
      </c>
      <c r="AO1" t="s">
        <v>75</v>
      </c>
      <c r="AP1" t="s">
        <v>76</v>
      </c>
      <c r="AQ1" t="s">
        <v>77</v>
      </c>
      <c r="AR1" t="s">
        <v>78</v>
      </c>
      <c r="AS1" t="s">
        <v>79</v>
      </c>
      <c r="AT1" t="s">
        <v>80</v>
      </c>
      <c r="AU1" t="s">
        <v>81</v>
      </c>
      <c r="AV1" t="s">
        <v>82</v>
      </c>
      <c r="AW1" t="s">
        <v>83</v>
      </c>
      <c r="AX1" t="s">
        <v>84</v>
      </c>
      <c r="AY1" t="s">
        <v>85</v>
      </c>
      <c r="AZ1" t="s">
        <v>86</v>
      </c>
      <c r="BA1" t="s">
        <v>87</v>
      </c>
      <c r="BB1" t="s">
        <v>88</v>
      </c>
      <c r="BC1" t="s">
        <v>89</v>
      </c>
      <c r="BD1" t="s">
        <v>90</v>
      </c>
      <c r="BE1" t="s">
        <v>91</v>
      </c>
      <c r="BF1" t="s">
        <v>92</v>
      </c>
    </row>
    <row r="2" spans="1:58" x14ac:dyDescent="0.25">
      <c r="A2">
        <v>394</v>
      </c>
      <c r="B2">
        <v>890303093</v>
      </c>
      <c r="C2" t="s">
        <v>93</v>
      </c>
      <c r="D2" t="s">
        <v>94</v>
      </c>
      <c r="E2">
        <v>2071781</v>
      </c>
      <c r="F2" t="s">
        <v>95</v>
      </c>
      <c r="G2" t="s">
        <v>96</v>
      </c>
      <c r="H2">
        <v>380144</v>
      </c>
      <c r="I2" s="47">
        <v>45057.109027777777</v>
      </c>
      <c r="J2" t="s">
        <v>97</v>
      </c>
      <c r="K2">
        <v>2</v>
      </c>
      <c r="L2" t="s">
        <v>97</v>
      </c>
      <c r="M2">
        <v>2</v>
      </c>
      <c r="N2" t="s">
        <v>98</v>
      </c>
      <c r="O2" s="47">
        <v>45126</v>
      </c>
      <c r="P2">
        <v>560</v>
      </c>
      <c r="Q2">
        <v>133700</v>
      </c>
      <c r="R2">
        <v>133700</v>
      </c>
      <c r="S2">
        <v>394</v>
      </c>
      <c r="T2" t="s">
        <v>99</v>
      </c>
      <c r="U2">
        <v>890303093</v>
      </c>
      <c r="V2" t="s">
        <v>93</v>
      </c>
      <c r="W2" t="s">
        <v>100</v>
      </c>
      <c r="X2" t="s">
        <v>101</v>
      </c>
      <c r="Y2">
        <v>131904001</v>
      </c>
      <c r="Z2" t="s">
        <v>102</v>
      </c>
      <c r="AA2" t="s">
        <v>103</v>
      </c>
      <c r="AB2" t="s">
        <v>104</v>
      </c>
      <c r="AC2" t="s">
        <v>105</v>
      </c>
      <c r="AD2" t="s">
        <v>106</v>
      </c>
      <c r="AE2">
        <v>1</v>
      </c>
      <c r="AF2">
        <v>35726</v>
      </c>
      <c r="AG2" s="47">
        <v>45076.986111111109</v>
      </c>
      <c r="AH2">
        <v>35726</v>
      </c>
      <c r="AI2" s="47">
        <v>45126</v>
      </c>
      <c r="AJ2">
        <v>133700</v>
      </c>
      <c r="AK2" t="s">
        <v>107</v>
      </c>
      <c r="AL2">
        <v>5</v>
      </c>
      <c r="AM2" t="s">
        <v>108</v>
      </c>
      <c r="AN2" t="s">
        <v>99</v>
      </c>
      <c r="AO2">
        <v>890303093</v>
      </c>
      <c r="AP2" t="s">
        <v>93</v>
      </c>
      <c r="AQ2" t="s">
        <v>109</v>
      </c>
      <c r="AR2" t="s">
        <v>110</v>
      </c>
      <c r="AU2" t="s">
        <v>111</v>
      </c>
      <c r="AV2" t="s">
        <v>111</v>
      </c>
      <c r="AW2" t="s">
        <v>111</v>
      </c>
      <c r="AX2" t="s">
        <v>111</v>
      </c>
      <c r="AY2" t="s">
        <v>111</v>
      </c>
      <c r="AZ2" t="s">
        <v>111</v>
      </c>
      <c r="BA2" t="s">
        <v>111</v>
      </c>
      <c r="BB2" t="s">
        <v>111</v>
      </c>
      <c r="BC2" t="s">
        <v>111</v>
      </c>
      <c r="BD2" t="s">
        <v>111</v>
      </c>
      <c r="BE2" s="48">
        <v>133700</v>
      </c>
      <c r="BF2" s="48">
        <v>133700</v>
      </c>
    </row>
    <row r="3" spans="1:58" x14ac:dyDescent="0.25">
      <c r="A3">
        <v>394</v>
      </c>
      <c r="B3">
        <v>890303093</v>
      </c>
      <c r="C3" t="s">
        <v>93</v>
      </c>
      <c r="D3" t="s">
        <v>94</v>
      </c>
      <c r="E3">
        <v>2090266</v>
      </c>
      <c r="F3" t="s">
        <v>112</v>
      </c>
      <c r="G3" t="s">
        <v>113</v>
      </c>
      <c r="H3">
        <v>400008</v>
      </c>
      <c r="I3" s="47">
        <v>45104.484722222223</v>
      </c>
      <c r="J3" t="s">
        <v>97</v>
      </c>
      <c r="K3">
        <v>2</v>
      </c>
      <c r="L3" t="s">
        <v>97</v>
      </c>
      <c r="M3">
        <v>2</v>
      </c>
      <c r="N3" t="s">
        <v>98</v>
      </c>
      <c r="O3" s="47">
        <v>45126</v>
      </c>
      <c r="P3">
        <v>560</v>
      </c>
      <c r="Q3">
        <v>2653243</v>
      </c>
      <c r="R3">
        <v>93651</v>
      </c>
      <c r="S3">
        <v>394</v>
      </c>
      <c r="T3" t="s">
        <v>99</v>
      </c>
      <c r="U3">
        <v>890303093</v>
      </c>
      <c r="V3" t="s">
        <v>93</v>
      </c>
      <c r="W3" t="s">
        <v>100</v>
      </c>
      <c r="X3" t="s">
        <v>101</v>
      </c>
      <c r="Y3">
        <v>131902001</v>
      </c>
      <c r="Z3" t="s">
        <v>114</v>
      </c>
      <c r="AA3" t="s">
        <v>115</v>
      </c>
      <c r="AB3" t="s">
        <v>116</v>
      </c>
      <c r="AC3" t="s">
        <v>117</v>
      </c>
      <c r="AD3" t="s">
        <v>118</v>
      </c>
      <c r="AE3">
        <v>1</v>
      </c>
      <c r="AF3">
        <v>35930</v>
      </c>
      <c r="AG3" s="47">
        <v>45107.999305555553</v>
      </c>
      <c r="AH3">
        <v>35930</v>
      </c>
      <c r="AI3" s="47">
        <v>45126</v>
      </c>
      <c r="AJ3">
        <v>2653243</v>
      </c>
      <c r="AK3" t="s">
        <v>119</v>
      </c>
      <c r="AL3">
        <v>5</v>
      </c>
      <c r="AM3" t="s">
        <v>108</v>
      </c>
      <c r="AN3" t="s">
        <v>99</v>
      </c>
      <c r="AO3">
        <v>890303093</v>
      </c>
      <c r="AP3" t="s">
        <v>93</v>
      </c>
      <c r="AQ3" t="s">
        <v>120</v>
      </c>
      <c r="AR3" t="s">
        <v>121</v>
      </c>
      <c r="AU3" t="s">
        <v>111</v>
      </c>
      <c r="AV3" t="s">
        <v>111</v>
      </c>
      <c r="AW3" t="s">
        <v>111</v>
      </c>
      <c r="AX3" t="s">
        <v>111</v>
      </c>
      <c r="AY3" t="s">
        <v>111</v>
      </c>
      <c r="AZ3" t="s">
        <v>111</v>
      </c>
      <c r="BA3" t="s">
        <v>111</v>
      </c>
      <c r="BB3" t="s">
        <v>111</v>
      </c>
      <c r="BC3" t="s">
        <v>111</v>
      </c>
      <c r="BD3" t="s">
        <v>111</v>
      </c>
      <c r="BE3" s="48">
        <v>93651</v>
      </c>
      <c r="BF3" s="48">
        <v>93651</v>
      </c>
    </row>
    <row r="4" spans="1:58" x14ac:dyDescent="0.25">
      <c r="A4">
        <v>394</v>
      </c>
      <c r="B4">
        <v>890303093</v>
      </c>
      <c r="C4" t="s">
        <v>93</v>
      </c>
      <c r="D4" t="s">
        <v>94</v>
      </c>
      <c r="E4">
        <v>2091002</v>
      </c>
      <c r="F4" t="s">
        <v>122</v>
      </c>
      <c r="G4" t="s">
        <v>123</v>
      </c>
      <c r="H4">
        <v>400789</v>
      </c>
      <c r="I4" s="47">
        <v>45105.671527777777</v>
      </c>
      <c r="J4" t="s">
        <v>97</v>
      </c>
      <c r="K4">
        <v>2</v>
      </c>
      <c r="L4" t="s">
        <v>97</v>
      </c>
      <c r="M4">
        <v>2</v>
      </c>
      <c r="N4" t="s">
        <v>98</v>
      </c>
      <c r="O4" s="47">
        <v>45126</v>
      </c>
      <c r="P4">
        <v>560</v>
      </c>
      <c r="Q4">
        <v>133600</v>
      </c>
      <c r="R4">
        <v>133600</v>
      </c>
      <c r="S4">
        <v>394</v>
      </c>
      <c r="T4" t="s">
        <v>99</v>
      </c>
      <c r="U4">
        <v>890303093</v>
      </c>
      <c r="V4" t="s">
        <v>93</v>
      </c>
      <c r="W4" t="s">
        <v>100</v>
      </c>
      <c r="X4" t="s">
        <v>101</v>
      </c>
      <c r="Y4">
        <v>131904001</v>
      </c>
      <c r="Z4" t="s">
        <v>102</v>
      </c>
      <c r="AA4" t="s">
        <v>103</v>
      </c>
      <c r="AB4" t="s">
        <v>104</v>
      </c>
      <c r="AC4" t="s">
        <v>105</v>
      </c>
      <c r="AD4" t="s">
        <v>106</v>
      </c>
      <c r="AE4">
        <v>1</v>
      </c>
      <c r="AF4">
        <v>35998</v>
      </c>
      <c r="AG4" s="47">
        <v>45107.997916666667</v>
      </c>
      <c r="AH4">
        <v>35998</v>
      </c>
      <c r="AI4" s="47">
        <v>45126</v>
      </c>
      <c r="AJ4">
        <v>133600</v>
      </c>
      <c r="AK4" t="s">
        <v>124</v>
      </c>
      <c r="AL4">
        <v>5</v>
      </c>
      <c r="AM4" t="s">
        <v>108</v>
      </c>
      <c r="AN4" t="s">
        <v>99</v>
      </c>
      <c r="AO4">
        <v>890303093</v>
      </c>
      <c r="AP4" t="s">
        <v>93</v>
      </c>
      <c r="AQ4" t="s">
        <v>125</v>
      </c>
      <c r="AR4" t="s">
        <v>126</v>
      </c>
      <c r="AU4" t="s">
        <v>111</v>
      </c>
      <c r="AV4" t="s">
        <v>111</v>
      </c>
      <c r="AW4" t="s">
        <v>111</v>
      </c>
      <c r="AX4" t="s">
        <v>111</v>
      </c>
      <c r="AY4" t="s">
        <v>111</v>
      </c>
      <c r="AZ4" t="s">
        <v>111</v>
      </c>
      <c r="BA4" t="s">
        <v>111</v>
      </c>
      <c r="BB4" t="s">
        <v>111</v>
      </c>
      <c r="BC4" t="s">
        <v>111</v>
      </c>
      <c r="BD4" t="s">
        <v>111</v>
      </c>
      <c r="BE4" s="48">
        <v>133600</v>
      </c>
      <c r="BF4" s="48">
        <v>133600</v>
      </c>
    </row>
    <row r="5" spans="1:58" x14ac:dyDescent="0.25">
      <c r="A5">
        <v>394</v>
      </c>
      <c r="B5">
        <v>890303093</v>
      </c>
      <c r="C5" t="s">
        <v>93</v>
      </c>
      <c r="D5" t="s">
        <v>94</v>
      </c>
      <c r="E5">
        <v>2220700</v>
      </c>
      <c r="F5" t="s">
        <v>127</v>
      </c>
      <c r="G5" t="s">
        <v>128</v>
      </c>
      <c r="H5">
        <v>113855</v>
      </c>
      <c r="I5" s="47">
        <v>45450.34652777778</v>
      </c>
      <c r="J5" t="s">
        <v>97</v>
      </c>
      <c r="K5">
        <v>2</v>
      </c>
      <c r="L5" t="s">
        <v>97</v>
      </c>
      <c r="M5">
        <v>2</v>
      </c>
      <c r="N5" t="s">
        <v>98</v>
      </c>
      <c r="O5" s="47">
        <v>45483</v>
      </c>
      <c r="P5">
        <v>203</v>
      </c>
      <c r="Q5">
        <v>319207</v>
      </c>
      <c r="R5">
        <v>319207</v>
      </c>
      <c r="S5">
        <v>394</v>
      </c>
      <c r="T5" t="s">
        <v>99</v>
      </c>
      <c r="U5">
        <v>890303093</v>
      </c>
      <c r="V5" t="s">
        <v>93</v>
      </c>
      <c r="W5" t="s">
        <v>100</v>
      </c>
      <c r="X5" t="s">
        <v>101</v>
      </c>
      <c r="Y5">
        <v>131904001</v>
      </c>
      <c r="Z5" t="s">
        <v>102</v>
      </c>
      <c r="AA5" t="s">
        <v>103</v>
      </c>
      <c r="AB5" t="s">
        <v>104</v>
      </c>
      <c r="AC5" t="s">
        <v>105</v>
      </c>
      <c r="AD5" t="s">
        <v>106</v>
      </c>
      <c r="AE5">
        <v>1</v>
      </c>
      <c r="AF5">
        <v>38503</v>
      </c>
      <c r="AG5" s="47">
        <v>45470.416666666664</v>
      </c>
      <c r="AH5">
        <v>38503</v>
      </c>
      <c r="AI5" s="47">
        <v>45483</v>
      </c>
      <c r="AJ5">
        <v>319207</v>
      </c>
      <c r="AK5" t="s">
        <v>129</v>
      </c>
      <c r="AL5">
        <v>5</v>
      </c>
      <c r="AM5" t="s">
        <v>108</v>
      </c>
      <c r="AN5" t="s">
        <v>99</v>
      </c>
      <c r="AO5">
        <v>890303093</v>
      </c>
      <c r="AP5" t="s">
        <v>93</v>
      </c>
      <c r="AQ5" t="s">
        <v>130</v>
      </c>
      <c r="AR5" t="s">
        <v>131</v>
      </c>
      <c r="AU5" t="s">
        <v>111</v>
      </c>
      <c r="AV5" t="s">
        <v>111</v>
      </c>
      <c r="AW5" t="s">
        <v>111</v>
      </c>
      <c r="AX5" t="s">
        <v>111</v>
      </c>
      <c r="AY5" t="s">
        <v>111</v>
      </c>
      <c r="AZ5" t="s">
        <v>111</v>
      </c>
      <c r="BA5" t="s">
        <v>111</v>
      </c>
      <c r="BB5" t="s">
        <v>111</v>
      </c>
      <c r="BC5" t="s">
        <v>111</v>
      </c>
      <c r="BD5" s="48">
        <v>319207</v>
      </c>
      <c r="BE5" t="s">
        <v>111</v>
      </c>
      <c r="BF5" s="48">
        <v>319207</v>
      </c>
    </row>
    <row r="6" spans="1:58" x14ac:dyDescent="0.25">
      <c r="A6">
        <v>394</v>
      </c>
      <c r="B6">
        <v>890303093</v>
      </c>
      <c r="C6" t="s">
        <v>93</v>
      </c>
      <c r="D6" t="s">
        <v>94</v>
      </c>
      <c r="E6">
        <v>2255548</v>
      </c>
      <c r="F6" t="s">
        <v>132</v>
      </c>
      <c r="G6" t="s">
        <v>133</v>
      </c>
      <c r="H6">
        <v>151254</v>
      </c>
      <c r="I6" s="47">
        <v>45546.411805555559</v>
      </c>
      <c r="J6" t="s">
        <v>97</v>
      </c>
      <c r="K6">
        <v>2</v>
      </c>
      <c r="L6" t="s">
        <v>97</v>
      </c>
      <c r="M6">
        <v>2</v>
      </c>
      <c r="N6" t="s">
        <v>98</v>
      </c>
      <c r="O6" s="47">
        <v>45572</v>
      </c>
      <c r="P6">
        <v>114</v>
      </c>
      <c r="Q6">
        <v>246670</v>
      </c>
      <c r="R6">
        <v>246670</v>
      </c>
      <c r="S6">
        <v>394</v>
      </c>
      <c r="T6" t="s">
        <v>99</v>
      </c>
      <c r="U6">
        <v>890303093</v>
      </c>
      <c r="V6" t="s">
        <v>93</v>
      </c>
      <c r="W6" t="s">
        <v>100</v>
      </c>
      <c r="X6" t="s">
        <v>101</v>
      </c>
      <c r="Y6">
        <v>131902001</v>
      </c>
      <c r="Z6" t="s">
        <v>114</v>
      </c>
      <c r="AA6" t="s">
        <v>115</v>
      </c>
      <c r="AB6" t="s">
        <v>116</v>
      </c>
      <c r="AC6" t="s">
        <v>117</v>
      </c>
      <c r="AD6" t="s">
        <v>118</v>
      </c>
      <c r="AE6">
        <v>1</v>
      </c>
      <c r="AF6">
        <v>39269</v>
      </c>
      <c r="AG6" s="47">
        <v>45565.999305555553</v>
      </c>
      <c r="AH6">
        <v>5307500</v>
      </c>
      <c r="AI6" s="47">
        <v>45572</v>
      </c>
      <c r="AJ6">
        <v>246670</v>
      </c>
      <c r="AK6" t="s">
        <v>134</v>
      </c>
      <c r="AL6">
        <v>5</v>
      </c>
      <c r="AM6" t="s">
        <v>108</v>
      </c>
      <c r="AN6" t="s">
        <v>99</v>
      </c>
      <c r="AO6">
        <v>890303093</v>
      </c>
      <c r="AP6" t="s">
        <v>93</v>
      </c>
      <c r="AQ6" t="s">
        <v>135</v>
      </c>
      <c r="AR6" t="s">
        <v>136</v>
      </c>
      <c r="AU6" t="s">
        <v>111</v>
      </c>
      <c r="AV6" t="s">
        <v>111</v>
      </c>
      <c r="AW6" t="s">
        <v>111</v>
      </c>
      <c r="AX6" t="s">
        <v>111</v>
      </c>
      <c r="AY6" t="s">
        <v>111</v>
      </c>
      <c r="AZ6" t="s">
        <v>111</v>
      </c>
      <c r="BA6" t="s">
        <v>111</v>
      </c>
      <c r="BB6" t="s">
        <v>111</v>
      </c>
      <c r="BC6" s="48">
        <v>246670</v>
      </c>
      <c r="BD6" t="s">
        <v>111</v>
      </c>
      <c r="BE6" t="s">
        <v>111</v>
      </c>
      <c r="BF6" s="48">
        <v>246670</v>
      </c>
    </row>
    <row r="7" spans="1:58" x14ac:dyDescent="0.25">
      <c r="A7">
        <v>394</v>
      </c>
      <c r="B7">
        <v>890303093</v>
      </c>
      <c r="C7" t="s">
        <v>93</v>
      </c>
      <c r="D7" t="s">
        <v>137</v>
      </c>
      <c r="E7">
        <v>160063</v>
      </c>
      <c r="F7">
        <v>158920</v>
      </c>
      <c r="G7">
        <v>158920</v>
      </c>
      <c r="H7">
        <v>158920</v>
      </c>
      <c r="I7" s="47">
        <v>45646.572222222225</v>
      </c>
      <c r="J7" t="s">
        <v>138</v>
      </c>
      <c r="K7">
        <v>0</v>
      </c>
      <c r="L7" t="s">
        <v>138</v>
      </c>
      <c r="M7">
        <v>0</v>
      </c>
      <c r="N7" t="s">
        <v>98</v>
      </c>
      <c r="O7" t="s">
        <v>139</v>
      </c>
      <c r="P7">
        <v>0</v>
      </c>
      <c r="Q7">
        <v>0</v>
      </c>
      <c r="R7">
        <v>0</v>
      </c>
      <c r="S7">
        <v>394</v>
      </c>
      <c r="T7" t="s">
        <v>99</v>
      </c>
      <c r="U7">
        <v>890303093</v>
      </c>
      <c r="V7" t="s">
        <v>93</v>
      </c>
      <c r="Y7">
        <v>131980001</v>
      </c>
      <c r="Z7" t="s">
        <v>140</v>
      </c>
      <c r="AE7">
        <v>0</v>
      </c>
      <c r="AJ7">
        <v>0</v>
      </c>
      <c r="AQ7" t="s">
        <v>141</v>
      </c>
      <c r="AR7" t="s">
        <v>142</v>
      </c>
      <c r="AS7" t="s">
        <v>141</v>
      </c>
      <c r="AT7" t="s">
        <v>142</v>
      </c>
      <c r="AU7" s="48">
        <v>586507</v>
      </c>
      <c r="AV7" t="s">
        <v>111</v>
      </c>
      <c r="AW7" t="s">
        <v>111</v>
      </c>
      <c r="AX7" t="s">
        <v>111</v>
      </c>
      <c r="AY7" t="s">
        <v>111</v>
      </c>
      <c r="AZ7" t="s">
        <v>111</v>
      </c>
      <c r="BA7" t="s">
        <v>111</v>
      </c>
      <c r="BB7" t="s">
        <v>111</v>
      </c>
      <c r="BC7" t="s">
        <v>111</v>
      </c>
      <c r="BD7" t="s">
        <v>111</v>
      </c>
      <c r="BE7" t="s">
        <v>111</v>
      </c>
      <c r="BF7" t="s">
        <v>111</v>
      </c>
    </row>
    <row r="8" spans="1:58" x14ac:dyDescent="0.25">
      <c r="E8" s="1"/>
      <c r="F8" s="1"/>
      <c r="G8" s="2"/>
      <c r="H8" s="2"/>
      <c r="I8" s="3"/>
    </row>
    <row r="9" spans="1:58" x14ac:dyDescent="0.25">
      <c r="E9" s="1"/>
      <c r="F9" s="1"/>
      <c r="G9" s="2"/>
      <c r="H9" s="2"/>
      <c r="I9" s="3"/>
    </row>
    <row r="10" spans="1:58" x14ac:dyDescent="0.25">
      <c r="E10" s="1"/>
      <c r="F10" s="1"/>
      <c r="G10" s="2"/>
      <c r="H10" s="2"/>
      <c r="I10" s="3"/>
    </row>
    <row r="11" spans="1:58" x14ac:dyDescent="0.25">
      <c r="E11" s="1"/>
      <c r="F11" s="1"/>
      <c r="G11" s="2"/>
      <c r="H11" s="2"/>
      <c r="I11" s="3"/>
    </row>
    <row r="12" spans="1:58" x14ac:dyDescent="0.25">
      <c r="E12" s="1"/>
      <c r="F12" s="1"/>
      <c r="G12" s="2"/>
      <c r="H12" s="2"/>
      <c r="I12" s="3"/>
    </row>
    <row r="13" spans="1:58" x14ac:dyDescent="0.25">
      <c r="E13" s="1"/>
      <c r="F13" s="1"/>
      <c r="G13" s="2"/>
      <c r="H13" s="2"/>
      <c r="I13" s="3"/>
    </row>
    <row r="14" spans="1:58" x14ac:dyDescent="0.25">
      <c r="E14" s="1"/>
      <c r="F14" s="1"/>
      <c r="G14" s="2"/>
      <c r="H14" s="2"/>
      <c r="I14" s="3"/>
    </row>
    <row r="15" spans="1:58" x14ac:dyDescent="0.25">
      <c r="E15" s="1"/>
      <c r="F15" s="1"/>
      <c r="G15" s="2"/>
      <c r="H15" s="2"/>
      <c r="I15" s="3"/>
    </row>
    <row r="16" spans="1:58" x14ac:dyDescent="0.25">
      <c r="E16" s="1"/>
      <c r="F16" s="1"/>
      <c r="G16" s="2"/>
      <c r="H16" s="2"/>
      <c r="I16" s="3"/>
    </row>
    <row r="17" spans="5:9" x14ac:dyDescent="0.25">
      <c r="E17" s="1"/>
      <c r="F17" s="1"/>
      <c r="G17" s="2"/>
      <c r="H17" s="2"/>
      <c r="I17" s="3"/>
    </row>
    <row r="18" spans="5:9" x14ac:dyDescent="0.25">
      <c r="E18" s="1"/>
      <c r="F18" s="1"/>
      <c r="G18" s="2"/>
      <c r="H18" s="2"/>
      <c r="I18" s="3"/>
    </row>
    <row r="19" spans="5:9" x14ac:dyDescent="0.25">
      <c r="E19" s="1"/>
      <c r="F19" s="1"/>
      <c r="G19" s="2"/>
      <c r="H19" s="2"/>
      <c r="I19" s="3"/>
    </row>
    <row r="20" spans="5:9" x14ac:dyDescent="0.25">
      <c r="E20" s="1"/>
      <c r="F20" s="1"/>
      <c r="G20" s="2"/>
      <c r="H20" s="2"/>
      <c r="I20" s="3"/>
    </row>
    <row r="21" spans="5:9" x14ac:dyDescent="0.25">
      <c r="E21" s="1"/>
      <c r="F21" s="1"/>
      <c r="G21" s="2"/>
      <c r="H21" s="2"/>
      <c r="I21" s="3"/>
    </row>
    <row r="22" spans="5:9" x14ac:dyDescent="0.25">
      <c r="E22" s="1"/>
      <c r="F22" s="1"/>
      <c r="G22" s="2"/>
      <c r="H22" s="2"/>
      <c r="I22" s="3"/>
    </row>
    <row r="23" spans="5:9" x14ac:dyDescent="0.25">
      <c r="E23" s="1"/>
      <c r="F23" s="1"/>
      <c r="G23" s="2"/>
      <c r="H23" s="2"/>
      <c r="I23" s="3"/>
    </row>
    <row r="24" spans="5:9" x14ac:dyDescent="0.25">
      <c r="E24" s="1"/>
      <c r="F24" s="1"/>
      <c r="G24" s="2"/>
      <c r="H24" s="2"/>
      <c r="I24" s="3"/>
    </row>
    <row r="25" spans="5:9" x14ac:dyDescent="0.25">
      <c r="E25" s="1"/>
      <c r="F25" s="1"/>
      <c r="G25" s="2"/>
      <c r="H25" s="2"/>
      <c r="I25" s="3"/>
    </row>
    <row r="26" spans="5:9" x14ac:dyDescent="0.25">
      <c r="E26" s="1"/>
      <c r="F26" s="1"/>
      <c r="G26" s="2"/>
      <c r="H26" s="2"/>
      <c r="I26" s="3"/>
    </row>
    <row r="27" spans="5:9" x14ac:dyDescent="0.25">
      <c r="H27" s="2"/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7"/>
  <sheetViews>
    <sheetView workbookViewId="0">
      <selection activeCell="A3" sqref="A3:C6"/>
    </sheetView>
  </sheetViews>
  <sheetFormatPr baseColWidth="10" defaultRowHeight="12.5" x14ac:dyDescent="0.25"/>
  <cols>
    <col min="1" max="1" width="36.6328125" customWidth="1"/>
    <col min="2" max="2" width="15.90625" customWidth="1"/>
    <col min="3" max="3" width="24.26953125" bestFit="1" customWidth="1"/>
    <col min="5" max="5" width="12.08984375" customWidth="1"/>
    <col min="6" max="6" width="29" bestFit="1" customWidth="1"/>
    <col min="7" max="8" width="45.1796875" bestFit="1" customWidth="1"/>
  </cols>
  <sheetData>
    <row r="3" spans="1:7" x14ac:dyDescent="0.25">
      <c r="A3" s="87" t="s">
        <v>156</v>
      </c>
      <c r="B3" t="s">
        <v>198</v>
      </c>
      <c r="C3" t="s">
        <v>200</v>
      </c>
      <c r="E3" s="87" t="s">
        <v>164</v>
      </c>
      <c r="F3" t="s">
        <v>201</v>
      </c>
      <c r="G3" t="s">
        <v>202</v>
      </c>
    </row>
    <row r="4" spans="1:7" x14ac:dyDescent="0.25">
      <c r="A4" t="s">
        <v>197</v>
      </c>
      <c r="B4" s="86">
        <v>4</v>
      </c>
      <c r="C4" s="88">
        <v>680158</v>
      </c>
      <c r="E4" t="s">
        <v>192</v>
      </c>
      <c r="F4" s="88">
        <v>319207</v>
      </c>
      <c r="G4" s="88">
        <v>0</v>
      </c>
    </row>
    <row r="5" spans="1:7" x14ac:dyDescent="0.25">
      <c r="A5" t="s">
        <v>194</v>
      </c>
      <c r="B5" s="86">
        <v>1</v>
      </c>
      <c r="C5" s="88">
        <v>246670</v>
      </c>
      <c r="E5" t="s">
        <v>195</v>
      </c>
      <c r="F5" s="88">
        <v>0</v>
      </c>
      <c r="G5" s="88">
        <v>246670</v>
      </c>
    </row>
    <row r="6" spans="1:7" x14ac:dyDescent="0.25">
      <c r="A6" t="s">
        <v>199</v>
      </c>
      <c r="B6" s="86">
        <v>5</v>
      </c>
      <c r="C6" s="88">
        <v>926828</v>
      </c>
      <c r="E6" t="s">
        <v>188</v>
      </c>
      <c r="F6" s="88">
        <v>360951</v>
      </c>
      <c r="G6" s="88">
        <v>0</v>
      </c>
    </row>
    <row r="7" spans="1:7" x14ac:dyDescent="0.25">
      <c r="E7" t="s">
        <v>199</v>
      </c>
      <c r="F7" s="88">
        <v>680158</v>
      </c>
      <c r="G7" s="88">
        <v>246670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7"/>
  <sheetViews>
    <sheetView showGridLines="0" tabSelected="1" topLeftCell="U1" workbookViewId="0">
      <selection activeCell="AD1" sqref="AD1"/>
    </sheetView>
  </sheetViews>
  <sheetFormatPr baseColWidth="10" defaultRowHeight="10" x14ac:dyDescent="0.2"/>
  <cols>
    <col min="1" max="16384" width="10.90625" style="82"/>
  </cols>
  <sheetData>
    <row r="1" spans="1:41" x14ac:dyDescent="0.2">
      <c r="A1" s="81">
        <v>45688</v>
      </c>
      <c r="G1" s="83"/>
      <c r="H1" s="83"/>
      <c r="I1" s="84">
        <f>+SUBTOTAL(9,I3:I5626)</f>
        <v>3486420</v>
      </c>
      <c r="J1" s="84">
        <f>+SUBTOTAL(9,J3:J5626)</f>
        <v>926828</v>
      </c>
      <c r="K1" s="85">
        <f>+J1-SUM(AA1:AI1)</f>
        <v>0</v>
      </c>
      <c r="M1" s="84">
        <f>+SUBTOTAL(9,M3:M5626)</f>
        <v>246670</v>
      </c>
      <c r="U1" s="84">
        <f t="shared" ref="U1" si="0">+SUBTOTAL(9,U3:U5626)</f>
        <v>0</v>
      </c>
      <c r="AA1" s="84">
        <f t="shared" ref="AA1:AJ1" si="1">+SUBTOTAL(9,AA3:AA5626)</f>
        <v>680158</v>
      </c>
      <c r="AB1" s="84">
        <f t="shared" si="1"/>
        <v>0</v>
      </c>
      <c r="AC1" s="84">
        <f t="shared" si="1"/>
        <v>0</v>
      </c>
      <c r="AD1" s="84">
        <f t="shared" si="1"/>
        <v>0</v>
      </c>
      <c r="AE1" s="84">
        <f t="shared" si="1"/>
        <v>0</v>
      </c>
      <c r="AF1" s="84">
        <f t="shared" si="1"/>
        <v>0</v>
      </c>
      <c r="AG1" s="84">
        <f t="shared" si="1"/>
        <v>246670</v>
      </c>
      <c r="AH1" s="84">
        <f t="shared" si="1"/>
        <v>0</v>
      </c>
      <c r="AI1" s="84">
        <f t="shared" si="1"/>
        <v>0</v>
      </c>
      <c r="AJ1" s="84">
        <f t="shared" si="1"/>
        <v>3146099</v>
      </c>
      <c r="AO1" s="84">
        <f>+SUBTOTAL(9,AO3:AO5626)</f>
        <v>4319113</v>
      </c>
    </row>
    <row r="2" spans="1:41" ht="30" x14ac:dyDescent="0.2">
      <c r="A2" s="68" t="s">
        <v>145</v>
      </c>
      <c r="B2" s="68" t="s">
        <v>146</v>
      </c>
      <c r="C2" s="68" t="s">
        <v>147</v>
      </c>
      <c r="D2" s="68" t="s">
        <v>148</v>
      </c>
      <c r="E2" s="68" t="s">
        <v>149</v>
      </c>
      <c r="F2" s="68" t="s">
        <v>150</v>
      </c>
      <c r="G2" s="69" t="s">
        <v>151</v>
      </c>
      <c r="H2" s="69" t="s">
        <v>152</v>
      </c>
      <c r="I2" s="68" t="s">
        <v>153</v>
      </c>
      <c r="J2" s="68" t="s">
        <v>154</v>
      </c>
      <c r="K2" s="68" t="s">
        <v>155</v>
      </c>
      <c r="L2" s="70" t="s">
        <v>156</v>
      </c>
      <c r="M2" s="71" t="s">
        <v>157</v>
      </c>
      <c r="N2" s="70" t="s">
        <v>158</v>
      </c>
      <c r="O2" s="72" t="s">
        <v>159</v>
      </c>
      <c r="P2" s="72" t="s">
        <v>160</v>
      </c>
      <c r="Q2" s="72" t="s">
        <v>161</v>
      </c>
      <c r="R2" s="72" t="s">
        <v>162</v>
      </c>
      <c r="S2" s="72" t="s">
        <v>163</v>
      </c>
      <c r="T2" s="72" t="s">
        <v>164</v>
      </c>
      <c r="U2" s="73" t="s">
        <v>167</v>
      </c>
      <c r="V2" s="73" t="s">
        <v>168</v>
      </c>
      <c r="W2" s="73" t="s">
        <v>169</v>
      </c>
      <c r="X2" s="73" t="s">
        <v>170</v>
      </c>
      <c r="Y2" s="73" t="s">
        <v>171</v>
      </c>
      <c r="Z2" s="73" t="s">
        <v>172</v>
      </c>
      <c r="AA2" s="74" t="s">
        <v>173</v>
      </c>
      <c r="AB2" s="74" t="s">
        <v>174</v>
      </c>
      <c r="AC2" s="74" t="s">
        <v>175</v>
      </c>
      <c r="AD2" s="74" t="s">
        <v>166</v>
      </c>
      <c r="AE2" s="74" t="s">
        <v>176</v>
      </c>
      <c r="AF2" s="74" t="s">
        <v>165</v>
      </c>
      <c r="AG2" s="74" t="s">
        <v>177</v>
      </c>
      <c r="AH2" s="74" t="s">
        <v>16</v>
      </c>
      <c r="AI2" s="74" t="s">
        <v>178</v>
      </c>
      <c r="AJ2" s="75" t="s">
        <v>179</v>
      </c>
      <c r="AK2" s="75" t="s">
        <v>180</v>
      </c>
      <c r="AL2" s="75" t="s">
        <v>181</v>
      </c>
      <c r="AM2" s="75" t="s">
        <v>182</v>
      </c>
      <c r="AN2" s="75" t="s">
        <v>183</v>
      </c>
      <c r="AO2" s="75" t="s">
        <v>184</v>
      </c>
    </row>
    <row r="3" spans="1:41" x14ac:dyDescent="0.2">
      <c r="A3" s="76">
        <v>891855029</v>
      </c>
      <c r="B3" s="76" t="s">
        <v>185</v>
      </c>
      <c r="C3" s="76"/>
      <c r="D3" s="76" t="s">
        <v>96</v>
      </c>
      <c r="E3" s="76" t="s">
        <v>96</v>
      </c>
      <c r="F3" s="76" t="s">
        <v>186</v>
      </c>
      <c r="G3" s="77">
        <v>45057.109027777777</v>
      </c>
      <c r="H3" s="77">
        <v>45126</v>
      </c>
      <c r="I3" s="78">
        <v>133700</v>
      </c>
      <c r="J3" s="78">
        <v>133700</v>
      </c>
      <c r="K3" s="79"/>
      <c r="L3" s="76" t="s">
        <v>197</v>
      </c>
      <c r="M3" s="80">
        <v>0</v>
      </c>
      <c r="N3" s="76"/>
      <c r="O3" s="76" t="s">
        <v>187</v>
      </c>
      <c r="P3" s="77">
        <v>45057</v>
      </c>
      <c r="Q3" s="77">
        <v>45126</v>
      </c>
      <c r="R3" s="77">
        <v>45134</v>
      </c>
      <c r="S3" s="76">
        <v>554</v>
      </c>
      <c r="T3" s="76" t="s">
        <v>188</v>
      </c>
      <c r="U3" s="80">
        <v>0</v>
      </c>
      <c r="V3" s="76"/>
      <c r="W3" s="76"/>
      <c r="X3" s="76"/>
      <c r="Y3" s="76"/>
      <c r="Z3" s="76"/>
      <c r="AA3" s="80">
        <v>133700</v>
      </c>
      <c r="AB3" s="80">
        <v>0</v>
      </c>
      <c r="AC3" s="80">
        <v>0</v>
      </c>
      <c r="AD3" s="80">
        <v>0</v>
      </c>
      <c r="AE3" s="80">
        <v>0</v>
      </c>
      <c r="AF3" s="80">
        <v>0</v>
      </c>
      <c r="AG3" s="80">
        <v>0</v>
      </c>
      <c r="AH3" s="80">
        <v>0</v>
      </c>
      <c r="AI3" s="80">
        <v>0</v>
      </c>
      <c r="AJ3" s="80">
        <v>133700</v>
      </c>
      <c r="AK3" s="80">
        <v>0</v>
      </c>
      <c r="AL3" s="76">
        <v>2201575317</v>
      </c>
      <c r="AM3" s="77">
        <v>45646</v>
      </c>
      <c r="AN3" s="76" t="s">
        <v>196</v>
      </c>
      <c r="AO3" s="80">
        <v>586507</v>
      </c>
    </row>
    <row r="4" spans="1:41" x14ac:dyDescent="0.2">
      <c r="A4" s="76">
        <v>891855029</v>
      </c>
      <c r="B4" s="76" t="s">
        <v>185</v>
      </c>
      <c r="C4" s="76"/>
      <c r="D4" s="76" t="s">
        <v>113</v>
      </c>
      <c r="E4" s="76" t="s">
        <v>113</v>
      </c>
      <c r="F4" s="76" t="s">
        <v>189</v>
      </c>
      <c r="G4" s="77">
        <v>45104.484722222223</v>
      </c>
      <c r="H4" s="77">
        <v>45126</v>
      </c>
      <c r="I4" s="78">
        <v>2653243</v>
      </c>
      <c r="J4" s="78">
        <v>93651</v>
      </c>
      <c r="K4" s="79"/>
      <c r="L4" s="76" t="s">
        <v>197</v>
      </c>
      <c r="M4" s="80">
        <v>0</v>
      </c>
      <c r="N4" s="76"/>
      <c r="O4" s="76" t="s">
        <v>187</v>
      </c>
      <c r="P4" s="77">
        <v>45104</v>
      </c>
      <c r="Q4" s="77">
        <v>45126</v>
      </c>
      <c r="R4" s="77">
        <v>45134</v>
      </c>
      <c r="S4" s="76">
        <v>554</v>
      </c>
      <c r="T4" s="76" t="s">
        <v>188</v>
      </c>
      <c r="U4" s="80">
        <v>0</v>
      </c>
      <c r="V4" s="76"/>
      <c r="W4" s="76"/>
      <c r="X4" s="76"/>
      <c r="Y4" s="76"/>
      <c r="Z4" s="76"/>
      <c r="AA4" s="80">
        <v>93651</v>
      </c>
      <c r="AB4" s="80">
        <v>0</v>
      </c>
      <c r="AC4" s="80">
        <v>0</v>
      </c>
      <c r="AD4" s="80">
        <v>0</v>
      </c>
      <c r="AE4" s="80">
        <v>0</v>
      </c>
      <c r="AF4" s="80">
        <v>0</v>
      </c>
      <c r="AG4" s="80">
        <v>0</v>
      </c>
      <c r="AH4" s="80">
        <v>0</v>
      </c>
      <c r="AI4" s="80">
        <v>0</v>
      </c>
      <c r="AJ4" s="80">
        <v>2559592</v>
      </c>
      <c r="AK4" s="80">
        <v>0</v>
      </c>
      <c r="AL4" s="76">
        <v>2201429384</v>
      </c>
      <c r="AM4" s="77">
        <v>45169</v>
      </c>
      <c r="AN4" s="76" t="s">
        <v>196</v>
      </c>
      <c r="AO4" s="80">
        <v>2559592</v>
      </c>
    </row>
    <row r="5" spans="1:41" x14ac:dyDescent="0.2">
      <c r="A5" s="76">
        <v>891855029</v>
      </c>
      <c r="B5" s="76" t="s">
        <v>185</v>
      </c>
      <c r="C5" s="76"/>
      <c r="D5" s="76" t="s">
        <v>123</v>
      </c>
      <c r="E5" s="76" t="s">
        <v>123</v>
      </c>
      <c r="F5" s="76" t="s">
        <v>190</v>
      </c>
      <c r="G5" s="77">
        <v>45105.671527777777</v>
      </c>
      <c r="H5" s="77">
        <v>45126</v>
      </c>
      <c r="I5" s="78">
        <v>133600</v>
      </c>
      <c r="J5" s="78">
        <v>133600</v>
      </c>
      <c r="K5" s="79"/>
      <c r="L5" s="76" t="s">
        <v>197</v>
      </c>
      <c r="M5" s="80">
        <v>0</v>
      </c>
      <c r="N5" s="76"/>
      <c r="O5" s="76" t="s">
        <v>187</v>
      </c>
      <c r="P5" s="77">
        <v>45105</v>
      </c>
      <c r="Q5" s="77">
        <v>45126</v>
      </c>
      <c r="R5" s="77">
        <v>45134</v>
      </c>
      <c r="S5" s="76">
        <v>554</v>
      </c>
      <c r="T5" s="76" t="s">
        <v>188</v>
      </c>
      <c r="U5" s="80">
        <v>0</v>
      </c>
      <c r="V5" s="76"/>
      <c r="W5" s="76"/>
      <c r="X5" s="76"/>
      <c r="Y5" s="76"/>
      <c r="Z5" s="76"/>
      <c r="AA5" s="80">
        <v>133600</v>
      </c>
      <c r="AB5" s="80">
        <v>0</v>
      </c>
      <c r="AC5" s="80">
        <v>0</v>
      </c>
      <c r="AD5" s="80">
        <v>0</v>
      </c>
      <c r="AE5" s="80">
        <v>0</v>
      </c>
      <c r="AF5" s="80">
        <v>0</v>
      </c>
      <c r="AG5" s="80">
        <v>0</v>
      </c>
      <c r="AH5" s="80">
        <v>0</v>
      </c>
      <c r="AI5" s="80">
        <v>0</v>
      </c>
      <c r="AJ5" s="80">
        <v>133600</v>
      </c>
      <c r="AK5" s="80">
        <v>0</v>
      </c>
      <c r="AL5" s="76">
        <v>2201575317</v>
      </c>
      <c r="AM5" s="77">
        <v>45646</v>
      </c>
      <c r="AN5" s="76" t="s">
        <v>196</v>
      </c>
      <c r="AO5" s="80">
        <v>586507</v>
      </c>
    </row>
    <row r="6" spans="1:41" x14ac:dyDescent="0.2">
      <c r="A6" s="76">
        <v>891855029</v>
      </c>
      <c r="B6" s="76" t="s">
        <v>185</v>
      </c>
      <c r="C6" s="76"/>
      <c r="D6" s="76" t="s">
        <v>128</v>
      </c>
      <c r="E6" s="76" t="s">
        <v>128</v>
      </c>
      <c r="F6" s="76" t="s">
        <v>191</v>
      </c>
      <c r="G6" s="77">
        <v>45450.34652777778</v>
      </c>
      <c r="H6" s="77">
        <v>45483</v>
      </c>
      <c r="I6" s="78">
        <v>319207</v>
      </c>
      <c r="J6" s="78">
        <v>319207</v>
      </c>
      <c r="K6" s="79"/>
      <c r="L6" s="76" t="s">
        <v>197</v>
      </c>
      <c r="M6" s="80">
        <v>0</v>
      </c>
      <c r="N6" s="76"/>
      <c r="O6" s="76" t="s">
        <v>187</v>
      </c>
      <c r="P6" s="77">
        <v>45450</v>
      </c>
      <c r="Q6" s="77">
        <v>45483</v>
      </c>
      <c r="R6" s="77">
        <v>45499</v>
      </c>
      <c r="S6" s="76">
        <v>189</v>
      </c>
      <c r="T6" s="76" t="s">
        <v>192</v>
      </c>
      <c r="U6" s="80">
        <v>0</v>
      </c>
      <c r="V6" s="76"/>
      <c r="W6" s="76"/>
      <c r="X6" s="76"/>
      <c r="Y6" s="76"/>
      <c r="Z6" s="76"/>
      <c r="AA6" s="80">
        <v>319207</v>
      </c>
      <c r="AB6" s="80">
        <v>0</v>
      </c>
      <c r="AC6" s="80">
        <v>0</v>
      </c>
      <c r="AD6" s="80">
        <v>0</v>
      </c>
      <c r="AE6" s="80">
        <v>0</v>
      </c>
      <c r="AF6" s="80">
        <v>0</v>
      </c>
      <c r="AG6" s="80">
        <v>0</v>
      </c>
      <c r="AH6" s="80">
        <v>0</v>
      </c>
      <c r="AI6" s="80">
        <v>0</v>
      </c>
      <c r="AJ6" s="80">
        <v>319207</v>
      </c>
      <c r="AK6" s="80">
        <v>0</v>
      </c>
      <c r="AL6" s="76">
        <v>2201575317</v>
      </c>
      <c r="AM6" s="77">
        <v>45646</v>
      </c>
      <c r="AN6" s="76" t="s">
        <v>196</v>
      </c>
      <c r="AO6" s="80">
        <v>586507</v>
      </c>
    </row>
    <row r="7" spans="1:41" x14ac:dyDescent="0.2">
      <c r="A7" s="76">
        <v>891855029</v>
      </c>
      <c r="B7" s="76" t="s">
        <v>185</v>
      </c>
      <c r="C7" s="76"/>
      <c r="D7" s="76" t="s">
        <v>133</v>
      </c>
      <c r="E7" s="76" t="s">
        <v>133</v>
      </c>
      <c r="F7" s="76" t="s">
        <v>193</v>
      </c>
      <c r="G7" s="77">
        <v>45546.411805555559</v>
      </c>
      <c r="H7" s="77">
        <v>45572</v>
      </c>
      <c r="I7" s="78">
        <v>246670</v>
      </c>
      <c r="J7" s="78">
        <v>246670</v>
      </c>
      <c r="K7" s="79"/>
      <c r="L7" s="76" t="s">
        <v>194</v>
      </c>
      <c r="M7" s="80">
        <v>246670</v>
      </c>
      <c r="N7" s="76">
        <v>1222532169</v>
      </c>
      <c r="O7" s="76" t="s">
        <v>187</v>
      </c>
      <c r="P7" s="77">
        <v>45546</v>
      </c>
      <c r="Q7" s="77">
        <v>45572</v>
      </c>
      <c r="R7" s="77">
        <v>45593</v>
      </c>
      <c r="S7" s="76">
        <v>95</v>
      </c>
      <c r="T7" s="76" t="s">
        <v>195</v>
      </c>
      <c r="U7" s="80">
        <v>0</v>
      </c>
      <c r="V7" s="76"/>
      <c r="W7" s="76"/>
      <c r="X7" s="76"/>
      <c r="Y7" s="76"/>
      <c r="Z7" s="76"/>
      <c r="AA7" s="80">
        <v>0</v>
      </c>
      <c r="AB7" s="80">
        <v>0</v>
      </c>
      <c r="AC7" s="80">
        <v>0</v>
      </c>
      <c r="AD7" s="80">
        <v>0</v>
      </c>
      <c r="AE7" s="80">
        <v>0</v>
      </c>
      <c r="AF7" s="80">
        <v>0</v>
      </c>
      <c r="AG7" s="80">
        <v>246670</v>
      </c>
      <c r="AH7" s="80">
        <v>0</v>
      </c>
      <c r="AI7" s="80">
        <v>0</v>
      </c>
      <c r="AJ7" s="80">
        <v>0</v>
      </c>
      <c r="AK7" s="80">
        <v>0</v>
      </c>
      <c r="AL7" s="76"/>
      <c r="AM7" s="77"/>
      <c r="AN7" s="76"/>
      <c r="AO7" s="80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C4" zoomScaleNormal="100" workbookViewId="0">
      <selection activeCell="E12" sqref="E12:F12"/>
    </sheetView>
  </sheetViews>
  <sheetFormatPr baseColWidth="10" defaultRowHeight="12.5" x14ac:dyDescent="0.25"/>
  <cols>
    <col min="1" max="1" width="1" style="4" customWidth="1"/>
    <col min="2" max="2" width="10.90625" style="4"/>
    <col min="3" max="3" width="17.54296875" style="4" customWidth="1"/>
    <col min="4" max="4" width="11.54296875" style="4" customWidth="1"/>
    <col min="5" max="8" width="10.90625" style="4"/>
    <col min="9" max="9" width="22.54296875" style="4" customWidth="1"/>
    <col min="10" max="10" width="14" style="4" customWidth="1"/>
    <col min="11" max="11" width="1.7265625" style="4" customWidth="1"/>
    <col min="12" max="16384" width="10.90625" style="4"/>
  </cols>
  <sheetData>
    <row r="1" spans="2:10" ht="6" customHeight="1" thickBot="1" x14ac:dyDescent="0.3"/>
    <row r="2" spans="2:10" ht="19.5" customHeight="1" x14ac:dyDescent="0.25">
      <c r="B2" s="5"/>
      <c r="C2" s="6"/>
      <c r="D2" s="49" t="s">
        <v>0</v>
      </c>
      <c r="E2" s="50"/>
      <c r="F2" s="50"/>
      <c r="G2" s="50"/>
      <c r="H2" s="50"/>
      <c r="I2" s="51"/>
      <c r="J2" s="55" t="s">
        <v>1</v>
      </c>
    </row>
    <row r="3" spans="2:10" ht="15.75" customHeight="1" thickBot="1" x14ac:dyDescent="0.3">
      <c r="B3" s="7"/>
      <c r="C3" s="8"/>
      <c r="D3" s="52"/>
      <c r="E3" s="53"/>
      <c r="F3" s="53"/>
      <c r="G3" s="53"/>
      <c r="H3" s="53"/>
      <c r="I3" s="54"/>
      <c r="J3" s="56"/>
    </row>
    <row r="4" spans="2:10" ht="13" x14ac:dyDescent="0.25">
      <c r="B4" s="7"/>
      <c r="C4" s="8"/>
      <c r="D4" s="9"/>
      <c r="E4" s="10"/>
      <c r="F4" s="10"/>
      <c r="G4" s="10"/>
      <c r="H4" s="10"/>
      <c r="I4" s="11"/>
      <c r="J4" s="12"/>
    </row>
    <row r="5" spans="2:10" ht="13" x14ac:dyDescent="0.25">
      <c r="B5" s="7"/>
      <c r="C5" s="8"/>
      <c r="D5" s="13" t="s">
        <v>2</v>
      </c>
      <c r="E5" s="14"/>
      <c r="F5" s="14"/>
      <c r="G5" s="14"/>
      <c r="H5" s="14"/>
      <c r="I5" s="15"/>
      <c r="J5" s="15" t="s">
        <v>3</v>
      </c>
    </row>
    <row r="6" spans="2:10" ht="13.5" thickBot="1" x14ac:dyDescent="0.3">
      <c r="B6" s="16"/>
      <c r="C6" s="17"/>
      <c r="D6" s="18"/>
      <c r="E6" s="19"/>
      <c r="F6" s="19"/>
      <c r="G6" s="19"/>
      <c r="H6" s="19"/>
      <c r="I6" s="20"/>
      <c r="J6" s="21"/>
    </row>
    <row r="7" spans="2:10" x14ac:dyDescent="0.25">
      <c r="B7" s="22"/>
      <c r="J7" s="23"/>
    </row>
    <row r="8" spans="2:10" x14ac:dyDescent="0.25">
      <c r="B8" s="22"/>
      <c r="J8" s="23"/>
    </row>
    <row r="9" spans="2:10" x14ac:dyDescent="0.25">
      <c r="B9" s="22"/>
      <c r="C9" s="4" t="s">
        <v>203</v>
      </c>
      <c r="J9" s="23"/>
    </row>
    <row r="10" spans="2:10" ht="13" x14ac:dyDescent="0.3">
      <c r="B10" s="22"/>
      <c r="C10" s="24"/>
      <c r="E10" s="25"/>
      <c r="H10" s="26"/>
      <c r="J10" s="23"/>
    </row>
    <row r="11" spans="2:10" x14ac:dyDescent="0.25">
      <c r="B11" s="22"/>
      <c r="J11" s="23"/>
    </row>
    <row r="12" spans="2:10" ht="13" x14ac:dyDescent="0.3">
      <c r="B12" s="22"/>
      <c r="C12" s="24" t="s">
        <v>204</v>
      </c>
      <c r="D12" s="4" t="s">
        <v>185</v>
      </c>
      <c r="J12" s="23"/>
    </row>
    <row r="13" spans="2:10" ht="13" x14ac:dyDescent="0.3">
      <c r="B13" s="22"/>
      <c r="C13" s="24" t="s">
        <v>205</v>
      </c>
      <c r="J13" s="23"/>
    </row>
    <row r="14" spans="2:10" x14ac:dyDescent="0.25">
      <c r="B14" s="22"/>
      <c r="J14" s="23"/>
    </row>
    <row r="15" spans="2:10" x14ac:dyDescent="0.25">
      <c r="B15" s="22"/>
      <c r="C15" s="4" t="s">
        <v>143</v>
      </c>
      <c r="J15" s="23"/>
    </row>
    <row r="16" spans="2:10" x14ac:dyDescent="0.25">
      <c r="B16" s="22"/>
      <c r="C16" s="27"/>
      <c r="J16" s="23"/>
    </row>
    <row r="17" spans="2:10" ht="13" x14ac:dyDescent="0.25">
      <c r="B17" s="22"/>
      <c r="C17" s="4" t="s">
        <v>4</v>
      </c>
      <c r="D17" s="25"/>
      <c r="H17" s="61" t="s">
        <v>5</v>
      </c>
      <c r="I17" s="28" t="s">
        <v>6</v>
      </c>
      <c r="J17" s="23"/>
    </row>
    <row r="18" spans="2:10" ht="13" x14ac:dyDescent="0.3">
      <c r="B18" s="22"/>
      <c r="C18" s="24" t="s">
        <v>7</v>
      </c>
      <c r="D18" s="24"/>
      <c r="E18" s="24"/>
      <c r="F18" s="24"/>
      <c r="H18" s="29">
        <v>5</v>
      </c>
      <c r="I18" s="30">
        <v>926828</v>
      </c>
      <c r="J18" s="23"/>
    </row>
    <row r="19" spans="2:10" x14ac:dyDescent="0.25">
      <c r="B19" s="22"/>
      <c r="C19" s="4" t="s">
        <v>8</v>
      </c>
      <c r="H19" s="31">
        <v>4</v>
      </c>
      <c r="I19" s="32">
        <v>680158</v>
      </c>
      <c r="J19" s="23"/>
    </row>
    <row r="20" spans="2:10" x14ac:dyDescent="0.25">
      <c r="B20" s="22"/>
      <c r="C20" s="4" t="s">
        <v>9</v>
      </c>
      <c r="H20" s="31">
        <v>0</v>
      </c>
      <c r="I20" s="32">
        <v>0</v>
      </c>
      <c r="J20" s="23"/>
    </row>
    <row r="21" spans="2:10" x14ac:dyDescent="0.25">
      <c r="B21" s="22"/>
      <c r="C21" s="4" t="s">
        <v>10</v>
      </c>
      <c r="H21" s="31">
        <v>0</v>
      </c>
      <c r="I21" s="32">
        <v>0</v>
      </c>
      <c r="J21" s="23"/>
    </row>
    <row r="22" spans="2:10" x14ac:dyDescent="0.25">
      <c r="B22" s="22"/>
      <c r="C22" s="4" t="s">
        <v>11</v>
      </c>
      <c r="H22" s="31">
        <v>0</v>
      </c>
      <c r="I22" s="32">
        <v>0</v>
      </c>
      <c r="J22" s="23"/>
    </row>
    <row r="23" spans="2:10" x14ac:dyDescent="0.25">
      <c r="B23" s="22"/>
      <c r="C23" s="4" t="s">
        <v>12</v>
      </c>
      <c r="H23" s="31">
        <v>0</v>
      </c>
      <c r="I23" s="32">
        <v>0</v>
      </c>
      <c r="J23" s="23"/>
    </row>
    <row r="24" spans="2:10" ht="13" thickBot="1" x14ac:dyDescent="0.3">
      <c r="B24" s="22"/>
      <c r="C24" s="4" t="s">
        <v>13</v>
      </c>
      <c r="H24" s="33">
        <v>0</v>
      </c>
      <c r="I24" s="34">
        <v>0</v>
      </c>
      <c r="J24" s="23"/>
    </row>
    <row r="25" spans="2:10" ht="13" x14ac:dyDescent="0.3">
      <c r="B25" s="22"/>
      <c r="C25" s="24" t="s">
        <v>14</v>
      </c>
      <c r="D25" s="24"/>
      <c r="E25" s="24"/>
      <c r="F25" s="24"/>
      <c r="H25" s="29">
        <f>H19+H20+H21+H22+H24+H23</f>
        <v>4</v>
      </c>
      <c r="I25" s="30">
        <f>I19+I20+I21+I22+I24+I23</f>
        <v>680158</v>
      </c>
      <c r="J25" s="23"/>
    </row>
    <row r="26" spans="2:10" x14ac:dyDescent="0.25">
      <c r="B26" s="22"/>
      <c r="C26" s="4" t="s">
        <v>15</v>
      </c>
      <c r="H26" s="31">
        <v>1</v>
      </c>
      <c r="I26" s="32">
        <v>246670</v>
      </c>
      <c r="J26" s="23"/>
    </row>
    <row r="27" spans="2:10" ht="13" thickBot="1" x14ac:dyDescent="0.3">
      <c r="B27" s="22"/>
      <c r="C27" s="4" t="s">
        <v>16</v>
      </c>
      <c r="H27" s="33">
        <v>0</v>
      </c>
      <c r="I27" s="34">
        <v>0</v>
      </c>
      <c r="J27" s="23"/>
    </row>
    <row r="28" spans="2:10" ht="13" x14ac:dyDescent="0.3">
      <c r="B28" s="22"/>
      <c r="C28" s="24" t="s">
        <v>17</v>
      </c>
      <c r="D28" s="24"/>
      <c r="E28" s="24"/>
      <c r="F28" s="24"/>
      <c r="H28" s="29">
        <f>H26+H27</f>
        <v>1</v>
      </c>
      <c r="I28" s="30">
        <f>I26+I27</f>
        <v>246670</v>
      </c>
      <c r="J28" s="23"/>
    </row>
    <row r="29" spans="2:10" ht="13.5" thickBot="1" x14ac:dyDescent="0.35">
      <c r="B29" s="22"/>
      <c r="C29" s="4" t="s">
        <v>18</v>
      </c>
      <c r="D29" s="24"/>
      <c r="E29" s="24"/>
      <c r="F29" s="24"/>
      <c r="H29" s="33">
        <v>0</v>
      </c>
      <c r="I29" s="34">
        <v>0</v>
      </c>
      <c r="J29" s="23"/>
    </row>
    <row r="30" spans="2:10" ht="13" x14ac:dyDescent="0.3">
      <c r="B30" s="22"/>
      <c r="C30" s="24" t="s">
        <v>19</v>
      </c>
      <c r="D30" s="24"/>
      <c r="E30" s="24"/>
      <c r="F30" s="24"/>
      <c r="H30" s="31">
        <f>H29</f>
        <v>0</v>
      </c>
      <c r="I30" s="32">
        <f>I29</f>
        <v>0</v>
      </c>
      <c r="J30" s="23"/>
    </row>
    <row r="31" spans="2:10" ht="13" x14ac:dyDescent="0.3">
      <c r="B31" s="22"/>
      <c r="C31" s="24"/>
      <c r="D31" s="24"/>
      <c r="E31" s="24"/>
      <c r="F31" s="24"/>
      <c r="H31" s="35"/>
      <c r="I31" s="30"/>
      <c r="J31" s="23"/>
    </row>
    <row r="32" spans="2:10" ht="13.5" thickBot="1" x14ac:dyDescent="0.35">
      <c r="B32" s="22"/>
      <c r="C32" s="24" t="s">
        <v>20</v>
      </c>
      <c r="D32" s="24"/>
      <c r="H32" s="36">
        <f>H25+H28+H30</f>
        <v>5</v>
      </c>
      <c r="I32" s="37">
        <f>I25+I28+I30</f>
        <v>926828</v>
      </c>
      <c r="J32" s="23"/>
    </row>
    <row r="33" spans="2:10" ht="13.5" thickTop="1" x14ac:dyDescent="0.3">
      <c r="B33" s="22"/>
      <c r="C33" s="24"/>
      <c r="D33" s="24"/>
      <c r="H33" s="38">
        <f>+H18-H32</f>
        <v>0</v>
      </c>
      <c r="I33" s="32">
        <f>+I18-I32</f>
        <v>0</v>
      </c>
      <c r="J33" s="23"/>
    </row>
    <row r="34" spans="2:10" x14ac:dyDescent="0.25">
      <c r="B34" s="22"/>
      <c r="G34" s="38"/>
      <c r="H34" s="38"/>
      <c r="I34" s="38"/>
      <c r="J34" s="23"/>
    </row>
    <row r="35" spans="2:10" x14ac:dyDescent="0.25">
      <c r="B35" s="22"/>
      <c r="G35" s="38"/>
      <c r="H35" s="38"/>
      <c r="I35" s="38"/>
      <c r="J35" s="23"/>
    </row>
    <row r="36" spans="2:10" ht="13" x14ac:dyDescent="0.3">
      <c r="B36" s="22"/>
      <c r="C36" s="24"/>
      <c r="G36" s="38"/>
      <c r="H36" s="38"/>
      <c r="I36" s="38"/>
      <c r="J36" s="23"/>
    </row>
    <row r="37" spans="2:10" ht="13.5" thickBot="1" x14ac:dyDescent="0.35">
      <c r="B37" s="22"/>
      <c r="C37" s="39" t="s">
        <v>21</v>
      </c>
      <c r="D37" s="40"/>
      <c r="H37" s="39" t="s">
        <v>22</v>
      </c>
      <c r="I37" s="40"/>
      <c r="J37" s="23"/>
    </row>
    <row r="38" spans="2:10" ht="13" x14ac:dyDescent="0.3">
      <c r="B38" s="22"/>
      <c r="C38" s="24" t="s">
        <v>23</v>
      </c>
      <c r="D38" s="38"/>
      <c r="H38" s="41" t="s">
        <v>24</v>
      </c>
      <c r="I38" s="38"/>
      <c r="J38" s="23"/>
    </row>
    <row r="39" spans="2:10" ht="13" x14ac:dyDescent="0.3">
      <c r="B39" s="22"/>
      <c r="C39" s="24" t="s">
        <v>25</v>
      </c>
      <c r="H39" s="24" t="s">
        <v>26</v>
      </c>
      <c r="I39" s="38"/>
      <c r="J39" s="23"/>
    </row>
    <row r="40" spans="2:10" x14ac:dyDescent="0.25">
      <c r="B40" s="22"/>
      <c r="G40" s="38"/>
      <c r="H40" s="38"/>
      <c r="I40" s="38"/>
      <c r="J40" s="23"/>
    </row>
    <row r="41" spans="2:10" ht="12.75" customHeight="1" x14ac:dyDescent="0.25">
      <c r="B41" s="22"/>
      <c r="C41" s="57" t="s">
        <v>27</v>
      </c>
      <c r="D41" s="57"/>
      <c r="E41" s="57"/>
      <c r="F41" s="57"/>
      <c r="G41" s="57"/>
      <c r="H41" s="57"/>
      <c r="I41" s="57"/>
      <c r="J41" s="23"/>
    </row>
    <row r="42" spans="2:10" ht="18.75" customHeight="1" thickBot="1" x14ac:dyDescent="0.3">
      <c r="B42" s="42"/>
      <c r="C42" s="43"/>
      <c r="D42" s="43"/>
      <c r="E42" s="43"/>
      <c r="F42" s="43"/>
      <c r="G42" s="43"/>
      <c r="H42" s="43"/>
      <c r="I42" s="43"/>
      <c r="J42" s="4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7" zoomScale="84" zoomScaleNormal="84" zoomScaleSheetLayoutView="100" workbookViewId="0">
      <selection activeCell="C14" sqref="C14"/>
    </sheetView>
  </sheetViews>
  <sheetFormatPr baseColWidth="10" defaultColWidth="11.453125" defaultRowHeight="12.5" x14ac:dyDescent="0.25"/>
  <cols>
    <col min="1" max="1" width="4.453125" style="4" customWidth="1"/>
    <col min="2" max="2" width="11.453125" style="4"/>
    <col min="3" max="3" width="12.81640625" style="4" customWidth="1"/>
    <col min="4" max="4" width="22" style="4" customWidth="1"/>
    <col min="5" max="8" width="11.453125" style="4"/>
    <col min="9" max="9" width="24.7265625" style="4" customWidth="1"/>
    <col min="10" max="10" width="12.54296875" style="4" customWidth="1"/>
    <col min="11" max="11" width="1.7265625" style="4" customWidth="1"/>
    <col min="12" max="16384" width="11.453125" style="4"/>
  </cols>
  <sheetData>
    <row r="1" spans="2:10" ht="18" customHeight="1" thickBot="1" x14ac:dyDescent="0.3"/>
    <row r="2" spans="2:10" ht="19.5" customHeight="1" x14ac:dyDescent="0.25">
      <c r="B2" s="5"/>
      <c r="C2" s="6"/>
      <c r="D2" s="49" t="s">
        <v>28</v>
      </c>
      <c r="E2" s="50"/>
      <c r="F2" s="50"/>
      <c r="G2" s="50"/>
      <c r="H2" s="50"/>
      <c r="I2" s="51"/>
      <c r="J2" s="55" t="s">
        <v>1</v>
      </c>
    </row>
    <row r="3" spans="2:10" ht="15.75" customHeight="1" thickBot="1" x14ac:dyDescent="0.3">
      <c r="B3" s="7"/>
      <c r="C3" s="8"/>
      <c r="D3" s="52"/>
      <c r="E3" s="53"/>
      <c r="F3" s="53"/>
      <c r="G3" s="53"/>
      <c r="H3" s="53"/>
      <c r="I3" s="54"/>
      <c r="J3" s="56"/>
    </row>
    <row r="4" spans="2:10" ht="13" x14ac:dyDescent="0.25">
      <c r="B4" s="7"/>
      <c r="C4" s="8"/>
      <c r="E4" s="10"/>
      <c r="F4" s="10"/>
      <c r="G4" s="10"/>
      <c r="H4" s="10"/>
      <c r="I4" s="11"/>
      <c r="J4" s="12"/>
    </row>
    <row r="5" spans="2:10" ht="13" x14ac:dyDescent="0.25">
      <c r="B5" s="7"/>
      <c r="C5" s="8"/>
      <c r="D5" s="58" t="s">
        <v>29</v>
      </c>
      <c r="E5" s="59"/>
      <c r="F5" s="59"/>
      <c r="G5" s="59"/>
      <c r="H5" s="59"/>
      <c r="I5" s="60"/>
      <c r="J5" s="15" t="s">
        <v>30</v>
      </c>
    </row>
    <row r="6" spans="2:10" ht="13.5" thickBot="1" x14ac:dyDescent="0.3">
      <c r="B6" s="16"/>
      <c r="C6" s="17"/>
      <c r="D6" s="18"/>
      <c r="E6" s="19"/>
      <c r="F6" s="19"/>
      <c r="G6" s="19"/>
      <c r="H6" s="19"/>
      <c r="I6" s="20"/>
      <c r="J6" s="21"/>
    </row>
    <row r="7" spans="2:10" x14ac:dyDescent="0.25">
      <c r="B7" s="22"/>
      <c r="J7" s="23"/>
    </row>
    <row r="8" spans="2:10" x14ac:dyDescent="0.25">
      <c r="B8" s="22"/>
      <c r="J8" s="23"/>
    </row>
    <row r="9" spans="2:10" x14ac:dyDescent="0.25">
      <c r="B9" s="22"/>
      <c r="C9" s="4" t="str">
        <f ca="1">+CONCATENATE("Santiago de Cali, ",TEXT(TODAY(),"MMMM DD YYYY"))</f>
        <v>Santiago de Cali, febrero 05 2025</v>
      </c>
      <c r="D9" s="26"/>
      <c r="E9" s="25"/>
      <c r="J9" s="23"/>
    </row>
    <row r="10" spans="2:10" ht="13" x14ac:dyDescent="0.3">
      <c r="B10" s="22"/>
      <c r="C10" s="24"/>
      <c r="J10" s="23"/>
    </row>
    <row r="11" spans="2:10" ht="13" x14ac:dyDescent="0.3">
      <c r="B11" s="22"/>
      <c r="C11" s="24" t="str">
        <f>+'FOR-CSA-018'!C12</f>
        <v>Señores : HOSP REGIONAL DE LA ORINOQUIA ESE</v>
      </c>
      <c r="J11" s="23"/>
    </row>
    <row r="12" spans="2:10" ht="13" x14ac:dyDescent="0.3">
      <c r="B12" s="22"/>
      <c r="C12" s="24" t="str">
        <f>+'FOR-CSA-018'!C13</f>
        <v>NIT: 891855029</v>
      </c>
      <c r="J12" s="23"/>
    </row>
    <row r="13" spans="2:10" x14ac:dyDescent="0.25">
      <c r="B13" s="22"/>
      <c r="J13" s="23"/>
    </row>
    <row r="14" spans="2:10" x14ac:dyDescent="0.25">
      <c r="B14" s="22"/>
      <c r="C14" s="4" t="s">
        <v>31</v>
      </c>
      <c r="J14" s="23"/>
    </row>
    <row r="15" spans="2:10" x14ac:dyDescent="0.25">
      <c r="B15" s="22"/>
      <c r="C15" s="27"/>
      <c r="J15" s="23"/>
    </row>
    <row r="16" spans="2:10" ht="13" x14ac:dyDescent="0.3">
      <c r="B16" s="22"/>
      <c r="C16" s="45"/>
      <c r="D16" s="25"/>
      <c r="H16" s="46" t="s">
        <v>5</v>
      </c>
      <c r="I16" s="46" t="s">
        <v>6</v>
      </c>
      <c r="J16" s="23"/>
    </row>
    <row r="17" spans="2:10" ht="13" x14ac:dyDescent="0.3">
      <c r="B17" s="22"/>
      <c r="C17" s="24" t="s">
        <v>144</v>
      </c>
      <c r="D17" s="24"/>
      <c r="E17" s="24"/>
      <c r="F17" s="24"/>
      <c r="H17" s="62">
        <f>+SUM(H18:H21)</f>
        <v>4</v>
      </c>
      <c r="I17" s="63">
        <f>+SUM(I18:I21)</f>
        <v>680158</v>
      </c>
      <c r="J17" s="23"/>
    </row>
    <row r="18" spans="2:10" x14ac:dyDescent="0.25">
      <c r="B18" s="22"/>
      <c r="C18" s="4" t="s">
        <v>8</v>
      </c>
      <c r="H18" s="64">
        <f>+'FOR-CSA-018'!H19</f>
        <v>4</v>
      </c>
      <c r="I18" s="65">
        <f>+'FOR-CSA-018'!I19</f>
        <v>680158</v>
      </c>
      <c r="J18" s="23"/>
    </row>
    <row r="19" spans="2:10" x14ac:dyDescent="0.25">
      <c r="B19" s="22"/>
      <c r="C19" s="4" t="s">
        <v>9</v>
      </c>
      <c r="H19" s="64">
        <f>+'FOR-CSA-018'!H20</f>
        <v>0</v>
      </c>
      <c r="I19" s="65">
        <f>+'FOR-CSA-018'!I20</f>
        <v>0</v>
      </c>
      <c r="J19" s="23"/>
    </row>
    <row r="20" spans="2:10" x14ac:dyDescent="0.25">
      <c r="B20" s="22"/>
      <c r="C20" s="4" t="s">
        <v>11</v>
      </c>
      <c r="H20" s="64">
        <f>+'FOR-CSA-018'!H22</f>
        <v>0</v>
      </c>
      <c r="I20" s="65">
        <f>+'FOR-CSA-018'!I22</f>
        <v>0</v>
      </c>
      <c r="J20" s="23"/>
    </row>
    <row r="21" spans="2:10" x14ac:dyDescent="0.25">
      <c r="B21" s="22"/>
      <c r="C21" s="4" t="s">
        <v>32</v>
      </c>
      <c r="H21" s="64">
        <f>+'FOR-CSA-018'!H24</f>
        <v>0</v>
      </c>
      <c r="I21" s="65">
        <f>+'FOR-CSA-018'!I24</f>
        <v>0</v>
      </c>
      <c r="J21" s="23"/>
    </row>
    <row r="22" spans="2:10" ht="13" x14ac:dyDescent="0.3">
      <c r="B22" s="22"/>
      <c r="C22" s="24" t="s">
        <v>33</v>
      </c>
      <c r="D22" s="24"/>
      <c r="E22" s="24"/>
      <c r="F22" s="24"/>
      <c r="H22" s="62">
        <f>SUM(H18:H21)</f>
        <v>4</v>
      </c>
      <c r="I22" s="63">
        <f>+SUBTOTAL(9,I18:I21)</f>
        <v>680158</v>
      </c>
      <c r="J22" s="23"/>
    </row>
    <row r="23" spans="2:10" ht="13.5" thickBot="1" x14ac:dyDescent="0.35">
      <c r="B23" s="22"/>
      <c r="C23" s="24"/>
      <c r="D23" s="24"/>
      <c r="H23" s="66"/>
      <c r="I23" s="67"/>
      <c r="J23" s="23"/>
    </row>
    <row r="24" spans="2:10" ht="13.5" thickTop="1" x14ac:dyDescent="0.3">
      <c r="B24" s="22"/>
      <c r="C24" s="24"/>
      <c r="D24" s="24"/>
      <c r="H24" s="38"/>
      <c r="I24" s="32"/>
      <c r="J24" s="23"/>
    </row>
    <row r="25" spans="2:10" ht="13" x14ac:dyDescent="0.3">
      <c r="B25" s="22"/>
      <c r="C25" s="24"/>
      <c r="D25" s="24"/>
      <c r="H25" s="38"/>
      <c r="I25" s="32"/>
      <c r="J25" s="23"/>
    </row>
    <row r="26" spans="2:10" ht="13" x14ac:dyDescent="0.3">
      <c r="B26" s="22"/>
      <c r="C26" s="24"/>
      <c r="D26" s="24"/>
      <c r="H26" s="38"/>
      <c r="I26" s="32"/>
      <c r="J26" s="23"/>
    </row>
    <row r="27" spans="2:10" x14ac:dyDescent="0.25">
      <c r="B27" s="22"/>
      <c r="G27" s="38"/>
      <c r="H27" s="38"/>
      <c r="I27" s="38"/>
      <c r="J27" s="23"/>
    </row>
    <row r="28" spans="2:10" ht="13.5" thickBot="1" x14ac:dyDescent="0.35">
      <c r="B28" s="22"/>
      <c r="C28" s="39" t="str">
        <f>+'FOR-CSA-018'!C37</f>
        <v>Nombre</v>
      </c>
      <c r="D28" s="39"/>
      <c r="G28" s="39" t="s">
        <v>22</v>
      </c>
      <c r="H28" s="40"/>
      <c r="I28" s="38"/>
      <c r="J28" s="23"/>
    </row>
    <row r="29" spans="2:10" ht="13" x14ac:dyDescent="0.3">
      <c r="B29" s="22"/>
      <c r="C29" s="41" t="str">
        <f>+'FOR-CSA-018'!C38</f>
        <v>Cargo</v>
      </c>
      <c r="D29" s="41"/>
      <c r="G29" s="41" t="s">
        <v>34</v>
      </c>
      <c r="H29" s="38"/>
      <c r="I29" s="38"/>
      <c r="J29" s="23"/>
    </row>
    <row r="30" spans="2:10" ht="18.75" customHeight="1" thickBot="1" x14ac:dyDescent="0.3">
      <c r="B30" s="42"/>
      <c r="C30" s="43"/>
      <c r="D30" s="43"/>
      <c r="E30" s="43"/>
      <c r="F30" s="43"/>
      <c r="G30" s="40"/>
      <c r="H30" s="40"/>
      <c r="I30" s="40"/>
      <c r="J30" s="4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Hoja4</vt:lpstr>
      <vt:lpstr>Hoja3</vt:lpstr>
      <vt:lpstr>FOR-CSA-018</vt:lpstr>
      <vt:lpstr>CIRCULAR 030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CARLOS ALEJANDRO MARTINEZ MARIN</dc:creator>
  <cp:keywords/>
  <dc:description/>
  <cp:lastModifiedBy>Juan Camilo Paez Ramirez</cp:lastModifiedBy>
  <dcterms:created xsi:type="dcterms:W3CDTF">2025-01-31T16:41:38Z</dcterms:created>
  <dcterms:modified xsi:type="dcterms:W3CDTF">2025-02-05T16:37:08Z</dcterms:modified>
  <cp:category/>
</cp:coreProperties>
</file>