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mc:AlternateContent xmlns:mc="http://schemas.openxmlformats.org/markup-compatibility/2006">
    <mc:Choice Requires="x15">
      <x15ac:absPath xmlns:x15ac="http://schemas.microsoft.com/office/spreadsheetml/2010/11/ac" url="\\nilo\Areas\CxPSalud\CARTERA\CARTERAS REVISADAS\REVISIÓN CARTERAS AÑO 2025\2. FEBRERO\NIT 891380054_FUND HOSP SAN JOSE (BUGA)\"/>
    </mc:Choice>
  </mc:AlternateContent>
  <bookViews>
    <workbookView xWindow="-110" yWindow="-110" windowWidth="23260" windowHeight="12580" activeTab="3"/>
  </bookViews>
  <sheets>
    <sheet name="INFO IPS" sheetId="1" r:id="rId1"/>
    <sheet name="TD" sheetId="7" r:id="rId2"/>
    <sheet name="Estado Cada Factura" sheetId="4" r:id="rId3"/>
    <sheet name="FOR-CSA-018" sheetId="5" r:id="rId4"/>
    <sheet name="CIRCULAR 030" sheetId="6" r:id="rId5"/>
  </sheets>
  <externalReferences>
    <externalReference r:id="rId6"/>
    <externalReference r:id="rId7"/>
  </externalReferences>
  <definedNames>
    <definedName name="_xlnm._FilterDatabase" localSheetId="2" hidden="1">'Estado Cada Factura'!$A$2:$AY$26</definedName>
    <definedName name="_xlnm._FilterDatabase" localSheetId="0" hidden="1">'INFO IPS'!$A$2:$J$26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49"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K1" i="4" l="1"/>
  <c r="AJ1" i="4"/>
  <c r="AI1" i="4"/>
  <c r="AH1" i="4"/>
  <c r="AG1" i="4"/>
  <c r="AF1" i="4"/>
  <c r="AE1" i="4"/>
  <c r="AD1" i="4"/>
  <c r="AC1" i="4"/>
  <c r="AB1" i="4"/>
  <c r="V1" i="4"/>
  <c r="N1" i="4"/>
  <c r="J1" i="4"/>
  <c r="I1" i="4"/>
  <c r="K1" i="4" l="1"/>
  <c r="C29" i="6"/>
  <c r="C28" i="6"/>
  <c r="I21" i="6"/>
  <c r="H21" i="6"/>
  <c r="I20" i="6"/>
  <c r="H20" i="6"/>
  <c r="I19" i="6"/>
  <c r="H19" i="6"/>
  <c r="I18" i="6"/>
  <c r="H18" i="6"/>
  <c r="H17" i="6" s="1"/>
  <c r="C10" i="6"/>
  <c r="C9" i="6"/>
  <c r="I30" i="5"/>
  <c r="H30" i="5"/>
  <c r="I28" i="5"/>
  <c r="H28" i="5"/>
  <c r="I25" i="5"/>
  <c r="I32" i="5" s="1"/>
  <c r="I33" i="5" s="1"/>
  <c r="H25" i="5"/>
  <c r="C12" i="6"/>
  <c r="C11" i="6"/>
  <c r="I1" i="1"/>
  <c r="I17" i="6" l="1"/>
  <c r="H32" i="5"/>
  <c r="H33" i="5" s="1"/>
  <c r="H22" i="6"/>
  <c r="I22" i="6"/>
</calcChain>
</file>

<file path=xl/sharedStrings.xml><?xml version="1.0" encoding="utf-8"?>
<sst xmlns="http://schemas.openxmlformats.org/spreadsheetml/2006/main" count="438" uniqueCount="175">
  <si>
    <t>FACTURA</t>
  </si>
  <si>
    <t>NIT</t>
  </si>
  <si>
    <t>ENTIDAD</t>
  </si>
  <si>
    <t>NOMBRE DE CRÉDITO</t>
  </si>
  <si>
    <t>FUENTE</t>
  </si>
  <si>
    <t>ENVIO</t>
  </si>
  <si>
    <t>FECHA DE EMISIÓN</t>
  </si>
  <si>
    <t>VALOR INICIAL</t>
  </si>
  <si>
    <t>SALDO A CORTE</t>
  </si>
  <si>
    <t xml:space="preserve">EDAD MORA SEPARA CTE </t>
  </si>
  <si>
    <t>FA325705</t>
  </si>
  <si>
    <t>CAJA DE COMPENSACION FAMILIAR  DEL VALLE DEL CAUCA</t>
  </si>
  <si>
    <t>REGIMEN CONTRIBUTIVO</t>
  </si>
  <si>
    <t>FV</t>
  </si>
  <si>
    <t xml:space="preserve">MAS  360 </t>
  </si>
  <si>
    <t>FA443434</t>
  </si>
  <si>
    <t>FA796354</t>
  </si>
  <si>
    <t xml:space="preserve">151 A 180 </t>
  </si>
  <si>
    <t>FA809480</t>
  </si>
  <si>
    <t xml:space="preserve">121 A 150 </t>
  </si>
  <si>
    <t>FA827431</t>
  </si>
  <si>
    <t xml:space="preserve">61 A 90  </t>
  </si>
  <si>
    <t>FA837921</t>
  </si>
  <si>
    <t>REGIMEN SUBSIDIADO</t>
  </si>
  <si>
    <t>FA843285</t>
  </si>
  <si>
    <t>FA856428</t>
  </si>
  <si>
    <t xml:space="preserve">31 A 60 </t>
  </si>
  <si>
    <t>FA857077</t>
  </si>
  <si>
    <t>FES12097</t>
  </si>
  <si>
    <t>FES13649</t>
  </si>
  <si>
    <t>FES17863</t>
  </si>
  <si>
    <t>FES1832</t>
  </si>
  <si>
    <t>FES2029</t>
  </si>
  <si>
    <t>FES22265</t>
  </si>
  <si>
    <t xml:space="preserve">1 A 30 </t>
  </si>
  <si>
    <t>FES29361</t>
  </si>
  <si>
    <t>CTE</t>
  </si>
  <si>
    <t>FES2988</t>
  </si>
  <si>
    <t>FES35167</t>
  </si>
  <si>
    <t>FES44063</t>
  </si>
  <si>
    <t>FES44776</t>
  </si>
  <si>
    <t>FES46533</t>
  </si>
  <si>
    <t>FES5582</t>
  </si>
  <si>
    <t>FES5605</t>
  </si>
  <si>
    <t>FES8818</t>
  </si>
  <si>
    <t>FOR-CSA-018</t>
  </si>
  <si>
    <t>HOJA 1 DE 1</t>
  </si>
  <si>
    <t>RESUMEN DE CARTERA REVISADA POR LA EPS</t>
  </si>
  <si>
    <t>VERSION 2</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</si>
  <si>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</si>
  <si>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</si>
  <si>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</si>
  <si>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</si>
  <si>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</si>
  <si>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</si>
  <si>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</si>
  <si>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</si>
  <si>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</si>
  <si>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</si>
  <si>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</si>
  <si>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</si>
  <si>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</si>
  <si>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</si>
  <si>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</si>
  <si>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</si>
  <si>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</si>
  <si>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</si>
  <si>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</si>
  <si>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</si>
  <si>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</si>
  <si>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</si>
  <si>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</si>
  <si>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</si>
  <si>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</si>
  <si>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</si>
  <si>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</si>
  <si>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</si>
  <si>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</si>
  <si>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</si>
  <si>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</si>
  <si>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NIT IPS</t>
  </si>
  <si>
    <t>Nombre IPS</t>
  </si>
  <si>
    <t>Prefijo Factura</t>
  </si>
  <si>
    <t>Numero Factura</t>
  </si>
  <si>
    <t>FACT</t>
  </si>
  <si>
    <t>LLAVE</t>
  </si>
  <si>
    <t>IPS Fecha factura</t>
  </si>
  <si>
    <t>IPS Fecha radicado</t>
  </si>
  <si>
    <t>IPS Valor Factura</t>
  </si>
  <si>
    <t>IPS Saldo Factura</t>
  </si>
  <si>
    <t>Tipo de Contrato</t>
  </si>
  <si>
    <t>POR PAGAR SAP</t>
  </si>
  <si>
    <t>DOC CONTA</t>
  </si>
  <si>
    <t>ESTADO BOX</t>
  </si>
  <si>
    <t>FECHA FACT</t>
  </si>
  <si>
    <t>FECHA RAD</t>
  </si>
  <si>
    <t>FECHA LIQ</t>
  </si>
  <si>
    <t>DIAS</t>
  </si>
  <si>
    <t>EDAD</t>
  </si>
  <si>
    <t>GLOSA PDTE</t>
  </si>
  <si>
    <t>GLOSA ACEPTADA</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</si>
  <si>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</si>
  <si>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</si>
  <si>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</si>
  <si>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</si>
  <si>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</si>
  <si>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</si>
  <si>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</si>
  <si>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</si>
  <si>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</si>
  <si>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</si>
  <si>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</si>
  <si>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FACTURACION COVID-19</t>
  </si>
  <si>
    <t>VALO CANCELADO SAP</t>
  </si>
  <si>
    <t>RETENCION</t>
  </si>
  <si>
    <t>DOC COMPENSACION SAP</t>
  </si>
  <si>
    <t>FECHA COMPENSACION SAP</t>
  </si>
  <si>
    <t>OBSE PAGO</t>
  </si>
  <si>
    <t>VALOR TRANFERENCIA</t>
  </si>
  <si>
    <t>FUND HOSP SAN JOSE (BUGA)</t>
  </si>
  <si>
    <t>Factura pendiente en programacion de pago</t>
  </si>
  <si>
    <t>Finalizada</t>
  </si>
  <si>
    <t>Para respuesta prestador</t>
  </si>
  <si>
    <t>GLOSA</t>
  </si>
  <si>
    <t xml:space="preserve">1-Se objeta CUPS S12201 INTERNACION EN UNIDAD DE CUIDADOS INTERMEDIOS NEONATAL por valor de $1.103700, paciente sin criterios y sin Soportes de Estancia en la Unidad de Cuidado Intermedio Neonatal., se reconoce ese dia de Estancia con el Cups S12400 INTERNACION EN UNIDAD DE CUIDADOS BASICOS NEONATALES ALTA COMPLEJIDAD por valor $508.300 se glosa la diferencia $595.400 </t>
  </si>
  <si>
    <t>TARIFA</t>
  </si>
  <si>
    <t>Servicios hospitalarios</t>
  </si>
  <si>
    <t>Hospitalario</t>
  </si>
  <si>
    <t>Con Corte al dia: 30/11/2024</t>
  </si>
  <si>
    <t>Señores : FUND HOSP SAN JOSE (BUGA)</t>
  </si>
  <si>
    <t>NIT: 891380054</t>
  </si>
  <si>
    <t>ESTADO CARTERA ANTERIOR</t>
  </si>
  <si>
    <t>ESTADO EPS 19-02-2025</t>
  </si>
  <si>
    <t>891380054_FES46533</t>
  </si>
  <si>
    <t>0-30</t>
  </si>
  <si>
    <t>891380054_FES29361</t>
  </si>
  <si>
    <t>891380054_FA443434</t>
  </si>
  <si>
    <t>891380054_FES22265</t>
  </si>
  <si>
    <t>891380054_FES44776</t>
  </si>
  <si>
    <t>891380054_FES35167</t>
  </si>
  <si>
    <t>891380054_FES44063</t>
  </si>
  <si>
    <t>891380054_FA796354</t>
  </si>
  <si>
    <t>891380054_FES2988</t>
  </si>
  <si>
    <t>31-60</t>
  </si>
  <si>
    <t>891380054_FES8818</t>
  </si>
  <si>
    <t>891380054_FES17863</t>
  </si>
  <si>
    <t>891380054_FES12097</t>
  </si>
  <si>
    <t>891380054_FES13649</t>
  </si>
  <si>
    <t>891380054_FA856428</t>
  </si>
  <si>
    <t>891380054_FES5582</t>
  </si>
  <si>
    <t>891380054_FA857077</t>
  </si>
  <si>
    <t>891380054_FES5605</t>
  </si>
  <si>
    <t>891380054_FA837921</t>
  </si>
  <si>
    <t>891380054_FA809480</t>
  </si>
  <si>
    <t>61-90</t>
  </si>
  <si>
    <t>891380054_FES1832</t>
  </si>
  <si>
    <t>891380054_FES2029</t>
  </si>
  <si>
    <t>891380054_FA827431</t>
  </si>
  <si>
    <t>891380054_FA843285</t>
  </si>
  <si>
    <t>91-180</t>
  </si>
  <si>
    <t>891380054_FA325705</t>
  </si>
  <si>
    <t>Más de 360</t>
  </si>
  <si>
    <t>Factura pendiente en programacion de pago - Glosa por contestar IPS</t>
  </si>
  <si>
    <t>Factura pendiente en programacion de pago - Glosa en proceso interno</t>
  </si>
  <si>
    <t>Factura cancelada</t>
  </si>
  <si>
    <t>(en blanco)</t>
  </si>
  <si>
    <t>PAGO DIRECTO REGIMEN SUBSIDIADO ENERO 2025</t>
  </si>
  <si>
    <t>INGRESO X RECONOCIMIENTO PRUEBAS COVID-PROCESAMIEN</t>
  </si>
  <si>
    <t>Factura cancelada parcialmente - Glosa por contestar IPS</t>
  </si>
  <si>
    <t>Etiquetas de fila</t>
  </si>
  <si>
    <t>Total general</t>
  </si>
  <si>
    <t>CANT</t>
  </si>
  <si>
    <t>SALDO IPS</t>
  </si>
  <si>
    <t>Santiago de Cali, febrero 19 2025</t>
  </si>
  <si>
    <t>A continuacion me permito remitir nuestra respuesta al estado de cartera presentado en la fecha: 13/02/2025</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</si>
</sst>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6" formatCode="&quot;$&quot;\ #,##0;[Red]\-&quot;$&quot;\ #,##0"/>
    <numFmt numFmtId="43" formatCode="_-* #,##0.00_-;\-* #,##0.00_-;_-* &quot;-&quot;??_-;_-@_-"/>
    <numFmt numFmtId="164" formatCode="_(&quot;€&quot;* #,##0.00_);_(&quot;€&quot;* \(#,##0.00\);_(&quot;€&quot;* &quot;-&quot;??_);_(@_)"/>
    <numFmt numFmtId="165" formatCode="_(* #,##0.00_);_(* \(#,##0.00\);_(* &quot;-&quot;??_);_(@_)"/>
    <numFmt numFmtId="166" formatCode="_-* #,##0_-;\-* #,##0_-;_-* &quot;-&quot;??_-;_-@_-"/>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quot;$&quot;\ * #,##0_-;\-&quot;$&quot;\ * #,##0_-;_-&quot;$&quot;\ * &quot;-&quot;??_-;_-@_-"/>
  </numFmts>
  <fonts count="10">
    <font>
      <sz val="11"/>
      <color theme="1"/>
      <name val="Aptos Narrow"/>
      <family val="2"/>
      <scheme val="minor"/>
    </font>
    <font>
      <sz val="11"/>
      <color theme="1"/>
      <name val="Aptos Narrow"/>
      <family val="2"/>
      <scheme val="minor"/>
    </font>
    <font>
      <b/>
      <sz val="11"/>
      <color theme="0"/>
      <name val="Aptos Narrow"/>
      <family val="2"/>
      <scheme val="minor"/>
    </font>
    <font>
      <sz val="10"/>
      <name val="Arial"/>
      <family val="2"/>
    </font>
    <font>
      <sz val="10"/>
      <color indexed="8"/>
      <name val="Arial"/>
      <family val="2"/>
    </font>
    <font>
      <b/>
      <sz val="10"/>
      <color indexed="8"/>
      <name val="Arial"/>
      <family val="2"/>
    </font>
    <font>
      <b/>
      <sz val="9"/>
      <name val="Arial"/>
      <family val="2"/>
    </font>
    <font>
      <sz val="8"/>
      <color theme="1"/>
      <name val="Tahoma"/>
      <family val="2"/>
    </font>
    <font>
      <b/>
      <sz val="8"/>
      <color theme="1"/>
      <name val="Tahoma"/>
      <family val="2"/>
    </font>
    <font>
      <b/>
      <sz val="8"/>
      <color theme="0" tint="-0.499984740745262"/>
      <name val="Tahoma"/>
      <family val="2"/>
    </font>
  </fonts>
  <fills count="10">
    <fill>
      <patternFill patternType="none"/>
    </fill>
    <fill>
      <patternFill patternType="gray125"/>
    </fill>
    <fill>
      <patternFill patternType="solid">
        <fgColor rgb="FFC65911"/>
        <bgColor indexed="64"/>
      </patternFill>
    </fill>
    <fill>
      <patternFill patternType="solid">
        <fgColor rgb="FF375623"/>
        <bgColor indexed="64"/>
      </patternFill>
    </fill>
    <fill>
      <patternFill patternType="solid">
        <fgColor rgb="FFFFFF00"/>
        <bgColor indexed="64"/>
      </patternFill>
    </fill>
    <fill>
      <patternFill patternType="solid">
        <fgColor theme="0"/>
        <bgColor indexed="64"/>
      </patternFill>
    </fill>
    <fill>
      <patternFill patternType="solid">
        <fgColor rgb="FF92D05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14">
    <border>
      <left/>
      <right/>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style="thin">
        <color indexed="64"/>
      </left>
      <right style="thin">
        <color indexed="64"/>
      </right>
      <top style="thin">
        <color indexed="64"/>
      </top>
      <bottom style="thin">
        <color indexed="64"/>
      </bottom>
      <diagonal/>
    </border>
  </borders>
  <cellStyleXfs count="7">
    <xf numFmtId="0" fontId="0" fillId="0" borderId="0"/>
    <xf numFmtId="165" fontId="1" fillId="0" borderId="0" applyFont="0" applyFill="0" applyBorder="0" applyAlignment="0" applyProtection="0"/>
    <xf numFmtId="0" fontId="3" fillId="0" borderId="0"/>
    <xf numFmtId="168"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cellStyleXfs>
  <cellXfs count="92">
    <xf numFmtId="0" fontId="0" fillId="0" borderId="0" xfId="0"/>
    <xf numFmtId="166" fontId="0" fillId="0" borderId="0" xfId="1" applyNumberFormat="1" applyFont="1"/>
    <xf numFmtId="0" fontId="2" fillId="2" borderId="0" xfId="0" applyFont="1" applyFill="1" applyAlignment="1">
      <alignment horizontal="center" vertical="center" wrapText="1"/>
    </xf>
    <xf numFmtId="0" fontId="2" fillId="3" borderId="0" xfId="0" applyFont="1" applyFill="1" applyAlignment="1">
      <alignment horizontal="center" vertical="center" wrapText="1"/>
    </xf>
    <xf numFmtId="166" fontId="2" fillId="2" borderId="0" xfId="1" applyNumberFormat="1" applyFont="1" applyFill="1" applyAlignment="1">
      <alignment horizontal="center" vertical="center" wrapText="1"/>
    </xf>
    <xf numFmtId="15" fontId="0" fillId="0" borderId="0" xfId="0" applyNumberFormat="1"/>
    <xf numFmtId="0" fontId="4" fillId="0" borderId="0" xfId="2" applyFont="1"/>
    <xf numFmtId="0" fontId="4" fillId="0" borderId="1" xfId="2" applyFont="1" applyBorder="1" applyAlignment="1">
      <alignment horizontal="centerContinuous"/>
    </xf>
    <xf numFmtId="0" fontId="4" fillId="0" borderId="2" xfId="2" applyFont="1" applyBorder="1" applyAlignment="1">
      <alignment horizontal="centerContinuous"/>
    </xf>
    <xf numFmtId="0" fontId="4" fillId="0" borderId="5" xfId="2" applyFont="1" applyBorder="1" applyAlignment="1">
      <alignment horizontal="centerContinuous"/>
    </xf>
    <xf numFmtId="0" fontId="4" fillId="0" borderId="6" xfId="2" applyFont="1" applyBorder="1" applyAlignment="1">
      <alignment horizontal="centerContinuous"/>
    </xf>
    <xf numFmtId="0" fontId="5" fillId="0" borderId="1" xfId="2" applyFont="1" applyBorder="1" applyAlignment="1">
      <alignment horizontal="centerContinuous" vertical="center"/>
    </xf>
    <xf numFmtId="0" fontId="5" fillId="0" borderId="3" xfId="2" applyFont="1" applyBorder="1" applyAlignment="1">
      <alignment horizontal="centerContinuous" vertical="center"/>
    </xf>
    <xf numFmtId="0" fontId="5" fillId="0" borderId="2" xfId="2" applyFont="1" applyBorder="1" applyAlignment="1">
      <alignment horizontal="centerContinuous" vertical="center"/>
    </xf>
    <xf numFmtId="0" fontId="5" fillId="0" borderId="4" xfId="2" applyFont="1" applyBorder="1" applyAlignment="1">
      <alignment horizontal="centerContinuous" vertical="center"/>
    </xf>
    <xf numFmtId="0" fontId="5" fillId="0" borderId="5" xfId="2" applyFont="1" applyBorder="1" applyAlignment="1">
      <alignment horizontal="centerContinuous" vertical="center"/>
    </xf>
    <xf numFmtId="0" fontId="5" fillId="0" borderId="0" xfId="2" applyFont="1" applyAlignment="1">
      <alignment horizontal="centerContinuous" vertical="center"/>
    </xf>
    <xf numFmtId="0" fontId="5" fillId="0" borderId="11" xfId="2" applyFont="1" applyBorder="1" applyAlignment="1">
      <alignment horizontal="centerContinuous" vertical="center"/>
    </xf>
    <xf numFmtId="0" fontId="4" fillId="0" borderId="7" xfId="2" applyFont="1" applyBorder="1" applyAlignment="1">
      <alignment horizontal="centerContinuous"/>
    </xf>
    <xf numFmtId="0" fontId="4" fillId="0" borderId="9" xfId="2" applyFont="1" applyBorder="1" applyAlignment="1">
      <alignment horizontal="centerContinuous"/>
    </xf>
    <xf numFmtId="0" fontId="5" fillId="0" borderId="7" xfId="2" applyFont="1" applyBorder="1" applyAlignment="1">
      <alignment horizontal="centerContinuous" vertical="center"/>
    </xf>
    <xf numFmtId="0" fontId="5" fillId="0" borderId="8" xfId="2" applyFont="1" applyBorder="1" applyAlignment="1">
      <alignment horizontal="centerContinuous" vertical="center"/>
    </xf>
    <xf numFmtId="0" fontId="5" fillId="0" borderId="9" xfId="2" applyFont="1" applyBorder="1" applyAlignment="1">
      <alignment horizontal="centerContinuous" vertical="center"/>
    </xf>
    <xf numFmtId="0" fontId="5" fillId="0" borderId="10" xfId="2" applyFont="1" applyBorder="1" applyAlignment="1">
      <alignment horizontal="centerContinuous" vertical="center"/>
    </xf>
    <xf numFmtId="0" fontId="4" fillId="0" borderId="5" xfId="2" applyFont="1" applyBorder="1"/>
    <xf numFmtId="0" fontId="4" fillId="0" borderId="6" xfId="2" applyFont="1" applyBorder="1"/>
    <xf numFmtId="0" fontId="5" fillId="0" borderId="0" xfId="2" applyFont="1"/>
    <xf numFmtId="14" fontId="4" fillId="0" borderId="0" xfId="2" applyNumberFormat="1" applyFont="1"/>
    <xf numFmtId="167" fontId="4" fillId="0" borderId="0" xfId="2" applyNumberFormat="1" applyFont="1"/>
    <xf numFmtId="14" fontId="4" fillId="0" borderId="0" xfId="2" applyNumberFormat="1" applyFont="1" applyAlignment="1">
      <alignment horizontal="left"/>
    </xf>
    <xf numFmtId="1" fontId="5" fillId="0" borderId="0" xfId="3" applyNumberFormat="1" applyFont="1" applyAlignment="1">
      <alignment horizontal="center" vertical="center"/>
    </xf>
    <xf numFmtId="169" fontId="5" fillId="0" borderId="0" xfId="2" applyNumberFormat="1" applyFont="1" applyAlignment="1">
      <alignment horizontal="center" vertical="center"/>
    </xf>
    <xf numFmtId="1" fontId="5" fillId="0" borderId="0" xfId="2" applyNumberFormat="1" applyFont="1" applyAlignment="1">
      <alignment horizontal="center"/>
    </xf>
    <xf numFmtId="170" fontId="5" fillId="0" borderId="0" xfId="2" applyNumberFormat="1" applyFont="1" applyAlignment="1">
      <alignment horizontal="right"/>
    </xf>
    <xf numFmtId="1" fontId="4" fillId="0" borderId="0" xfId="2" applyNumberFormat="1" applyFont="1" applyAlignment="1">
      <alignment horizontal="center"/>
    </xf>
    <xf numFmtId="170" fontId="4" fillId="0" borderId="0" xfId="2" applyNumberFormat="1" applyFont="1" applyAlignment="1">
      <alignment horizontal="right"/>
    </xf>
    <xf numFmtId="1" fontId="4" fillId="0" borderId="8" xfId="2" applyNumberFormat="1" applyFont="1" applyBorder="1" applyAlignment="1">
      <alignment horizontal="center"/>
    </xf>
    <xf numFmtId="170" fontId="4" fillId="0" borderId="8" xfId="2" applyNumberFormat="1" applyFont="1" applyBorder="1" applyAlignment="1">
      <alignment horizontal="right"/>
    </xf>
    <xf numFmtId="0" fontId="4" fillId="0" borderId="0" xfId="2" applyFont="1" applyAlignment="1">
      <alignment horizontal="center"/>
    </xf>
    <xf numFmtId="1" fontId="5" fillId="0" borderId="12" xfId="2" applyNumberFormat="1" applyFont="1" applyBorder="1" applyAlignment="1">
      <alignment horizontal="center"/>
    </xf>
    <xf numFmtId="170" fontId="5" fillId="0" borderId="12" xfId="2" applyNumberFormat="1" applyFont="1" applyBorder="1" applyAlignment="1">
      <alignment horizontal="right"/>
    </xf>
    <xf numFmtId="170" fontId="4" fillId="0" borderId="0" xfId="2" applyNumberFormat="1" applyFont="1"/>
    <xf numFmtId="170" fontId="5" fillId="0" borderId="8" xfId="2" applyNumberFormat="1" applyFont="1" applyBorder="1"/>
    <xf numFmtId="170" fontId="4" fillId="0" borderId="8" xfId="2" applyNumberFormat="1" applyFont="1" applyBorder="1"/>
    <xf numFmtId="170" fontId="5" fillId="0" borderId="0" xfId="2" applyNumberFormat="1" applyFont="1"/>
    <xf numFmtId="0" fontId="4" fillId="0" borderId="7" xfId="2" applyFont="1" applyBorder="1"/>
    <xf numFmtId="0" fontId="4" fillId="0" borderId="8" xfId="2" applyFont="1" applyBorder="1"/>
    <xf numFmtId="0" fontId="4" fillId="0" borderId="9" xfId="2" applyFont="1" applyBorder="1"/>
    <xf numFmtId="0" fontId="4" fillId="5" borderId="0" xfId="2" applyFont="1" applyFill="1"/>
    <xf numFmtId="0" fontId="5" fillId="0" borderId="0" xfId="2" applyFont="1" applyAlignment="1">
      <alignment horizontal="center"/>
    </xf>
    <xf numFmtId="1" fontId="5" fillId="0" borderId="0" xfId="3" applyNumberFormat="1" applyFont="1" applyAlignment="1">
      <alignment horizontal="right"/>
    </xf>
    <xf numFmtId="171" fontId="5" fillId="0" borderId="0" xfId="4" applyNumberFormat="1" applyFont="1" applyAlignment="1">
      <alignment horizontal="right"/>
    </xf>
    <xf numFmtId="1" fontId="4" fillId="0" borderId="0" xfId="3" applyNumberFormat="1" applyFont="1" applyAlignment="1">
      <alignment horizontal="right"/>
    </xf>
    <xf numFmtId="171" fontId="4" fillId="0" borderId="0" xfId="4" applyNumberFormat="1" applyFont="1" applyAlignment="1">
      <alignment horizontal="right"/>
    </xf>
    <xf numFmtId="166" fontId="4" fillId="0" borderId="12" xfId="4" applyNumberFormat="1" applyFont="1" applyBorder="1" applyAlignment="1">
      <alignment horizontal="center"/>
    </xf>
    <xf numFmtId="171" fontId="4" fillId="0" borderId="12" xfId="4" applyNumberFormat="1" applyFont="1" applyBorder="1" applyAlignment="1">
      <alignment horizontal="right"/>
    </xf>
    <xf numFmtId="16" fontId="7" fillId="0" borderId="0" xfId="0" applyNumberFormat="1" applyFont="1"/>
    <xf numFmtId="0" fontId="7" fillId="0" borderId="0" xfId="0" applyFont="1"/>
    <xf numFmtId="14" fontId="7" fillId="0" borderId="0" xfId="0" applyNumberFormat="1" applyFont="1"/>
    <xf numFmtId="172" fontId="7" fillId="0" borderId="0" xfId="5" applyNumberFormat="1" applyFont="1"/>
    <xf numFmtId="172" fontId="7" fillId="0" borderId="0" xfId="0" applyNumberFormat="1" applyFont="1"/>
    <xf numFmtId="0" fontId="7" fillId="0" borderId="0" xfId="0" applyFont="1" applyAlignment="1">
      <alignment vertical="center"/>
    </xf>
    <xf numFmtId="0" fontId="8" fillId="0" borderId="13" xfId="0" applyFont="1" applyBorder="1" applyAlignment="1">
      <alignment horizontal="center" vertical="center" wrapText="1"/>
    </xf>
    <xf numFmtId="14" fontId="8" fillId="0" borderId="13" xfId="0" applyNumberFormat="1" applyFont="1" applyBorder="1" applyAlignment="1">
      <alignment horizontal="center" vertical="center" wrapText="1"/>
    </xf>
    <xf numFmtId="0" fontId="8" fillId="6" borderId="13" xfId="0" applyFont="1" applyFill="1" applyBorder="1" applyAlignment="1">
      <alignment horizontal="center" vertical="center" wrapText="1"/>
    </xf>
    <xf numFmtId="6" fontId="8" fillId="6" borderId="13" xfId="5" applyNumberFormat="1" applyFont="1" applyFill="1" applyBorder="1" applyAlignment="1">
      <alignment horizontal="center" vertical="center" wrapText="1"/>
    </xf>
    <xf numFmtId="0" fontId="8" fillId="4" borderId="13" xfId="0" applyFont="1" applyFill="1" applyBorder="1" applyAlignment="1">
      <alignment horizontal="center" vertical="center" wrapText="1"/>
    </xf>
    <xf numFmtId="0" fontId="8" fillId="7" borderId="13" xfId="0" applyFont="1" applyFill="1" applyBorder="1" applyAlignment="1">
      <alignment horizontal="center" vertical="center" wrapText="1"/>
    </xf>
    <xf numFmtId="172" fontId="8" fillId="8" borderId="13" xfId="5" applyNumberFormat="1" applyFont="1" applyFill="1" applyBorder="1" applyAlignment="1">
      <alignment horizontal="center" vertical="center" wrapText="1"/>
    </xf>
    <xf numFmtId="0" fontId="8" fillId="9" borderId="13" xfId="0" applyFont="1" applyFill="1" applyBorder="1" applyAlignment="1">
      <alignment horizontal="center" vertical="center" wrapText="1"/>
    </xf>
    <xf numFmtId="0" fontId="7" fillId="0" borderId="13" xfId="0" applyFont="1" applyBorder="1" applyAlignment="1">
      <alignment vertical="center"/>
    </xf>
    <xf numFmtId="14" fontId="7" fillId="0" borderId="13" xfId="0" applyNumberFormat="1" applyFont="1" applyBorder="1" applyAlignment="1">
      <alignment vertical="center"/>
    </xf>
    <xf numFmtId="6" fontId="7" fillId="0" borderId="13" xfId="5" applyNumberFormat="1" applyFont="1" applyBorder="1" applyAlignment="1">
      <alignment vertical="center"/>
    </xf>
    <xf numFmtId="0" fontId="8" fillId="8" borderId="13" xfId="0" applyFont="1" applyFill="1" applyBorder="1" applyAlignment="1">
      <alignment horizontal="center" vertical="center" wrapText="1"/>
    </xf>
    <xf numFmtId="166" fontId="7" fillId="0" borderId="13" xfId="6" applyNumberFormat="1" applyFont="1" applyBorder="1" applyAlignment="1">
      <alignment vertical="center"/>
    </xf>
    <xf numFmtId="0" fontId="9" fillId="5" borderId="13" xfId="0" applyFont="1" applyFill="1" applyBorder="1" applyAlignment="1">
      <alignment vertical="center"/>
    </xf>
    <xf numFmtId="172" fontId="7" fillId="0" borderId="0" xfId="0" applyNumberFormat="1" applyFont="1" applyAlignment="1">
      <alignment horizontal="center" vertical="center"/>
    </xf>
    <xf numFmtId="0" fontId="7" fillId="0" borderId="0" xfId="0" pivotButton="1" applyFont="1"/>
    <xf numFmtId="0" fontId="7" fillId="0" borderId="0" xfId="0" applyFont="1" applyAlignment="1">
      <alignment horizontal="left"/>
    </xf>
    <xf numFmtId="0" fontId="7" fillId="0" borderId="0" xfId="0" applyNumberFormat="1" applyFont="1"/>
    <xf numFmtId="0" fontId="5" fillId="0" borderId="1" xfId="2" applyFont="1" applyBorder="1" applyAlignment="1">
      <alignment horizontal="center" vertical="center"/>
    </xf>
    <xf numFmtId="0" fontId="5" fillId="0" borderId="3" xfId="2" applyFont="1" applyBorder="1" applyAlignment="1">
      <alignment horizontal="center" vertical="center"/>
    </xf>
    <xf numFmtId="0" fontId="5" fillId="0" borderId="2" xfId="2" applyFont="1" applyBorder="1" applyAlignment="1">
      <alignment horizontal="center" vertical="center"/>
    </xf>
    <xf numFmtId="0" fontId="5" fillId="0" borderId="7" xfId="2" applyFont="1" applyBorder="1" applyAlignment="1">
      <alignment horizontal="center" vertical="center"/>
    </xf>
    <xf numFmtId="0" fontId="5" fillId="0" borderId="8" xfId="2" applyFont="1" applyBorder="1" applyAlignment="1">
      <alignment horizontal="center" vertical="center"/>
    </xf>
    <xf numFmtId="0" fontId="5" fillId="0" borderId="9" xfId="2" applyFont="1" applyBorder="1" applyAlignment="1">
      <alignment horizontal="center" vertical="center"/>
    </xf>
    <xf numFmtId="0" fontId="5" fillId="0" borderId="4" xfId="2" applyFont="1" applyBorder="1" applyAlignment="1">
      <alignment horizontal="center" vertical="center"/>
    </xf>
    <xf numFmtId="0" fontId="5" fillId="0" borderId="10" xfId="2" applyFont="1" applyBorder="1" applyAlignment="1">
      <alignment horizontal="center" vertical="center"/>
    </xf>
    <xf numFmtId="0" fontId="6" fillId="0" borderId="0" xfId="2" applyFont="1" applyAlignment="1">
      <alignment horizontal="center" vertical="center" wrapText="1"/>
    </xf>
    <xf numFmtId="0" fontId="5" fillId="0" borderId="5" xfId="2" applyFont="1" applyBorder="1" applyAlignment="1">
      <alignment horizontal="center" vertical="center" wrapText="1"/>
    </xf>
    <xf numFmtId="0" fontId="5" fillId="0" borderId="0" xfId="2" applyFont="1" applyAlignment="1">
      <alignment horizontal="center" vertical="center" wrapText="1"/>
    </xf>
    <xf numFmtId="0" fontId="5" fillId="0" borderId="6" xfId="2" applyFont="1" applyBorder="1" applyAlignment="1">
      <alignment horizontal="center" vertical="center" wrapText="1"/>
    </xf>
  </cellXfs>
  <cellStyles count="7">
    <cellStyle name="Millares" xfId="1" builtinId="3"/>
    <cellStyle name="Millares 2" xfId="6"/>
    <cellStyle name="Millares 2 2" xfId="4"/>
    <cellStyle name="Millares 3" xfId="3"/>
    <cellStyle name="Moneda" xfId="5" builtinId="4"/>
    <cellStyle name="Normal" xfId="0" builtinId="0"/>
    <cellStyle name="Normal 2 2" xfId="2"/>
  </cellStyles>
  <dxfs count="12">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3</xdr:row>
      <xdr:rowOff>88900</xdr:rowOff>
    </xdr:to>
    <xdr:sp macro="" textlink="">
      <xdr:nvSpPr>
        <xdr:cNvPr id="2" name="Text Box 3">
          <a:extLst>
            <a:ext uri="{FF2B5EF4-FFF2-40B4-BE49-F238E27FC236}">
              <a16:creationId xmlns="" xmlns:a16="http://schemas.microsoft.com/office/drawing/2014/main" xmlns:lc="http://schemas.openxmlformats.org/drawingml/2006/lockedCanvas" id="{889BA8C3-95DB-420D-9283-63B6FA02C2A4}"/>
            </a:ext>
          </a:extLst>
        </xdr:cNvPr>
        <xdr:cNvSpPr txBox="1">
          <a:spLocks noChangeArrowheads="1"/>
        </xdr:cNvSpPr>
      </xdr:nvSpPr>
      <xdr:spPr bwMode="auto">
        <a:xfrm>
          <a:off x="2298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3" name="Text Box 3">
          <a:extLst>
            <a:ext uri="{FF2B5EF4-FFF2-40B4-BE49-F238E27FC236}">
              <a16:creationId xmlns="" xmlns:a16="http://schemas.microsoft.com/office/drawing/2014/main" xmlns:lc="http://schemas.openxmlformats.org/drawingml/2006/lockedCanvas" id="{D2CA1777-963F-498D-A147-2AEF7BC03055}"/>
            </a:ext>
          </a:extLst>
        </xdr:cNvPr>
        <xdr:cNvSpPr txBox="1">
          <a:spLocks noChangeArrowheads="1"/>
        </xdr:cNvSpPr>
      </xdr:nvSpPr>
      <xdr:spPr bwMode="auto">
        <a:xfrm>
          <a:off x="2298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4" name="Text Box 3">
          <a:extLst>
            <a:ext uri="{FF2B5EF4-FFF2-40B4-BE49-F238E27FC236}">
              <a16:creationId xmlns="" xmlns:a16="http://schemas.microsoft.com/office/drawing/2014/main" xmlns:lc="http://schemas.openxmlformats.org/drawingml/2006/lockedCanvas" id="{EDC3AD0C-D6F2-4A09-88FF-A6E8A53F4DF8}"/>
            </a:ext>
          </a:extLst>
        </xdr:cNvPr>
        <xdr:cNvSpPr txBox="1">
          <a:spLocks noChangeArrowheads="1"/>
        </xdr:cNvSpPr>
      </xdr:nvSpPr>
      <xdr:spPr bwMode="auto">
        <a:xfrm>
          <a:off x="2298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5" name="Text Box 3">
          <a:extLst>
            <a:ext uri="{FF2B5EF4-FFF2-40B4-BE49-F238E27FC236}">
              <a16:creationId xmlns="" xmlns:a16="http://schemas.microsoft.com/office/drawing/2014/main" xmlns:lc="http://schemas.openxmlformats.org/drawingml/2006/lockedCanvas" id="{555DAA6E-F1B2-479B-AE52-D7D64E506F5A}"/>
            </a:ext>
          </a:extLst>
        </xdr:cNvPr>
        <xdr:cNvSpPr txBox="1">
          <a:spLocks noChangeArrowheads="1"/>
        </xdr:cNvSpPr>
      </xdr:nvSpPr>
      <xdr:spPr bwMode="auto">
        <a:xfrm>
          <a:off x="2298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88900</xdr:rowOff>
    </xdr:to>
    <xdr:sp macro="" textlink="">
      <xdr:nvSpPr>
        <xdr:cNvPr id="6" name="Text Box 3">
          <a:extLst>
            <a:ext uri="{FF2B5EF4-FFF2-40B4-BE49-F238E27FC236}">
              <a16:creationId xmlns="" xmlns:a16="http://schemas.microsoft.com/office/drawing/2014/main" xmlns:lc="http://schemas.openxmlformats.org/drawingml/2006/lockedCanvas" id="{E2CB4786-4A0E-4C6A-A22E-21AFA0A75BA5}"/>
            </a:ext>
          </a:extLst>
        </xdr:cNvPr>
        <xdr:cNvSpPr txBox="1">
          <a:spLocks noChangeArrowheads="1"/>
        </xdr:cNvSpPr>
      </xdr:nvSpPr>
      <xdr:spPr bwMode="auto">
        <a:xfrm>
          <a:off x="2298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7" name="Text Box 3">
          <a:extLst>
            <a:ext uri="{FF2B5EF4-FFF2-40B4-BE49-F238E27FC236}">
              <a16:creationId xmlns="" xmlns:a16="http://schemas.microsoft.com/office/drawing/2014/main" xmlns:lc="http://schemas.openxmlformats.org/drawingml/2006/lockedCanvas" id="{1F8AC1D0-B24D-433C-8E34-ACFAE8AD6ECF}"/>
            </a:ext>
          </a:extLst>
        </xdr:cNvPr>
        <xdr:cNvSpPr txBox="1">
          <a:spLocks noChangeArrowheads="1"/>
        </xdr:cNvSpPr>
      </xdr:nvSpPr>
      <xdr:spPr bwMode="auto">
        <a:xfrm>
          <a:off x="2298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8" name="Text Box 3">
          <a:extLst>
            <a:ext uri="{FF2B5EF4-FFF2-40B4-BE49-F238E27FC236}">
              <a16:creationId xmlns="" xmlns:a16="http://schemas.microsoft.com/office/drawing/2014/main" xmlns:lc="http://schemas.openxmlformats.org/drawingml/2006/lockedCanvas" id="{B5272121-C29E-4B39-ACC9-45BB52B1ECB5}"/>
            </a:ext>
          </a:extLst>
        </xdr:cNvPr>
        <xdr:cNvSpPr txBox="1">
          <a:spLocks noChangeArrowheads="1"/>
        </xdr:cNvSpPr>
      </xdr:nvSpPr>
      <xdr:spPr bwMode="auto">
        <a:xfrm>
          <a:off x="2298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9" name="Text Box 3">
          <a:extLst>
            <a:ext uri="{FF2B5EF4-FFF2-40B4-BE49-F238E27FC236}">
              <a16:creationId xmlns="" xmlns:a16="http://schemas.microsoft.com/office/drawing/2014/main" xmlns:lc="http://schemas.openxmlformats.org/drawingml/2006/lockedCanvas" id="{F29C4B6B-BBFA-4BD3-B949-934E309D428A}"/>
            </a:ext>
          </a:extLst>
        </xdr:cNvPr>
        <xdr:cNvSpPr txBox="1">
          <a:spLocks noChangeArrowheads="1"/>
        </xdr:cNvSpPr>
      </xdr:nvSpPr>
      <xdr:spPr bwMode="auto">
        <a:xfrm>
          <a:off x="2298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88900</xdr:rowOff>
    </xdr:to>
    <xdr:sp macro="" textlink="">
      <xdr:nvSpPr>
        <xdr:cNvPr id="10" name="Text Box 3">
          <a:extLst>
            <a:ext uri="{FF2B5EF4-FFF2-40B4-BE49-F238E27FC236}">
              <a16:creationId xmlns="" xmlns:a16="http://schemas.microsoft.com/office/drawing/2014/main" xmlns:lc="http://schemas.openxmlformats.org/drawingml/2006/lockedCanvas" id="{B4AEC320-36DF-4113-AAD9-7A06E972E978}"/>
            </a:ext>
          </a:extLst>
        </xdr:cNvPr>
        <xdr:cNvSpPr txBox="1">
          <a:spLocks noChangeArrowheads="1"/>
        </xdr:cNvSpPr>
      </xdr:nvSpPr>
      <xdr:spPr bwMode="auto">
        <a:xfrm>
          <a:off x="2298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11" name="Text Box 3">
          <a:extLst>
            <a:ext uri="{FF2B5EF4-FFF2-40B4-BE49-F238E27FC236}">
              <a16:creationId xmlns="" xmlns:a16="http://schemas.microsoft.com/office/drawing/2014/main" xmlns:lc="http://schemas.openxmlformats.org/drawingml/2006/lockedCanvas" id="{36C49FF9-650A-4DA9-8C8E-E899CD34303D}"/>
            </a:ext>
          </a:extLst>
        </xdr:cNvPr>
        <xdr:cNvSpPr txBox="1">
          <a:spLocks noChangeArrowheads="1"/>
        </xdr:cNvSpPr>
      </xdr:nvSpPr>
      <xdr:spPr bwMode="auto">
        <a:xfrm>
          <a:off x="2298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12" name="Text Box 3">
          <a:extLst>
            <a:ext uri="{FF2B5EF4-FFF2-40B4-BE49-F238E27FC236}">
              <a16:creationId xmlns="" xmlns:a16="http://schemas.microsoft.com/office/drawing/2014/main" xmlns:lc="http://schemas.openxmlformats.org/drawingml/2006/lockedCanvas" id="{8E12C150-25F3-47DF-80B6-9C82453C4081}"/>
            </a:ext>
          </a:extLst>
        </xdr:cNvPr>
        <xdr:cNvSpPr txBox="1">
          <a:spLocks noChangeArrowheads="1"/>
        </xdr:cNvSpPr>
      </xdr:nvSpPr>
      <xdr:spPr bwMode="auto">
        <a:xfrm>
          <a:off x="2298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13" name="Text Box 3">
          <a:extLst>
            <a:ext uri="{FF2B5EF4-FFF2-40B4-BE49-F238E27FC236}">
              <a16:creationId xmlns="" xmlns:a16="http://schemas.microsoft.com/office/drawing/2014/main" xmlns:lc="http://schemas.openxmlformats.org/drawingml/2006/lockedCanvas" id="{B942DA6E-0506-4792-8AB7-5F6004C0888E}"/>
            </a:ext>
          </a:extLst>
        </xdr:cNvPr>
        <xdr:cNvSpPr txBox="1">
          <a:spLocks noChangeArrowheads="1"/>
        </xdr:cNvSpPr>
      </xdr:nvSpPr>
      <xdr:spPr bwMode="auto">
        <a:xfrm>
          <a:off x="2298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27E5994A-2D6B-4E60-99EC-6EAA3790589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49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E4766397-BA72-4AE4-A3F3-9BEF1304345A}"/>
            </a:ext>
          </a:extLst>
        </xdr:cNvPr>
        <xdr:cNvPicPr>
          <a:picLocks noChangeAspect="1"/>
        </xdr:cNvPicPr>
      </xdr:nvPicPr>
      <xdr:blipFill>
        <a:blip xmlns:r="http://schemas.openxmlformats.org/officeDocument/2006/relationships" r:embed="rId2"/>
        <a:stretch>
          <a:fillRect/>
        </a:stretch>
      </xdr:blipFill>
      <xdr:spPr>
        <a:xfrm>
          <a:off x="5097569" y="562483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6A9A94EA-461B-41E5-8EC0-D4CF7B35C90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782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xmlns="" id="{BED20B91-DD4A-4820-897D-32E23A349081}"/>
            </a:ext>
          </a:extLst>
        </xdr:cNvPr>
        <xdr:cNvPicPr>
          <a:picLocks noChangeAspect="1"/>
        </xdr:cNvPicPr>
      </xdr:nvPicPr>
      <xdr:blipFill>
        <a:blip xmlns:r="http://schemas.openxmlformats.org/officeDocument/2006/relationships" r:embed="rId2"/>
        <a:stretch>
          <a:fillRect/>
        </a:stretch>
      </xdr:blipFill>
      <xdr:spPr>
        <a:xfrm>
          <a:off x="5112477" y="422519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07.443949537039" createdVersion="5" refreshedVersion="5" minRefreshableVersion="3" recordCount="24">
  <cacheSource type="worksheet">
    <worksheetSource ref="A2:AP26" sheet="Estado Cada Factura"/>
  </cacheSource>
  <cacheFields count="42">
    <cacheField name="NIT IPS" numFmtId="0">
      <sharedItems containsSemiMixedTypes="0" containsString="0" containsNumber="1" containsInteger="1" minValue="891380054" maxValue="891380054"/>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ount="24">
        <s v="891380054_FES8818"/>
        <s v="891380054_FES17863"/>
        <s v="891380054_FES12097"/>
        <s v="891380054_FES13649"/>
        <s v="891380054_FES5582"/>
        <s v="891380054_FA857077"/>
        <s v="891380054_FA809480"/>
        <s v="891380054_FES1832"/>
        <s v="891380054_FES2029"/>
        <s v="891380054_FA827431"/>
        <s v="891380054_FA843285"/>
        <s v="891380054_FA325705"/>
        <s v="891380054_FA856428"/>
        <s v="891380054_FES5605"/>
        <s v="891380054_FA837921"/>
        <s v="891380054_FES22265"/>
        <s v="891380054_FA796354"/>
        <s v="891380054_FES2988"/>
        <s v="891380054_FA443434"/>
        <s v="891380054_FES46533"/>
        <s v="891380054_FES29361"/>
        <s v="891380054_FES44776"/>
        <s v="891380054_FES35167"/>
        <s v="891380054_FES44063"/>
      </sharedItems>
    </cacheField>
    <cacheField name="IPS Fecha factura" numFmtId="14">
      <sharedItems containsSemiMixedTypes="0" containsNonDate="0" containsDate="1" containsString="0" minDate="2022-07-17T00:00:00" maxDate="2024-12-31T00:00:00"/>
    </cacheField>
    <cacheField name="IPS Fecha radicado" numFmtId="14">
      <sharedItems containsNonDate="0" containsString="0" containsBlank="1"/>
    </cacheField>
    <cacheField name="IPS Valor Factura" numFmtId="166">
      <sharedItems containsSemiMixedTypes="0" containsString="0" containsNumber="1" containsInteger="1" minValue="81400" maxValue="6188606"/>
    </cacheField>
    <cacheField name="IPS Saldo Factura" numFmtId="166">
      <sharedItems containsSemiMixedTypes="0" containsString="0" containsNumber="1" containsInteger="1" minValue="81400" maxValue="4618702"/>
    </cacheField>
    <cacheField name="Tipo de Contrato" numFmtId="0">
      <sharedItems containsNonDate="0" containsString="0" containsBlank="1"/>
    </cacheField>
    <cacheField name="ESTADO CARTERA ANTERIOR" numFmtId="0">
      <sharedItems/>
    </cacheField>
    <cacheField name="ESTADO EPS 19-02-2025" numFmtId="0">
      <sharedItems count="3">
        <s v="Factura cancelada"/>
        <s v="Factura cancelada parcialmente - Glosa por contestar IPS"/>
        <s v="Factura pendiente en programacion de pago"/>
      </sharedItems>
    </cacheField>
    <cacheField name="POR PAGAR SAP" numFmtId="6">
      <sharedItems containsSemiMixedTypes="0" containsString="0" containsNumber="1" containsInteger="1" minValue="0" maxValue="171678"/>
    </cacheField>
    <cacheField name="DOC CONTA" numFmtId="0">
      <sharedItems containsString="0" containsBlank="1" containsNumber="1" containsInteger="1" minValue="1222559440" maxValue="1222559536"/>
    </cacheField>
    <cacheField name="ESTADO BOX" numFmtId="0">
      <sharedItems/>
    </cacheField>
    <cacheField name="FECHA FACT" numFmtId="14">
      <sharedItems containsSemiMixedTypes="0" containsNonDate="0" containsDate="1" containsString="0" minDate="2022-07-17T00:00:00" maxDate="2024-12-31T00:00:00"/>
    </cacheField>
    <cacheField name="FECHA RAD" numFmtId="14">
      <sharedItems containsSemiMixedTypes="0" containsNonDate="0" containsDate="1" containsString="0" minDate="2022-08-13T00:00:00" maxDate="2025-01-08T00:00:00"/>
    </cacheField>
    <cacheField name="FECHA LIQ" numFmtId="14">
      <sharedItems containsSemiMixedTypes="0" containsNonDate="0" containsDate="1" containsString="0" minDate="2022-08-13T00:00:00" maxDate="2025-01-26T00:00:00"/>
    </cacheField>
    <cacheField name="DIAS" numFmtId="0">
      <sharedItems containsSemiMixedTypes="0" containsString="0" containsNumber="1" containsInteger="1" minValue="6" maxValue="902"/>
    </cacheField>
    <cacheField name="EDAD" numFmtId="0">
      <sharedItems/>
    </cacheField>
    <cacheField name="Valor_Glosa y Devolución" numFmtId="6">
      <sharedItems containsSemiMixedTypes="0" containsString="0" containsNumber="1" containsInteger="1" minValue="0" maxValue="5954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6">
      <sharedItems containsSemiMixedTypes="0" containsString="0" containsNumber="1" containsInteger="1" minValue="0" maxValue="4243829"/>
    </cacheField>
    <cacheField name="FACTURA DEVUELTA" numFmtId="6">
      <sharedItems containsSemiMixedTypes="0" containsString="0" containsNumber="1" containsInteger="1" minValue="0" maxValue="0"/>
    </cacheField>
    <cacheField name="FACTURA NO RADICADA" numFmtId="6">
      <sharedItems containsSemiMixedTypes="0" containsString="0" containsNumber="1" containsInteger="1" minValue="0" maxValue="0"/>
    </cacheField>
    <cacheField name="GLOSA ACEPTADA" numFmtId="6">
      <sharedItems containsSemiMixedTypes="0" containsString="0" containsNumber="1" containsInteger="1" minValue="0" maxValue="0"/>
    </cacheField>
    <cacheField name="VALOR EXTEMPORANEO" numFmtId="6">
      <sharedItems containsSemiMixedTypes="0" containsString="0" containsNumber="1" containsInteger="1" minValue="0" maxValue="0"/>
    </cacheField>
    <cacheField name="GLOSA PDTE" numFmtId="6">
      <sharedItems containsSemiMixedTypes="0" containsString="0" containsNumber="1" containsInteger="1" minValue="0" maxValue="595400"/>
    </cacheField>
    <cacheField name="FACTURA EN PROGRAMACION DE PAGO" numFmtId="6">
      <sharedItems containsSemiMixedTypes="0" containsString="0" containsNumber="1" containsInteger="1" minValue="0" maxValue="3480451"/>
    </cacheField>
    <cacheField name="FACTURA EN PROCESO INTERNO" numFmtId="6">
      <sharedItems containsSemiMixedTypes="0" containsString="0" containsNumber="1" containsInteger="1" minValue="0" maxValue="0"/>
    </cacheField>
    <cacheField name="FACTURACION COVID-19" numFmtId="6">
      <sharedItems containsSemiMixedTypes="0" containsString="0" containsNumber="1" containsInteger="1" minValue="0" maxValue="0"/>
    </cacheField>
    <cacheField name="VALO CANCELADO SAP" numFmtId="6">
      <sharedItems containsSemiMixedTypes="0" containsString="0" containsNumber="1" containsInteger="1" minValue="0" maxValue="5481606"/>
    </cacheField>
    <cacheField name="RETENCION" numFmtId="6">
      <sharedItems containsSemiMixedTypes="0" containsString="0" containsNumber="1" containsInteger="1" minValue="0" maxValue="0"/>
    </cacheField>
    <cacheField name="DOC COMPENSACION SAP" numFmtId="0">
      <sharedItems containsString="0" containsBlank="1" containsNumber="1" containsInteger="1" minValue="2201491818" maxValue="4800067277"/>
    </cacheField>
    <cacheField name="FECHA COMPENSACION SAP" numFmtId="14">
      <sharedItems containsNonDate="0" containsDate="1" containsString="0" containsBlank="1" minDate="2022-10-31T00:00:00" maxDate="2025-02-14T00:00:00"/>
    </cacheField>
    <cacheField name="OBSE PAGO" numFmtId="0">
      <sharedItems containsBlank="1"/>
    </cacheField>
    <cacheField name="VALOR TRANFERENCIA" numFmtId="6">
      <sharedItems containsSemiMixedTypes="0" containsString="0" containsNumber="1" containsInteger="1" minValue="0" maxValue="3576068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4">
  <r>
    <n v="891380054"/>
    <s v="FUND HOSP SAN JOSE (BUGA)"/>
    <m/>
    <s v="FES8818"/>
    <s v="FES8818"/>
    <x v="0"/>
    <d v="2024-11-02T00:00:00"/>
    <m/>
    <n v="456783"/>
    <n v="456783"/>
    <m/>
    <s v="Factura cancelada"/>
    <x v="0"/>
    <n v="0"/>
    <m/>
    <s v="Finalizada"/>
    <d v="2024-11-02T00:00:00"/>
    <d v="2024-12-02T00:00:00"/>
    <d v="2024-12-24T00:00:00"/>
    <n v="38"/>
    <s v="31-60"/>
    <n v="0"/>
    <m/>
    <m/>
    <m/>
    <m/>
    <m/>
    <n v="456783"/>
    <n v="0"/>
    <n v="0"/>
    <n v="0"/>
    <n v="0"/>
    <n v="0"/>
    <n v="0"/>
    <n v="0"/>
    <n v="0"/>
    <n v="456783"/>
    <n v="0"/>
    <n v="2201582922"/>
    <d v="2025-01-15T00:00:00"/>
    <s v="(en blanco)"/>
    <n v="13147103"/>
  </r>
  <r>
    <n v="891380054"/>
    <s v="FUND HOSP SAN JOSE (BUGA)"/>
    <m/>
    <s v="FES17863"/>
    <s v="FES17863"/>
    <x v="1"/>
    <d v="2024-11-17T00:00:00"/>
    <m/>
    <n v="1281470"/>
    <n v="1281470"/>
    <m/>
    <s v="Factura cancelada"/>
    <x v="0"/>
    <n v="0"/>
    <m/>
    <s v="Finalizada"/>
    <d v="2024-11-17T00:00:00"/>
    <d v="2024-12-02T00:00:00"/>
    <d v="2024-12-24T00:00:00"/>
    <n v="38"/>
    <s v="31-60"/>
    <n v="0"/>
    <m/>
    <m/>
    <m/>
    <m/>
    <m/>
    <n v="1281470"/>
    <n v="0"/>
    <n v="0"/>
    <n v="0"/>
    <n v="0"/>
    <n v="0"/>
    <n v="0"/>
    <n v="0"/>
    <n v="0"/>
    <n v="1281470"/>
    <n v="0"/>
    <n v="2201582922"/>
    <d v="2025-01-15T00:00:00"/>
    <s v="(en blanco)"/>
    <n v="13147103"/>
  </r>
  <r>
    <n v="891380054"/>
    <s v="FUND HOSP SAN JOSE (BUGA)"/>
    <m/>
    <s v="FES12097"/>
    <s v="FES12097"/>
    <x v="2"/>
    <d v="2024-11-07T00:00:00"/>
    <m/>
    <n v="81400"/>
    <n v="81400"/>
    <m/>
    <s v="Factura cancelada"/>
    <x v="0"/>
    <n v="0"/>
    <m/>
    <s v="Finalizada"/>
    <d v="2024-11-07T00:00:00"/>
    <d v="2024-12-02T00:00:00"/>
    <d v="2024-12-20T00:00:00"/>
    <n v="42"/>
    <s v="31-60"/>
    <n v="0"/>
    <m/>
    <m/>
    <m/>
    <m/>
    <m/>
    <n v="81400"/>
    <n v="0"/>
    <n v="0"/>
    <n v="0"/>
    <n v="0"/>
    <n v="0"/>
    <n v="0"/>
    <n v="0"/>
    <n v="0"/>
    <n v="81400"/>
    <n v="0"/>
    <n v="2201582922"/>
    <d v="2025-01-15T00:00:00"/>
    <s v="(en blanco)"/>
    <n v="13147103"/>
  </r>
  <r>
    <n v="891380054"/>
    <s v="FUND HOSP SAN JOSE (BUGA)"/>
    <m/>
    <s v="FES13649"/>
    <s v="FES13649"/>
    <x v="3"/>
    <d v="2024-11-11T00:00:00"/>
    <m/>
    <n v="81400"/>
    <n v="81400"/>
    <m/>
    <s v="Factura cancelada"/>
    <x v="0"/>
    <n v="0"/>
    <m/>
    <s v="Finalizada"/>
    <d v="2024-11-11T00:00:00"/>
    <d v="2024-12-02T00:00:00"/>
    <d v="2024-12-20T00:00:00"/>
    <n v="42"/>
    <s v="31-60"/>
    <n v="0"/>
    <m/>
    <m/>
    <m/>
    <m/>
    <m/>
    <n v="81400"/>
    <n v="0"/>
    <n v="0"/>
    <n v="0"/>
    <n v="0"/>
    <n v="0"/>
    <n v="0"/>
    <n v="0"/>
    <n v="0"/>
    <n v="81400"/>
    <n v="0"/>
    <n v="2201582922"/>
    <d v="2025-01-15T00:00:00"/>
    <s v="(en blanco)"/>
    <n v="13147103"/>
  </r>
  <r>
    <n v="891380054"/>
    <s v="FUND HOSP SAN JOSE (BUGA)"/>
    <m/>
    <s v="FES5582"/>
    <s v="FES5582"/>
    <x v="4"/>
    <d v="2024-10-29T00:00:00"/>
    <m/>
    <n v="189072"/>
    <n v="189072"/>
    <m/>
    <s v="Factura cancelada"/>
    <x v="0"/>
    <n v="0"/>
    <m/>
    <s v="Finalizada"/>
    <d v="2024-10-29T00:00:00"/>
    <d v="2024-11-07T00:00:00"/>
    <d v="2024-12-18T00:00:00"/>
    <n v="44"/>
    <s v="31-60"/>
    <n v="0"/>
    <m/>
    <m/>
    <m/>
    <m/>
    <m/>
    <n v="189072"/>
    <n v="0"/>
    <n v="0"/>
    <n v="0"/>
    <n v="0"/>
    <n v="0"/>
    <n v="0"/>
    <n v="0"/>
    <n v="0"/>
    <n v="189072"/>
    <n v="0"/>
    <n v="2201582922"/>
    <d v="2025-01-15T00:00:00"/>
    <s v="(en blanco)"/>
    <n v="13147103"/>
  </r>
  <r>
    <n v="891380054"/>
    <s v="FUND HOSP SAN JOSE (BUGA)"/>
    <m/>
    <s v="FA857077"/>
    <s v="FA857077"/>
    <x v="5"/>
    <d v="2024-10-20T00:00:00"/>
    <m/>
    <n v="211400"/>
    <n v="211400"/>
    <m/>
    <s v="Factura cancelada"/>
    <x v="0"/>
    <n v="0"/>
    <m/>
    <s v="Finalizada"/>
    <d v="2024-10-20T00:00:00"/>
    <d v="2024-11-07T00:00:00"/>
    <d v="2024-12-18T00:00:00"/>
    <n v="44"/>
    <s v="31-60"/>
    <n v="0"/>
    <m/>
    <m/>
    <m/>
    <m/>
    <m/>
    <n v="211400"/>
    <n v="0"/>
    <n v="0"/>
    <n v="0"/>
    <n v="0"/>
    <n v="0"/>
    <n v="0"/>
    <n v="0"/>
    <n v="0"/>
    <n v="211400"/>
    <n v="0"/>
    <n v="2201582922"/>
    <d v="2025-01-15T00:00:00"/>
    <s v="(en blanco)"/>
    <n v="13147103"/>
  </r>
  <r>
    <n v="891380054"/>
    <s v="FUND HOSP SAN JOSE (BUGA)"/>
    <m/>
    <s v="FA809480"/>
    <s v="FA809480"/>
    <x v="6"/>
    <d v="2024-08-11T00:00:00"/>
    <m/>
    <n v="118500"/>
    <n v="118500"/>
    <m/>
    <s v="Factura cancelada"/>
    <x v="0"/>
    <n v="0"/>
    <m/>
    <s v="Finalizada"/>
    <d v="2024-08-11T00:00:00"/>
    <d v="2024-09-02T00:00:00"/>
    <d v="2024-11-29T00:00:00"/>
    <n v="63"/>
    <s v="61-90"/>
    <n v="0"/>
    <m/>
    <m/>
    <m/>
    <m/>
    <m/>
    <n v="118500"/>
    <n v="0"/>
    <n v="0"/>
    <n v="0"/>
    <n v="0"/>
    <n v="0"/>
    <n v="0"/>
    <n v="0"/>
    <n v="0"/>
    <n v="118500"/>
    <n v="0"/>
    <n v="2201582922"/>
    <d v="2025-01-15T00:00:00"/>
    <s v="(en blanco)"/>
    <n v="13147103"/>
  </r>
  <r>
    <n v="891380054"/>
    <s v="FUND HOSP SAN JOSE (BUGA)"/>
    <m/>
    <s v="FES1832"/>
    <s v="FES1832"/>
    <x v="7"/>
    <d v="2024-10-27T00:00:00"/>
    <m/>
    <n v="245847"/>
    <n v="245847"/>
    <m/>
    <s v="Factura cancelada"/>
    <x v="0"/>
    <n v="0"/>
    <m/>
    <s v="Finalizada"/>
    <d v="2024-10-27T00:00:00"/>
    <d v="2024-11-07T00:00:00"/>
    <d v="2024-11-28T00:00:00"/>
    <n v="64"/>
    <s v="61-90"/>
    <n v="0"/>
    <m/>
    <m/>
    <m/>
    <m/>
    <m/>
    <n v="245847"/>
    <n v="0"/>
    <n v="0"/>
    <n v="0"/>
    <n v="0"/>
    <n v="0"/>
    <n v="0"/>
    <n v="0"/>
    <n v="0"/>
    <n v="245847"/>
    <n v="0"/>
    <n v="2201582922"/>
    <d v="2025-01-15T00:00:00"/>
    <s v="(en blanco)"/>
    <n v="13147103"/>
  </r>
  <r>
    <n v="891380054"/>
    <s v="FUND HOSP SAN JOSE (BUGA)"/>
    <m/>
    <s v="FES2029"/>
    <s v="FES2029"/>
    <x v="8"/>
    <d v="2024-10-27T00:00:00"/>
    <m/>
    <n v="693015"/>
    <n v="693015"/>
    <m/>
    <s v="Factura cancelada"/>
    <x v="0"/>
    <n v="0"/>
    <m/>
    <s v="Finalizada"/>
    <d v="2024-10-27T00:00:00"/>
    <d v="2024-11-07T00:00:00"/>
    <d v="2024-11-28T00:00:00"/>
    <n v="64"/>
    <s v="61-90"/>
    <n v="0"/>
    <m/>
    <m/>
    <m/>
    <m/>
    <m/>
    <n v="693015"/>
    <n v="0"/>
    <n v="0"/>
    <n v="0"/>
    <n v="0"/>
    <n v="0"/>
    <n v="0"/>
    <n v="0"/>
    <n v="0"/>
    <n v="693015"/>
    <n v="0"/>
    <n v="2201582922"/>
    <d v="2025-01-15T00:00:00"/>
    <s v="(en blanco)"/>
    <n v="13147103"/>
  </r>
  <r>
    <n v="891380054"/>
    <s v="FUND HOSP SAN JOSE (BUGA)"/>
    <m/>
    <s v="FA827431"/>
    <s v="FA827431"/>
    <x v="9"/>
    <d v="2024-09-06T00:00:00"/>
    <m/>
    <n v="1521085"/>
    <n v="1521085"/>
    <m/>
    <s v="Factura cancelada"/>
    <x v="0"/>
    <n v="0"/>
    <m/>
    <s v="Finalizada"/>
    <d v="2024-09-06T00:00:00"/>
    <d v="2024-10-07T00:00:00"/>
    <d v="2024-11-12T00:00:00"/>
    <n v="80"/>
    <s v="61-90"/>
    <n v="0"/>
    <m/>
    <m/>
    <m/>
    <m/>
    <m/>
    <n v="1521085"/>
    <n v="0"/>
    <n v="0"/>
    <n v="0"/>
    <n v="0"/>
    <n v="0"/>
    <n v="0"/>
    <n v="0"/>
    <n v="0"/>
    <n v="1521085"/>
    <n v="0"/>
    <n v="2201582922"/>
    <d v="2025-01-15T00:00:00"/>
    <s v="(en blanco)"/>
    <n v="13147103"/>
  </r>
  <r>
    <n v="891380054"/>
    <s v="FUND HOSP SAN JOSE (BUGA)"/>
    <m/>
    <s v="FA843285"/>
    <s v="FA843285"/>
    <x v="10"/>
    <d v="2024-09-30T00:00:00"/>
    <m/>
    <n v="4243829"/>
    <n v="4243829"/>
    <m/>
    <s v="Factura cancelada"/>
    <x v="0"/>
    <n v="0"/>
    <m/>
    <s v="Finalizada"/>
    <d v="2024-09-30T00:00:00"/>
    <d v="2024-10-07T00:00:00"/>
    <d v="2024-10-30T00:00:00"/>
    <n v="93"/>
    <s v="91-180"/>
    <n v="0"/>
    <m/>
    <m/>
    <m/>
    <m/>
    <m/>
    <n v="4243829"/>
    <n v="0"/>
    <n v="0"/>
    <n v="0"/>
    <n v="0"/>
    <n v="0"/>
    <n v="0"/>
    <n v="0"/>
    <n v="0"/>
    <n v="4243829"/>
    <n v="0"/>
    <n v="2201582922"/>
    <d v="2025-01-15T00:00:00"/>
    <s v="(en blanco)"/>
    <n v="13147103"/>
  </r>
  <r>
    <n v="891380054"/>
    <s v="FUND HOSP SAN JOSE (BUGA)"/>
    <m/>
    <s v="FA325705"/>
    <s v="FA325705"/>
    <x v="11"/>
    <d v="2022-07-17T00:00:00"/>
    <m/>
    <n v="619176"/>
    <n v="433988"/>
    <m/>
    <s v="Factura cancelada"/>
    <x v="0"/>
    <n v="0"/>
    <m/>
    <s v="Finalizada"/>
    <d v="2022-07-17T00:00:00"/>
    <d v="2022-08-13T00:00:00"/>
    <d v="2022-08-13T00:00:00"/>
    <n v="902"/>
    <s v="Más de 360"/>
    <n v="0"/>
    <m/>
    <m/>
    <m/>
    <m/>
    <m/>
    <n v="433988"/>
    <n v="0"/>
    <n v="0"/>
    <n v="0"/>
    <n v="0"/>
    <n v="0"/>
    <n v="0"/>
    <n v="0"/>
    <n v="0"/>
    <n v="433988"/>
    <n v="0"/>
    <n v="4800057751"/>
    <d v="2022-10-31T00:00:00"/>
    <s v="INGRESO X RECONOCIMIENTO PRUEBAS COVID-PROCESAMIEN"/>
    <n v="433988"/>
  </r>
  <r>
    <n v="891380054"/>
    <s v="FUND HOSP SAN JOSE (BUGA)"/>
    <m/>
    <s v="FA856428"/>
    <s v="FA856428"/>
    <x v="12"/>
    <d v="2024-10-18T00:00:00"/>
    <m/>
    <n v="81400"/>
    <n v="81400"/>
    <m/>
    <s v="Factura pendiente en programacion de pago"/>
    <x v="0"/>
    <n v="0"/>
    <m/>
    <s v="Finalizada"/>
    <d v="2024-10-18T00:00:00"/>
    <d v="2024-11-07T00:00:00"/>
    <d v="2024-12-18T00:00:00"/>
    <n v="44"/>
    <s v="31-60"/>
    <n v="0"/>
    <m/>
    <m/>
    <m/>
    <m/>
    <m/>
    <n v="81400"/>
    <n v="0"/>
    <n v="0"/>
    <n v="0"/>
    <n v="0"/>
    <n v="0"/>
    <n v="0"/>
    <n v="0"/>
    <n v="0"/>
    <n v="81400"/>
    <n v="0"/>
    <n v="4800067277"/>
    <d v="2025-02-13T00:00:00"/>
    <s v="PAGO DIRECTO REGIMEN SUBSIDIADO ENERO 2025"/>
    <n v="2058553"/>
  </r>
  <r>
    <n v="891380054"/>
    <s v="FUND HOSP SAN JOSE (BUGA)"/>
    <m/>
    <s v="FES5605"/>
    <s v="FES5605"/>
    <x v="13"/>
    <d v="2024-10-29T00:00:00"/>
    <m/>
    <n v="244693"/>
    <n v="244693"/>
    <m/>
    <s v="Factura pendiente en programacion de pago"/>
    <x v="0"/>
    <n v="0"/>
    <m/>
    <s v="Finalizada"/>
    <d v="2024-10-29T00:00:00"/>
    <d v="2024-11-07T00:00:00"/>
    <d v="2024-12-18T00:00:00"/>
    <n v="44"/>
    <s v="31-60"/>
    <n v="0"/>
    <m/>
    <m/>
    <m/>
    <m/>
    <m/>
    <n v="244693"/>
    <n v="0"/>
    <n v="0"/>
    <n v="0"/>
    <n v="0"/>
    <n v="0"/>
    <n v="0"/>
    <n v="0"/>
    <n v="0"/>
    <n v="244693"/>
    <n v="0"/>
    <n v="4800067277"/>
    <d v="2025-02-13T00:00:00"/>
    <s v="PAGO DIRECTO REGIMEN SUBSIDIADO ENERO 2025"/>
    <n v="2058553"/>
  </r>
  <r>
    <n v="891380054"/>
    <s v="FUND HOSP SAN JOSE (BUGA)"/>
    <m/>
    <s v="FA837921"/>
    <s v="FA837921"/>
    <x v="14"/>
    <d v="2024-09-22T00:00:00"/>
    <m/>
    <n v="300983"/>
    <n v="300983"/>
    <m/>
    <s v="Factura pendiente en programacion de pago"/>
    <x v="0"/>
    <n v="0"/>
    <m/>
    <s v="Finalizada"/>
    <d v="2024-09-22T00:00:00"/>
    <d v="2024-11-01T00:00:00"/>
    <d v="2024-12-18T00:00:00"/>
    <n v="44"/>
    <s v="31-60"/>
    <n v="0"/>
    <m/>
    <m/>
    <m/>
    <m/>
    <m/>
    <n v="300983"/>
    <n v="0"/>
    <n v="0"/>
    <n v="0"/>
    <n v="0"/>
    <n v="0"/>
    <n v="0"/>
    <n v="0"/>
    <n v="0"/>
    <n v="300983"/>
    <n v="0"/>
    <n v="4800067277"/>
    <d v="2025-02-13T00:00:00"/>
    <s v="PAGO DIRECTO REGIMEN SUBSIDIADO ENERO 2025"/>
    <n v="2058553"/>
  </r>
  <r>
    <n v="891380054"/>
    <s v="FUND HOSP SAN JOSE (BUGA)"/>
    <m/>
    <s v="FES22265"/>
    <s v="FES22265"/>
    <x v="15"/>
    <d v="2024-11-22T00:00:00"/>
    <m/>
    <n v="4956701"/>
    <n v="4618702"/>
    <m/>
    <s v="Factura pendiente en programacion de pago - Glosa en proceso interno"/>
    <x v="1"/>
    <n v="0"/>
    <m/>
    <s v="Para respuesta prestador"/>
    <d v="2024-11-22T00:00:00"/>
    <d v="2024-12-04T00:00:00"/>
    <d v="2025-01-21T00:00:00"/>
    <n v="10"/>
    <s v="0-30"/>
    <n v="595400"/>
    <s v="GLOSA"/>
    <s v="1-Se objeta CUPS S12201 INTERNACION EN UNIDAD DE CUIDADOS INTERMEDIOS NEONATAL por valor de $1.103700, paciente sin criterios y sin Soportes de Estancia en la Unidad de Cuidado Intermedio Neonatal., se reconoce ese dia de Estancia con el Cups S12400 INTERNACION EN UNIDAD DE CUIDADOS BASICOS NEONATALES ALTA COMPLEJIDAD por valor $508.300 se glosa la diferencia $595.400 "/>
    <s v="TARIFA"/>
    <s v="Servicios hospitalarios"/>
    <s v="Hospitalario"/>
    <n v="4023302"/>
    <n v="0"/>
    <n v="0"/>
    <n v="0"/>
    <n v="0"/>
    <n v="595400"/>
    <n v="0"/>
    <n v="0"/>
    <n v="0"/>
    <n v="4023302"/>
    <n v="0"/>
    <n v="2201582922"/>
    <d v="2025-01-15T00:00:00"/>
    <s v="(en blanco)"/>
    <n v="13147103"/>
  </r>
  <r>
    <n v="891380054"/>
    <s v="FUND HOSP SAN JOSE (BUGA)"/>
    <m/>
    <s v="FA796354"/>
    <s v="FA796354"/>
    <x v="16"/>
    <d v="2024-07-23T00:00:00"/>
    <m/>
    <n v="2093949"/>
    <n v="2093949"/>
    <m/>
    <s v="Factura pendiente en programacion de pago"/>
    <x v="2"/>
    <n v="0"/>
    <m/>
    <s v="Finalizada"/>
    <d v="2024-07-23T00:00:00"/>
    <d v="2025-01-02T00:00:00"/>
    <d v="2025-01-13T00:00:00"/>
    <n v="18"/>
    <s v="0-30"/>
    <n v="0"/>
    <m/>
    <m/>
    <m/>
    <m/>
    <m/>
    <n v="0"/>
    <n v="0"/>
    <n v="0"/>
    <n v="0"/>
    <n v="0"/>
    <n v="0"/>
    <n v="2093949"/>
    <n v="0"/>
    <n v="0"/>
    <n v="0"/>
    <n v="0"/>
    <m/>
    <m/>
    <m/>
    <n v="0"/>
  </r>
  <r>
    <n v="891380054"/>
    <s v="FUND HOSP SAN JOSE (BUGA)"/>
    <m/>
    <s v="FES2988"/>
    <s v="FES2988"/>
    <x v="17"/>
    <d v="2024-10-28T00:00:00"/>
    <m/>
    <n v="3818450"/>
    <n v="3480451"/>
    <m/>
    <s v="Factura pendiente en programacion de pago"/>
    <x v="2"/>
    <n v="0"/>
    <m/>
    <s v="Finalizada"/>
    <d v="2024-10-28T00:00:00"/>
    <d v="2024-11-07T00:00:00"/>
    <d v="2024-12-27T00:00:00"/>
    <n v="35"/>
    <s v="31-60"/>
    <n v="0"/>
    <m/>
    <m/>
    <m/>
    <m/>
    <m/>
    <n v="0"/>
    <n v="0"/>
    <n v="0"/>
    <n v="0"/>
    <n v="0"/>
    <n v="0"/>
    <n v="3480451"/>
    <n v="0"/>
    <n v="0"/>
    <n v="0"/>
    <n v="0"/>
    <m/>
    <m/>
    <m/>
    <n v="0"/>
  </r>
  <r>
    <n v="891380054"/>
    <s v="FUND HOSP SAN JOSE (BUGA)"/>
    <m/>
    <s v="FA443434"/>
    <s v="FA443434"/>
    <x v="18"/>
    <d v="2023-01-31T00:00:00"/>
    <m/>
    <n v="6188606"/>
    <n v="461566"/>
    <m/>
    <s v="Factura pendiente en programacion de pago - Glosa por contestar IPS"/>
    <x v="2"/>
    <n v="0"/>
    <m/>
    <s v="Finalizada"/>
    <d v="2023-01-31T00:00:00"/>
    <d v="2023-11-07T00:00:00"/>
    <d v="2025-01-25T00:00:00"/>
    <n v="6"/>
    <s v="0-30"/>
    <n v="0"/>
    <m/>
    <m/>
    <m/>
    <m/>
    <m/>
    <n v="0"/>
    <n v="0"/>
    <n v="0"/>
    <n v="0"/>
    <n v="0"/>
    <n v="0"/>
    <n v="461566"/>
    <n v="0"/>
    <n v="0"/>
    <n v="5481606"/>
    <n v="0"/>
    <n v="2201491818"/>
    <d v="2024-03-22T00:00:00"/>
    <s v="(en blanco)"/>
    <n v="35760684"/>
  </r>
  <r>
    <n v="891380054"/>
    <s v="FUND HOSP SAN JOSE (BUGA)"/>
    <m/>
    <s v="FES46533"/>
    <s v="FES46533"/>
    <x v="19"/>
    <d v="2024-12-30T00:00:00"/>
    <m/>
    <n v="152335"/>
    <n v="152335"/>
    <m/>
    <e v="#N/A"/>
    <x v="2"/>
    <n v="152335"/>
    <n v="1222559536"/>
    <s v="Finalizada"/>
    <d v="2024-12-30T00:00:00"/>
    <d v="2025-01-07T00:00:00"/>
    <d v="2025-01-17T00:00:00"/>
    <n v="14"/>
    <s v="0-30"/>
    <n v="0"/>
    <m/>
    <m/>
    <m/>
    <m/>
    <m/>
    <n v="0"/>
    <n v="0"/>
    <n v="0"/>
    <n v="0"/>
    <n v="0"/>
    <n v="0"/>
    <n v="152335"/>
    <n v="0"/>
    <n v="0"/>
    <n v="0"/>
    <n v="0"/>
    <m/>
    <m/>
    <m/>
    <n v="0"/>
  </r>
  <r>
    <n v="891380054"/>
    <s v="FUND HOSP SAN JOSE (BUGA)"/>
    <m/>
    <s v="FES29361"/>
    <s v="FES29361"/>
    <x v="20"/>
    <d v="2024-12-03T00:00:00"/>
    <m/>
    <n v="171678"/>
    <n v="171678"/>
    <m/>
    <e v="#N/A"/>
    <x v="2"/>
    <n v="171678"/>
    <n v="1222559440"/>
    <s v="Finalizada"/>
    <d v="2024-12-03T00:00:00"/>
    <d v="2025-01-07T00:00:00"/>
    <d v="2025-01-17T00:00:00"/>
    <n v="14"/>
    <s v="0-30"/>
    <n v="0"/>
    <m/>
    <m/>
    <m/>
    <m/>
    <m/>
    <n v="0"/>
    <n v="0"/>
    <n v="0"/>
    <n v="0"/>
    <n v="0"/>
    <n v="0"/>
    <n v="171678"/>
    <n v="0"/>
    <n v="0"/>
    <n v="0"/>
    <n v="0"/>
    <m/>
    <m/>
    <m/>
    <n v="0"/>
  </r>
  <r>
    <n v="891380054"/>
    <s v="FUND HOSP SAN JOSE (BUGA)"/>
    <m/>
    <s v="FES44776"/>
    <s v="FES44776"/>
    <x v="21"/>
    <d v="2024-12-26T00:00:00"/>
    <m/>
    <n v="425470"/>
    <n v="425470"/>
    <m/>
    <e v="#N/A"/>
    <x v="2"/>
    <n v="0"/>
    <m/>
    <s v="Finalizada"/>
    <d v="2024-12-26T00:00:00"/>
    <d v="2025-01-07T00:00:00"/>
    <d v="2025-01-17T00:00:00"/>
    <n v="14"/>
    <s v="0-30"/>
    <n v="0"/>
    <m/>
    <m/>
    <m/>
    <m/>
    <m/>
    <n v="0"/>
    <n v="0"/>
    <n v="0"/>
    <n v="0"/>
    <n v="0"/>
    <n v="0"/>
    <n v="425470"/>
    <n v="0"/>
    <n v="0"/>
    <n v="425470"/>
    <n v="0"/>
    <n v="4800067277"/>
    <d v="2025-02-13T00:00:00"/>
    <s v="PAGO DIRECTO REGIMEN SUBSIDIADO ENERO 2025"/>
    <n v="2058553"/>
  </r>
  <r>
    <n v="891380054"/>
    <s v="FUND HOSP SAN JOSE (BUGA)"/>
    <m/>
    <s v="FES35167"/>
    <s v="FES35167"/>
    <x v="22"/>
    <d v="2024-12-11T00:00:00"/>
    <m/>
    <n v="491460"/>
    <n v="491460"/>
    <m/>
    <e v="#N/A"/>
    <x v="2"/>
    <n v="0"/>
    <m/>
    <s v="Finalizada"/>
    <d v="2024-12-11T00:00:00"/>
    <d v="2025-01-07T00:00:00"/>
    <d v="2025-01-17T00:00:00"/>
    <n v="14"/>
    <s v="0-30"/>
    <n v="0"/>
    <m/>
    <m/>
    <m/>
    <m/>
    <m/>
    <n v="0"/>
    <n v="0"/>
    <n v="0"/>
    <n v="0"/>
    <n v="0"/>
    <n v="0"/>
    <n v="491460"/>
    <n v="0"/>
    <n v="0"/>
    <n v="491460"/>
    <n v="0"/>
    <n v="4800067277"/>
    <d v="2025-02-13T00:00:00"/>
    <s v="PAGO DIRECTO REGIMEN SUBSIDIADO ENERO 2025"/>
    <n v="2058553"/>
  </r>
  <r>
    <n v="891380054"/>
    <s v="FUND HOSP SAN JOSE (BUGA)"/>
    <m/>
    <s v="FES44063"/>
    <s v="FES44063"/>
    <x v="23"/>
    <d v="2024-12-25T00:00:00"/>
    <m/>
    <n v="514547"/>
    <n v="514547"/>
    <m/>
    <e v="#N/A"/>
    <x v="2"/>
    <n v="0"/>
    <m/>
    <s v="Finalizada"/>
    <d v="2024-12-25T00:00:00"/>
    <d v="2025-01-07T00:00:00"/>
    <d v="2025-01-17T00:00:00"/>
    <n v="14"/>
    <s v="0-30"/>
    <n v="0"/>
    <m/>
    <m/>
    <m/>
    <m/>
    <m/>
    <n v="0"/>
    <n v="0"/>
    <n v="0"/>
    <n v="0"/>
    <n v="0"/>
    <n v="0"/>
    <n v="514547"/>
    <n v="0"/>
    <n v="0"/>
    <n v="514547"/>
    <n v="0"/>
    <n v="4800067277"/>
    <d v="2025-02-13T00:00:00"/>
    <s v="PAGO DIRECTO REGIMEN SUBSIDIADO ENERO 2025"/>
    <n v="2058553"/>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49"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7" firstHeaderRow="0" firstDataRow="1" firstDataCol="1"/>
  <pivotFields count="42">
    <pivotField showAll="0"/>
    <pivotField showAll="0"/>
    <pivotField showAll="0"/>
    <pivotField showAll="0"/>
    <pivotField showAll="0"/>
    <pivotField dataField="1" showAll="0">
      <items count="25">
        <item x="11"/>
        <item x="18"/>
        <item x="16"/>
        <item x="6"/>
        <item x="9"/>
        <item x="14"/>
        <item x="10"/>
        <item x="12"/>
        <item x="5"/>
        <item x="2"/>
        <item x="3"/>
        <item x="1"/>
        <item x="7"/>
        <item x="8"/>
        <item x="15"/>
        <item x="20"/>
        <item x="17"/>
        <item x="22"/>
        <item x="23"/>
        <item x="21"/>
        <item x="19"/>
        <item x="4"/>
        <item x="13"/>
        <item x="0"/>
        <item t="default"/>
      </items>
    </pivotField>
    <pivotField numFmtId="14" showAll="0"/>
    <pivotField showAll="0"/>
    <pivotField numFmtId="166" showAll="0"/>
    <pivotField dataField="1" numFmtId="166" showAll="0"/>
    <pivotField showAll="0"/>
    <pivotField showAll="0"/>
    <pivotField axis="axisRow" showAll="0">
      <items count="4">
        <item x="0"/>
        <item x="1"/>
        <item x="2"/>
        <item t="default"/>
      </items>
    </pivotField>
    <pivotField numFmtId="6" showAll="0"/>
    <pivotField showAll="0"/>
    <pivotField showAll="0"/>
    <pivotField numFmtId="14" showAll="0"/>
    <pivotField numFmtId="14" showAll="0"/>
    <pivotField numFmtId="14" showAll="0"/>
    <pivotField showAll="0"/>
    <pivotField showAll="0"/>
    <pivotField numFmtId="6" showAll="0"/>
    <pivotField showAll="0"/>
    <pivotField showAll="0"/>
    <pivotField showAll="0"/>
    <pivotField showAll="0"/>
    <pivotField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showAll="0"/>
    <pivotField showAll="0"/>
    <pivotField showAll="0"/>
    <pivotField numFmtId="6" showAll="0"/>
  </pivotFields>
  <rowFields count="1">
    <field x="12"/>
  </rowFields>
  <rowItems count="4">
    <i>
      <x/>
    </i>
    <i>
      <x v="1"/>
    </i>
    <i>
      <x v="2"/>
    </i>
    <i t="grand">
      <x/>
    </i>
  </rowItems>
  <colFields count="1">
    <field x="-2"/>
  </colFields>
  <colItems count="2">
    <i>
      <x/>
    </i>
    <i i="1">
      <x v="1"/>
    </i>
  </colItems>
  <dataFields count="2">
    <dataField name="CANT" fld="5" subtotal="count" baseField="0" baseItem="0"/>
    <dataField name="SALDO IPS" fld="9" baseField="0" baseItem="0"/>
  </dataFields>
  <formats count="12">
    <format dxfId="11">
      <pivotArea type="all" dataOnly="0" outline="0" fieldPosition="0"/>
    </format>
    <format dxfId="10">
      <pivotArea outline="0" collapsedLevelsAreSubtotals="1" fieldPosition="0"/>
    </format>
    <format dxfId="9">
      <pivotArea field="12" type="button" dataOnly="0" labelOnly="1" outline="0" axis="axisRow" fieldPosition="0"/>
    </format>
    <format dxfId="8">
      <pivotArea dataOnly="0" labelOnly="1" fieldPosition="0">
        <references count="1">
          <reference field="12" count="0"/>
        </references>
      </pivotArea>
    </format>
    <format dxfId="7">
      <pivotArea dataOnly="0" labelOnly="1" grandRow="1" outline="0" fieldPosition="0"/>
    </format>
    <format dxfId="6">
      <pivotArea dataOnly="0" labelOnly="1" outline="0" fieldPosition="0">
        <references count="1">
          <reference field="4294967294" count="2">
            <x v="0"/>
            <x v="1"/>
          </reference>
        </references>
      </pivotArea>
    </format>
    <format dxfId="5">
      <pivotArea type="all" dataOnly="0" outline="0" fieldPosition="0"/>
    </format>
    <format dxfId="4">
      <pivotArea outline="0" collapsedLevelsAreSubtotals="1" fieldPosition="0"/>
    </format>
    <format dxfId="3">
      <pivotArea field="12" type="button" dataOnly="0" labelOnly="1" outline="0" axis="axisRow" fieldPosition="0"/>
    </format>
    <format dxfId="2">
      <pivotArea dataOnly="0" labelOnly="1" fieldPosition="0">
        <references count="1">
          <reference field="12" count="0"/>
        </references>
      </pivotArea>
    </format>
    <format dxfId="1">
      <pivotArea dataOnly="0" labelOnly="1" grandRow="1" outline="0" fieldPosition="0"/>
    </format>
    <format dxfId="0">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J26"/>
  <sheetViews>
    <sheetView workbookViewId="0"/>
  </sheetViews>
  <sheetFormatPr baseColWidth="10" defaultRowHeight="14"/>
  <cols>
    <col min="4" max="4" width="5.25" customWidth="1"/>
    <col min="9" max="9" width="14.25" style="1" bestFit="1" customWidth="1"/>
  </cols>
  <sheetData>
    <row r="1" spans="1:10">
      <c r="I1" s="1">
        <f>SUBTOTAL(9,I3:I26)</f>
        <v>22595023</v>
      </c>
    </row>
    <row r="2" spans="1:10" ht="77.25" customHeight="1">
      <c r="A2" s="3" t="s">
        <v>1</v>
      </c>
      <c r="B2" s="2" t="s">
        <v>2</v>
      </c>
      <c r="C2" s="3" t="s">
        <v>3</v>
      </c>
      <c r="D2" s="3" t="s">
        <v>4</v>
      </c>
      <c r="E2" s="2" t="s">
        <v>0</v>
      </c>
      <c r="F2" s="3" t="s">
        <v>5</v>
      </c>
      <c r="G2" s="3" t="s">
        <v>6</v>
      </c>
      <c r="H2" s="3" t="s">
        <v>7</v>
      </c>
      <c r="I2" s="4" t="s">
        <v>8</v>
      </c>
      <c r="J2" s="2" t="s">
        <v>9</v>
      </c>
    </row>
    <row r="3" spans="1:10">
      <c r="A3">
        <v>890303093</v>
      </c>
      <c r="B3" t="s">
        <v>11</v>
      </c>
      <c r="C3" t="s">
        <v>12</v>
      </c>
      <c r="D3" t="s">
        <v>13</v>
      </c>
      <c r="E3" t="s">
        <v>10</v>
      </c>
      <c r="F3">
        <v>11981</v>
      </c>
      <c r="G3" s="5">
        <v>44759</v>
      </c>
      <c r="H3">
        <v>619176</v>
      </c>
      <c r="I3" s="1">
        <v>433988</v>
      </c>
      <c r="J3" t="s">
        <v>14</v>
      </c>
    </row>
    <row r="4" spans="1:10">
      <c r="A4">
        <v>890303093</v>
      </c>
      <c r="B4" t="s">
        <v>11</v>
      </c>
      <c r="C4" t="s">
        <v>12</v>
      </c>
      <c r="D4" t="s">
        <v>13</v>
      </c>
      <c r="E4" t="s">
        <v>15</v>
      </c>
      <c r="F4">
        <v>13927</v>
      </c>
      <c r="G4" s="5">
        <v>44957</v>
      </c>
      <c r="H4">
        <v>6188606</v>
      </c>
      <c r="I4" s="1">
        <v>461566</v>
      </c>
      <c r="J4" t="s">
        <v>14</v>
      </c>
    </row>
    <row r="5" spans="1:10">
      <c r="A5">
        <v>890303093</v>
      </c>
      <c r="B5" t="s">
        <v>11</v>
      </c>
      <c r="C5" t="s">
        <v>12</v>
      </c>
      <c r="D5" t="s">
        <v>13</v>
      </c>
      <c r="E5" t="s">
        <v>16</v>
      </c>
      <c r="F5">
        <v>19599</v>
      </c>
      <c r="G5" s="5">
        <v>45496</v>
      </c>
      <c r="H5">
        <v>2093949</v>
      </c>
      <c r="I5" s="1">
        <v>2093949</v>
      </c>
      <c r="J5" t="s">
        <v>17</v>
      </c>
    </row>
    <row r="6" spans="1:10">
      <c r="A6">
        <v>890303093</v>
      </c>
      <c r="B6" t="s">
        <v>11</v>
      </c>
      <c r="C6" t="s">
        <v>12</v>
      </c>
      <c r="D6" t="s">
        <v>13</v>
      </c>
      <c r="E6" t="s">
        <v>18</v>
      </c>
      <c r="F6">
        <v>19940</v>
      </c>
      <c r="G6" s="5">
        <v>45515</v>
      </c>
      <c r="H6">
        <v>118500</v>
      </c>
      <c r="I6" s="1">
        <v>118500</v>
      </c>
      <c r="J6" t="s">
        <v>19</v>
      </c>
    </row>
    <row r="7" spans="1:10">
      <c r="A7">
        <v>890303093</v>
      </c>
      <c r="B7" t="s">
        <v>11</v>
      </c>
      <c r="C7" t="s">
        <v>12</v>
      </c>
      <c r="D7" t="s">
        <v>13</v>
      </c>
      <c r="E7" t="s">
        <v>20</v>
      </c>
      <c r="F7">
        <v>20293</v>
      </c>
      <c r="G7" s="5">
        <v>45541</v>
      </c>
      <c r="H7">
        <v>1521085</v>
      </c>
      <c r="I7" s="1">
        <v>1521085</v>
      </c>
      <c r="J7" t="s">
        <v>21</v>
      </c>
    </row>
    <row r="8" spans="1:10">
      <c r="A8">
        <v>890303093</v>
      </c>
      <c r="B8" t="s">
        <v>11</v>
      </c>
      <c r="C8" t="s">
        <v>23</v>
      </c>
      <c r="D8" t="s">
        <v>13</v>
      </c>
      <c r="E8" t="s">
        <v>22</v>
      </c>
      <c r="F8">
        <v>20305</v>
      </c>
      <c r="G8" s="5">
        <v>45557</v>
      </c>
      <c r="H8">
        <v>300983</v>
      </c>
      <c r="I8" s="1">
        <v>300983</v>
      </c>
      <c r="J8" t="s">
        <v>21</v>
      </c>
    </row>
    <row r="9" spans="1:10">
      <c r="A9">
        <v>890303093</v>
      </c>
      <c r="B9" t="s">
        <v>11</v>
      </c>
      <c r="C9" t="s">
        <v>12</v>
      </c>
      <c r="D9" t="s">
        <v>13</v>
      </c>
      <c r="E9" t="s">
        <v>24</v>
      </c>
      <c r="F9">
        <v>20293</v>
      </c>
      <c r="G9" s="5">
        <v>45565</v>
      </c>
      <c r="H9">
        <v>4243829</v>
      </c>
      <c r="I9" s="1">
        <v>4243829</v>
      </c>
      <c r="J9" t="s">
        <v>21</v>
      </c>
    </row>
    <row r="10" spans="1:10">
      <c r="A10">
        <v>890303093</v>
      </c>
      <c r="B10" t="s">
        <v>11</v>
      </c>
      <c r="C10" t="s">
        <v>23</v>
      </c>
      <c r="D10" t="s">
        <v>13</v>
      </c>
      <c r="E10" t="s">
        <v>25</v>
      </c>
      <c r="F10">
        <v>20651</v>
      </c>
      <c r="G10" s="5">
        <v>45583</v>
      </c>
      <c r="H10">
        <v>81400</v>
      </c>
      <c r="I10" s="1">
        <v>81400</v>
      </c>
      <c r="J10" t="s">
        <v>26</v>
      </c>
    </row>
    <row r="11" spans="1:10">
      <c r="A11">
        <v>890303093</v>
      </c>
      <c r="B11" t="s">
        <v>11</v>
      </c>
      <c r="C11" t="s">
        <v>12</v>
      </c>
      <c r="D11" t="s">
        <v>13</v>
      </c>
      <c r="E11" t="s">
        <v>27</v>
      </c>
      <c r="F11">
        <v>20650</v>
      </c>
      <c r="G11" s="5">
        <v>45585</v>
      </c>
      <c r="H11">
        <v>211400</v>
      </c>
      <c r="I11" s="1">
        <v>211400</v>
      </c>
      <c r="J11" t="s">
        <v>26</v>
      </c>
    </row>
    <row r="12" spans="1:10">
      <c r="A12">
        <v>890303093</v>
      </c>
      <c r="B12" t="s">
        <v>11</v>
      </c>
      <c r="C12" t="s">
        <v>12</v>
      </c>
      <c r="D12" t="s">
        <v>13</v>
      </c>
      <c r="E12" t="s">
        <v>28</v>
      </c>
      <c r="F12">
        <v>20804</v>
      </c>
      <c r="G12" s="5">
        <v>45603</v>
      </c>
      <c r="H12">
        <v>81400</v>
      </c>
      <c r="I12" s="1">
        <v>81400</v>
      </c>
      <c r="J12" t="s">
        <v>26</v>
      </c>
    </row>
    <row r="13" spans="1:10">
      <c r="A13">
        <v>890303093</v>
      </c>
      <c r="B13" t="s">
        <v>11</v>
      </c>
      <c r="C13" t="s">
        <v>12</v>
      </c>
      <c r="D13" t="s">
        <v>13</v>
      </c>
      <c r="E13" t="s">
        <v>29</v>
      </c>
      <c r="F13">
        <v>20804</v>
      </c>
      <c r="G13" s="5">
        <v>45607</v>
      </c>
      <c r="H13">
        <v>81400</v>
      </c>
      <c r="I13" s="1">
        <v>81400</v>
      </c>
      <c r="J13" t="s">
        <v>26</v>
      </c>
    </row>
    <row r="14" spans="1:10">
      <c r="A14">
        <v>890303093</v>
      </c>
      <c r="B14" t="s">
        <v>11</v>
      </c>
      <c r="C14" t="s">
        <v>12</v>
      </c>
      <c r="D14" t="s">
        <v>13</v>
      </c>
      <c r="E14" t="s">
        <v>30</v>
      </c>
      <c r="F14">
        <v>20804</v>
      </c>
      <c r="G14" s="5">
        <v>45613</v>
      </c>
      <c r="H14">
        <v>1281470</v>
      </c>
      <c r="I14" s="1">
        <v>1281470</v>
      </c>
      <c r="J14" t="s">
        <v>26</v>
      </c>
    </row>
    <row r="15" spans="1:10">
      <c r="A15">
        <v>890303093</v>
      </c>
      <c r="B15" t="s">
        <v>11</v>
      </c>
      <c r="C15" t="s">
        <v>12</v>
      </c>
      <c r="D15" t="s">
        <v>13</v>
      </c>
      <c r="E15" t="s">
        <v>31</v>
      </c>
      <c r="F15">
        <v>20650</v>
      </c>
      <c r="G15" s="5">
        <v>45592</v>
      </c>
      <c r="H15">
        <v>245847</v>
      </c>
      <c r="I15" s="1">
        <v>245847</v>
      </c>
      <c r="J15" t="s">
        <v>26</v>
      </c>
    </row>
    <row r="16" spans="1:10">
      <c r="A16">
        <v>890303093</v>
      </c>
      <c r="B16" t="s">
        <v>11</v>
      </c>
      <c r="C16" t="s">
        <v>12</v>
      </c>
      <c r="D16" t="s">
        <v>13</v>
      </c>
      <c r="E16" t="s">
        <v>32</v>
      </c>
      <c r="F16">
        <v>20650</v>
      </c>
      <c r="G16" s="5">
        <v>45592</v>
      </c>
      <c r="H16">
        <v>693015</v>
      </c>
      <c r="I16" s="1">
        <v>693015</v>
      </c>
      <c r="J16" t="s">
        <v>26</v>
      </c>
    </row>
    <row r="17" spans="1:10">
      <c r="A17">
        <v>890303093</v>
      </c>
      <c r="B17" t="s">
        <v>11</v>
      </c>
      <c r="C17" t="s">
        <v>12</v>
      </c>
      <c r="D17" t="s">
        <v>13</v>
      </c>
      <c r="E17" t="s">
        <v>33</v>
      </c>
      <c r="F17">
        <v>20906</v>
      </c>
      <c r="G17" s="5">
        <v>45618</v>
      </c>
      <c r="H17">
        <v>4956701</v>
      </c>
      <c r="I17" s="1">
        <v>4618702</v>
      </c>
      <c r="J17" t="s">
        <v>34</v>
      </c>
    </row>
    <row r="18" spans="1:10">
      <c r="A18">
        <v>890303093</v>
      </c>
      <c r="B18" t="s">
        <v>11</v>
      </c>
      <c r="C18" t="s">
        <v>12</v>
      </c>
      <c r="D18" t="s">
        <v>13</v>
      </c>
      <c r="E18" t="s">
        <v>35</v>
      </c>
      <c r="G18" s="5">
        <v>45629</v>
      </c>
      <c r="H18">
        <v>171678</v>
      </c>
      <c r="I18" s="1">
        <v>171678</v>
      </c>
      <c r="J18" t="s">
        <v>36</v>
      </c>
    </row>
    <row r="19" spans="1:10">
      <c r="A19">
        <v>890303093</v>
      </c>
      <c r="B19" t="s">
        <v>11</v>
      </c>
      <c r="C19" t="s">
        <v>12</v>
      </c>
      <c r="D19" t="s">
        <v>13</v>
      </c>
      <c r="E19" t="s">
        <v>37</v>
      </c>
      <c r="F19">
        <v>20650</v>
      </c>
      <c r="G19" s="5">
        <v>45593</v>
      </c>
      <c r="H19">
        <v>3818450</v>
      </c>
      <c r="I19" s="1">
        <v>3480451</v>
      </c>
      <c r="J19" t="s">
        <v>26</v>
      </c>
    </row>
    <row r="20" spans="1:10">
      <c r="A20">
        <v>890303093</v>
      </c>
      <c r="B20" t="s">
        <v>11</v>
      </c>
      <c r="C20" t="s">
        <v>23</v>
      </c>
      <c r="D20" t="s">
        <v>13</v>
      </c>
      <c r="E20" t="s">
        <v>38</v>
      </c>
      <c r="G20" s="5">
        <v>45637</v>
      </c>
      <c r="H20">
        <v>491460</v>
      </c>
      <c r="I20" s="1">
        <v>491460</v>
      </c>
      <c r="J20" t="s">
        <v>36</v>
      </c>
    </row>
    <row r="21" spans="1:10">
      <c r="A21">
        <v>890303093</v>
      </c>
      <c r="B21" t="s">
        <v>11</v>
      </c>
      <c r="C21" t="s">
        <v>23</v>
      </c>
      <c r="D21" t="s">
        <v>13</v>
      </c>
      <c r="E21" t="s">
        <v>39</v>
      </c>
      <c r="G21" s="5">
        <v>45651</v>
      </c>
      <c r="H21">
        <v>514547</v>
      </c>
      <c r="I21" s="1">
        <v>514547</v>
      </c>
      <c r="J21" t="s">
        <v>36</v>
      </c>
    </row>
    <row r="22" spans="1:10">
      <c r="A22">
        <v>890303093</v>
      </c>
      <c r="B22" t="s">
        <v>11</v>
      </c>
      <c r="C22" t="s">
        <v>12</v>
      </c>
      <c r="D22" t="s">
        <v>13</v>
      </c>
      <c r="E22" t="s">
        <v>40</v>
      </c>
      <c r="G22" s="5">
        <v>45652</v>
      </c>
      <c r="H22">
        <v>425470</v>
      </c>
      <c r="I22" s="1">
        <v>425470</v>
      </c>
      <c r="J22" t="s">
        <v>36</v>
      </c>
    </row>
    <row r="23" spans="1:10">
      <c r="A23">
        <v>890303093</v>
      </c>
      <c r="B23" t="s">
        <v>11</v>
      </c>
      <c r="C23" t="s">
        <v>12</v>
      </c>
      <c r="D23" t="s">
        <v>13</v>
      </c>
      <c r="E23" t="s">
        <v>41</v>
      </c>
      <c r="G23" s="5">
        <v>45656</v>
      </c>
      <c r="H23">
        <v>152335</v>
      </c>
      <c r="I23" s="1">
        <v>152335</v>
      </c>
      <c r="J23" t="s">
        <v>36</v>
      </c>
    </row>
    <row r="24" spans="1:10">
      <c r="A24">
        <v>890303093</v>
      </c>
      <c r="B24" t="s">
        <v>11</v>
      </c>
      <c r="C24" t="s">
        <v>23</v>
      </c>
      <c r="D24" t="s">
        <v>13</v>
      </c>
      <c r="E24" t="s">
        <v>42</v>
      </c>
      <c r="F24">
        <v>20651</v>
      </c>
      <c r="G24" s="5">
        <v>45594</v>
      </c>
      <c r="H24">
        <v>189072</v>
      </c>
      <c r="I24" s="1">
        <v>189072</v>
      </c>
      <c r="J24" t="s">
        <v>26</v>
      </c>
    </row>
    <row r="25" spans="1:10">
      <c r="A25">
        <v>890303093</v>
      </c>
      <c r="B25" t="s">
        <v>11</v>
      </c>
      <c r="C25" t="s">
        <v>23</v>
      </c>
      <c r="D25" t="s">
        <v>13</v>
      </c>
      <c r="E25" t="s">
        <v>43</v>
      </c>
      <c r="F25">
        <v>20651</v>
      </c>
      <c r="G25" s="5">
        <v>45594</v>
      </c>
      <c r="H25">
        <v>244693</v>
      </c>
      <c r="I25" s="1">
        <v>244693</v>
      </c>
      <c r="J25" t="s">
        <v>26</v>
      </c>
    </row>
    <row r="26" spans="1:10">
      <c r="A26">
        <v>890303093</v>
      </c>
      <c r="B26" t="s">
        <v>11</v>
      </c>
      <c r="C26" t="s">
        <v>12</v>
      </c>
      <c r="D26" t="s">
        <v>13</v>
      </c>
      <c r="E26" t="s">
        <v>44</v>
      </c>
      <c r="F26">
        <v>20804</v>
      </c>
      <c r="G26" s="5">
        <v>45598</v>
      </c>
      <c r="H26">
        <v>456783</v>
      </c>
      <c r="I26" s="1">
        <v>456783</v>
      </c>
      <c r="J26" t="s">
        <v>26</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7"/>
  <sheetViews>
    <sheetView workbookViewId="0">
      <selection activeCell="A3" sqref="A3:C7"/>
    </sheetView>
  </sheetViews>
  <sheetFormatPr baseColWidth="10" defaultRowHeight="10"/>
  <cols>
    <col min="1" max="1" width="34.5" style="57" bestFit="1" customWidth="1"/>
    <col min="2" max="2" width="4.58203125" style="57" bestFit="1" customWidth="1"/>
    <col min="3" max="3" width="8.08203125" style="57" bestFit="1" customWidth="1"/>
    <col min="4" max="16384" width="10.6640625" style="57"/>
  </cols>
  <sheetData>
    <row r="3" spans="1:3">
      <c r="A3" s="77" t="s">
        <v>169</v>
      </c>
      <c r="B3" s="57" t="s">
        <v>171</v>
      </c>
      <c r="C3" s="57" t="s">
        <v>172</v>
      </c>
    </row>
    <row r="4" spans="1:3">
      <c r="A4" s="78" t="s">
        <v>164</v>
      </c>
      <c r="B4" s="79">
        <v>15</v>
      </c>
      <c r="C4" s="79">
        <v>10184865</v>
      </c>
    </row>
    <row r="5" spans="1:3">
      <c r="A5" s="78" t="s">
        <v>168</v>
      </c>
      <c r="B5" s="79">
        <v>1</v>
      </c>
      <c r="C5" s="79">
        <v>4618702</v>
      </c>
    </row>
    <row r="6" spans="1:3">
      <c r="A6" s="78" t="s">
        <v>120</v>
      </c>
      <c r="B6" s="79">
        <v>8</v>
      </c>
      <c r="C6" s="79">
        <v>7791456</v>
      </c>
    </row>
    <row r="7" spans="1:3">
      <c r="A7" s="78" t="s">
        <v>170</v>
      </c>
      <c r="B7" s="79">
        <v>24</v>
      </c>
      <c r="C7" s="79">
        <v>22595023</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AS26"/>
  <sheetViews>
    <sheetView showGridLines="0" workbookViewId="0">
      <selection activeCell="J20" sqref="J20"/>
    </sheetView>
  </sheetViews>
  <sheetFormatPr baseColWidth="10" defaultRowHeight="14"/>
  <sheetData>
    <row r="1" spans="1:45" s="61" customFormat="1" ht="10">
      <c r="A1" s="56">
        <v>45688</v>
      </c>
      <c r="B1" s="57"/>
      <c r="C1" s="57"/>
      <c r="D1" s="57"/>
      <c r="E1" s="57"/>
      <c r="F1" s="57"/>
      <c r="G1" s="58"/>
      <c r="H1" s="58"/>
      <c r="I1" s="59">
        <f>+SUBTOTAL(9,I3:I36127)</f>
        <v>29183249</v>
      </c>
      <c r="J1" s="59">
        <f>+SUBTOTAL(9,J3:J36127)</f>
        <v>22595023</v>
      </c>
      <c r="K1" s="76">
        <f>+J1-SUM(AB1:AJ1)</f>
        <v>0</v>
      </c>
      <c r="L1" s="60"/>
      <c r="M1" s="57"/>
      <c r="N1" s="59">
        <f>+SUBTOTAL(9,N3:N36127)</f>
        <v>324013</v>
      </c>
      <c r="O1" s="57"/>
      <c r="P1" s="57"/>
      <c r="Q1" s="57"/>
      <c r="R1" s="57"/>
      <c r="S1" s="57"/>
      <c r="T1" s="57"/>
      <c r="U1" s="57"/>
      <c r="V1" s="59">
        <f t="shared" ref="V1" si="0">+SUBTOTAL(9,V3:V36127)</f>
        <v>595400</v>
      </c>
      <c r="W1" s="57"/>
      <c r="X1" s="57"/>
      <c r="Y1" s="57"/>
      <c r="Z1" s="57"/>
      <c r="AA1" s="57"/>
      <c r="AB1" s="59">
        <f t="shared" ref="AB1:AK1" si="1">+SUBTOTAL(9,AB3:AB36127)</f>
        <v>14208167</v>
      </c>
      <c r="AC1" s="59">
        <f t="shared" si="1"/>
        <v>0</v>
      </c>
      <c r="AD1" s="59">
        <f t="shared" si="1"/>
        <v>0</v>
      </c>
      <c r="AE1" s="59">
        <f t="shared" si="1"/>
        <v>0</v>
      </c>
      <c r="AF1" s="59">
        <f t="shared" si="1"/>
        <v>0</v>
      </c>
      <c r="AG1" s="59">
        <f t="shared" si="1"/>
        <v>595400</v>
      </c>
      <c r="AH1" s="59">
        <f t="shared" si="1"/>
        <v>7791456</v>
      </c>
      <c r="AI1" s="59">
        <f t="shared" si="1"/>
        <v>0</v>
      </c>
      <c r="AJ1" s="59">
        <f t="shared" si="1"/>
        <v>0</v>
      </c>
      <c r="AK1" s="59">
        <f t="shared" si="1"/>
        <v>21121250</v>
      </c>
      <c r="AL1" s="57"/>
      <c r="AM1" s="57"/>
      <c r="AN1" s="57"/>
      <c r="AO1" s="57"/>
      <c r="AP1" s="59"/>
      <c r="AQ1" s="57"/>
      <c r="AR1" s="57"/>
      <c r="AS1" s="57"/>
    </row>
    <row r="2" spans="1:45" s="61" customFormat="1" ht="30">
      <c r="A2" s="62" t="s">
        <v>80</v>
      </c>
      <c r="B2" s="62" t="s">
        <v>81</v>
      </c>
      <c r="C2" s="62" t="s">
        <v>82</v>
      </c>
      <c r="D2" s="62" t="s">
        <v>83</v>
      </c>
      <c r="E2" s="62" t="s">
        <v>84</v>
      </c>
      <c r="F2" s="62" t="s">
        <v>85</v>
      </c>
      <c r="G2" s="63" t="s">
        <v>86</v>
      </c>
      <c r="H2" s="63" t="s">
        <v>87</v>
      </c>
      <c r="I2" s="62" t="s">
        <v>88</v>
      </c>
      <c r="J2" s="62" t="s">
        <v>89</v>
      </c>
      <c r="K2" s="62" t="s">
        <v>90</v>
      </c>
      <c r="L2" s="73" t="s">
        <v>131</v>
      </c>
      <c r="M2" s="64" t="s">
        <v>132</v>
      </c>
      <c r="N2" s="65" t="s">
        <v>91</v>
      </c>
      <c r="O2" s="64" t="s">
        <v>92</v>
      </c>
      <c r="P2" s="66" t="s">
        <v>93</v>
      </c>
      <c r="Q2" s="66" t="s">
        <v>94</v>
      </c>
      <c r="R2" s="66" t="s">
        <v>95</v>
      </c>
      <c r="S2" s="66" t="s">
        <v>96</v>
      </c>
      <c r="T2" s="66" t="s">
        <v>97</v>
      </c>
      <c r="U2" s="66" t="s">
        <v>98</v>
      </c>
      <c r="V2" s="67" t="s">
        <v>101</v>
      </c>
      <c r="W2" s="67" t="s">
        <v>102</v>
      </c>
      <c r="X2" s="67" t="s">
        <v>103</v>
      </c>
      <c r="Y2" s="67" t="s">
        <v>104</v>
      </c>
      <c r="Z2" s="67" t="s">
        <v>105</v>
      </c>
      <c r="AA2" s="67" t="s">
        <v>106</v>
      </c>
      <c r="AB2" s="68" t="s">
        <v>107</v>
      </c>
      <c r="AC2" s="68" t="s">
        <v>108</v>
      </c>
      <c r="AD2" s="68" t="s">
        <v>109</v>
      </c>
      <c r="AE2" s="68" t="s">
        <v>100</v>
      </c>
      <c r="AF2" s="68" t="s">
        <v>110</v>
      </c>
      <c r="AG2" s="68" t="s">
        <v>99</v>
      </c>
      <c r="AH2" s="68" t="s">
        <v>111</v>
      </c>
      <c r="AI2" s="68" t="s">
        <v>61</v>
      </c>
      <c r="AJ2" s="68" t="s">
        <v>112</v>
      </c>
      <c r="AK2" s="69" t="s">
        <v>113</v>
      </c>
      <c r="AL2" s="69" t="s">
        <v>114</v>
      </c>
      <c r="AM2" s="69" t="s">
        <v>115</v>
      </c>
      <c r="AN2" s="69" t="s">
        <v>116</v>
      </c>
      <c r="AO2" s="69" t="s">
        <v>117</v>
      </c>
      <c r="AP2" s="69" t="s">
        <v>118</v>
      </c>
      <c r="AQ2" s="57"/>
      <c r="AR2" s="57"/>
    </row>
    <row r="3" spans="1:45" s="61" customFormat="1" ht="10">
      <c r="A3" s="70">
        <v>891380054</v>
      </c>
      <c r="B3" s="70" t="s">
        <v>119</v>
      </c>
      <c r="C3" s="70"/>
      <c r="D3" s="70" t="s">
        <v>44</v>
      </c>
      <c r="E3" s="70" t="s">
        <v>44</v>
      </c>
      <c r="F3" s="70" t="s">
        <v>144</v>
      </c>
      <c r="G3" s="71">
        <v>45598</v>
      </c>
      <c r="H3" s="71"/>
      <c r="I3" s="74">
        <v>456783</v>
      </c>
      <c r="J3" s="74">
        <v>456783</v>
      </c>
      <c r="K3" s="75"/>
      <c r="L3" s="75" t="s">
        <v>164</v>
      </c>
      <c r="M3" s="70" t="s">
        <v>164</v>
      </c>
      <c r="N3" s="72">
        <v>0</v>
      </c>
      <c r="O3" s="70"/>
      <c r="P3" s="70" t="s">
        <v>121</v>
      </c>
      <c r="Q3" s="71">
        <v>45598</v>
      </c>
      <c r="R3" s="71">
        <v>45628</v>
      </c>
      <c r="S3" s="71">
        <v>45650</v>
      </c>
      <c r="T3" s="70">
        <v>38</v>
      </c>
      <c r="U3" s="70" t="s">
        <v>143</v>
      </c>
      <c r="V3" s="72">
        <v>0</v>
      </c>
      <c r="W3" s="70"/>
      <c r="X3" s="70"/>
      <c r="Y3" s="70"/>
      <c r="Z3" s="70"/>
      <c r="AA3" s="70"/>
      <c r="AB3" s="72">
        <v>456783</v>
      </c>
      <c r="AC3" s="72">
        <v>0</v>
      </c>
      <c r="AD3" s="72">
        <v>0</v>
      </c>
      <c r="AE3" s="72">
        <v>0</v>
      </c>
      <c r="AF3" s="72">
        <v>0</v>
      </c>
      <c r="AG3" s="72">
        <v>0</v>
      </c>
      <c r="AH3" s="72">
        <v>0</v>
      </c>
      <c r="AI3" s="72">
        <v>0</v>
      </c>
      <c r="AJ3" s="72">
        <v>0</v>
      </c>
      <c r="AK3" s="72">
        <v>456783</v>
      </c>
      <c r="AL3" s="72">
        <v>0</v>
      </c>
      <c r="AM3" s="70">
        <v>2201582922</v>
      </c>
      <c r="AN3" s="71">
        <v>45672</v>
      </c>
      <c r="AO3" s="70" t="s">
        <v>165</v>
      </c>
      <c r="AP3" s="72">
        <v>13147103</v>
      </c>
    </row>
    <row r="4" spans="1:45" s="61" customFormat="1" ht="10" customHeight="1">
      <c r="A4" s="70">
        <v>891380054</v>
      </c>
      <c r="B4" s="70" t="s">
        <v>119</v>
      </c>
      <c r="C4" s="70"/>
      <c r="D4" s="70" t="s">
        <v>30</v>
      </c>
      <c r="E4" s="70" t="s">
        <v>30</v>
      </c>
      <c r="F4" s="70" t="s">
        <v>145</v>
      </c>
      <c r="G4" s="71">
        <v>45613</v>
      </c>
      <c r="H4" s="71"/>
      <c r="I4" s="74">
        <v>1281470</v>
      </c>
      <c r="J4" s="74">
        <v>1281470</v>
      </c>
      <c r="K4" s="75"/>
      <c r="L4" s="75" t="s">
        <v>164</v>
      </c>
      <c r="M4" s="70" t="s">
        <v>164</v>
      </c>
      <c r="N4" s="72">
        <v>0</v>
      </c>
      <c r="O4" s="70"/>
      <c r="P4" s="70" t="s">
        <v>121</v>
      </c>
      <c r="Q4" s="71">
        <v>45613</v>
      </c>
      <c r="R4" s="71">
        <v>45628</v>
      </c>
      <c r="S4" s="71">
        <v>45650</v>
      </c>
      <c r="T4" s="70">
        <v>38</v>
      </c>
      <c r="U4" s="70" t="s">
        <v>143</v>
      </c>
      <c r="V4" s="72">
        <v>0</v>
      </c>
      <c r="W4" s="70"/>
      <c r="X4" s="70"/>
      <c r="Y4" s="70"/>
      <c r="Z4" s="70"/>
      <c r="AA4" s="70"/>
      <c r="AB4" s="72">
        <v>1281470</v>
      </c>
      <c r="AC4" s="72">
        <v>0</v>
      </c>
      <c r="AD4" s="72">
        <v>0</v>
      </c>
      <c r="AE4" s="72">
        <v>0</v>
      </c>
      <c r="AF4" s="72">
        <v>0</v>
      </c>
      <c r="AG4" s="72">
        <v>0</v>
      </c>
      <c r="AH4" s="72">
        <v>0</v>
      </c>
      <c r="AI4" s="72">
        <v>0</v>
      </c>
      <c r="AJ4" s="72">
        <v>0</v>
      </c>
      <c r="AK4" s="72">
        <v>1281470</v>
      </c>
      <c r="AL4" s="72">
        <v>0</v>
      </c>
      <c r="AM4" s="70">
        <v>2201582922</v>
      </c>
      <c r="AN4" s="71">
        <v>45672</v>
      </c>
      <c r="AO4" s="70" t="s">
        <v>165</v>
      </c>
      <c r="AP4" s="72">
        <v>13147103</v>
      </c>
    </row>
    <row r="5" spans="1:45" s="61" customFormat="1" ht="10">
      <c r="A5" s="70">
        <v>891380054</v>
      </c>
      <c r="B5" s="70" t="s">
        <v>119</v>
      </c>
      <c r="C5" s="70"/>
      <c r="D5" s="70" t="s">
        <v>28</v>
      </c>
      <c r="E5" s="70" t="s">
        <v>28</v>
      </c>
      <c r="F5" s="70" t="s">
        <v>146</v>
      </c>
      <c r="G5" s="71">
        <v>45603</v>
      </c>
      <c r="H5" s="71"/>
      <c r="I5" s="74">
        <v>81400</v>
      </c>
      <c r="J5" s="74">
        <v>81400</v>
      </c>
      <c r="K5" s="75"/>
      <c r="L5" s="75" t="s">
        <v>164</v>
      </c>
      <c r="M5" s="70" t="s">
        <v>164</v>
      </c>
      <c r="N5" s="72">
        <v>0</v>
      </c>
      <c r="O5" s="70"/>
      <c r="P5" s="70" t="s">
        <v>121</v>
      </c>
      <c r="Q5" s="71">
        <v>45603</v>
      </c>
      <c r="R5" s="71">
        <v>45628</v>
      </c>
      <c r="S5" s="71">
        <v>45646</v>
      </c>
      <c r="T5" s="70">
        <v>42</v>
      </c>
      <c r="U5" s="70" t="s">
        <v>143</v>
      </c>
      <c r="V5" s="72">
        <v>0</v>
      </c>
      <c r="W5" s="70"/>
      <c r="X5" s="70"/>
      <c r="Y5" s="70"/>
      <c r="Z5" s="70"/>
      <c r="AA5" s="70"/>
      <c r="AB5" s="72">
        <v>81400</v>
      </c>
      <c r="AC5" s="72">
        <v>0</v>
      </c>
      <c r="AD5" s="72">
        <v>0</v>
      </c>
      <c r="AE5" s="72">
        <v>0</v>
      </c>
      <c r="AF5" s="72">
        <v>0</v>
      </c>
      <c r="AG5" s="72">
        <v>0</v>
      </c>
      <c r="AH5" s="72">
        <v>0</v>
      </c>
      <c r="AI5" s="72">
        <v>0</v>
      </c>
      <c r="AJ5" s="72">
        <v>0</v>
      </c>
      <c r="AK5" s="72">
        <v>81400</v>
      </c>
      <c r="AL5" s="72">
        <v>0</v>
      </c>
      <c r="AM5" s="70">
        <v>2201582922</v>
      </c>
      <c r="AN5" s="71">
        <v>45672</v>
      </c>
      <c r="AO5" s="70" t="s">
        <v>165</v>
      </c>
      <c r="AP5" s="72">
        <v>13147103</v>
      </c>
    </row>
    <row r="6" spans="1:45" s="61" customFormat="1" ht="10">
      <c r="A6" s="70">
        <v>891380054</v>
      </c>
      <c r="B6" s="70" t="s">
        <v>119</v>
      </c>
      <c r="C6" s="70"/>
      <c r="D6" s="70" t="s">
        <v>29</v>
      </c>
      <c r="E6" s="70" t="s">
        <v>29</v>
      </c>
      <c r="F6" s="70" t="s">
        <v>147</v>
      </c>
      <c r="G6" s="71">
        <v>45607</v>
      </c>
      <c r="H6" s="71"/>
      <c r="I6" s="74">
        <v>81400</v>
      </c>
      <c r="J6" s="74">
        <v>81400</v>
      </c>
      <c r="K6" s="75"/>
      <c r="L6" s="75" t="s">
        <v>164</v>
      </c>
      <c r="M6" s="70" t="s">
        <v>164</v>
      </c>
      <c r="N6" s="72">
        <v>0</v>
      </c>
      <c r="O6" s="70"/>
      <c r="P6" s="70" t="s">
        <v>121</v>
      </c>
      <c r="Q6" s="71">
        <v>45607</v>
      </c>
      <c r="R6" s="71">
        <v>45628</v>
      </c>
      <c r="S6" s="71">
        <v>45646</v>
      </c>
      <c r="T6" s="70">
        <v>42</v>
      </c>
      <c r="U6" s="70" t="s">
        <v>143</v>
      </c>
      <c r="V6" s="72">
        <v>0</v>
      </c>
      <c r="W6" s="70"/>
      <c r="X6" s="70"/>
      <c r="Y6" s="70"/>
      <c r="Z6" s="70"/>
      <c r="AA6" s="70"/>
      <c r="AB6" s="72">
        <v>81400</v>
      </c>
      <c r="AC6" s="72">
        <v>0</v>
      </c>
      <c r="AD6" s="72">
        <v>0</v>
      </c>
      <c r="AE6" s="72">
        <v>0</v>
      </c>
      <c r="AF6" s="72">
        <v>0</v>
      </c>
      <c r="AG6" s="72">
        <v>0</v>
      </c>
      <c r="AH6" s="72">
        <v>0</v>
      </c>
      <c r="AI6" s="72">
        <v>0</v>
      </c>
      <c r="AJ6" s="72">
        <v>0</v>
      </c>
      <c r="AK6" s="72">
        <v>81400</v>
      </c>
      <c r="AL6" s="72">
        <v>0</v>
      </c>
      <c r="AM6" s="70">
        <v>2201582922</v>
      </c>
      <c r="AN6" s="71">
        <v>45672</v>
      </c>
      <c r="AO6" s="70" t="s">
        <v>165</v>
      </c>
      <c r="AP6" s="72">
        <v>13147103</v>
      </c>
    </row>
    <row r="7" spans="1:45" s="61" customFormat="1" ht="10">
      <c r="A7" s="70">
        <v>891380054</v>
      </c>
      <c r="B7" s="70" t="s">
        <v>119</v>
      </c>
      <c r="C7" s="70"/>
      <c r="D7" s="70" t="s">
        <v>42</v>
      </c>
      <c r="E7" s="70" t="s">
        <v>42</v>
      </c>
      <c r="F7" s="70" t="s">
        <v>149</v>
      </c>
      <c r="G7" s="71">
        <v>45594</v>
      </c>
      <c r="H7" s="71"/>
      <c r="I7" s="74">
        <v>189072</v>
      </c>
      <c r="J7" s="74">
        <v>189072</v>
      </c>
      <c r="K7" s="75"/>
      <c r="L7" s="75" t="s">
        <v>164</v>
      </c>
      <c r="M7" s="70" t="s">
        <v>164</v>
      </c>
      <c r="N7" s="72">
        <v>0</v>
      </c>
      <c r="O7" s="70"/>
      <c r="P7" s="70" t="s">
        <v>121</v>
      </c>
      <c r="Q7" s="71">
        <v>45594</v>
      </c>
      <c r="R7" s="71">
        <v>45603</v>
      </c>
      <c r="S7" s="71">
        <v>45644</v>
      </c>
      <c r="T7" s="70">
        <v>44</v>
      </c>
      <c r="U7" s="70" t="s">
        <v>143</v>
      </c>
      <c r="V7" s="72">
        <v>0</v>
      </c>
      <c r="W7" s="70"/>
      <c r="X7" s="70"/>
      <c r="Y7" s="70"/>
      <c r="Z7" s="70"/>
      <c r="AA7" s="70"/>
      <c r="AB7" s="72">
        <v>189072</v>
      </c>
      <c r="AC7" s="72">
        <v>0</v>
      </c>
      <c r="AD7" s="72">
        <v>0</v>
      </c>
      <c r="AE7" s="72">
        <v>0</v>
      </c>
      <c r="AF7" s="72">
        <v>0</v>
      </c>
      <c r="AG7" s="72">
        <v>0</v>
      </c>
      <c r="AH7" s="72">
        <v>0</v>
      </c>
      <c r="AI7" s="72">
        <v>0</v>
      </c>
      <c r="AJ7" s="72">
        <v>0</v>
      </c>
      <c r="AK7" s="72">
        <v>189072</v>
      </c>
      <c r="AL7" s="72">
        <v>0</v>
      </c>
      <c r="AM7" s="70">
        <v>2201582922</v>
      </c>
      <c r="AN7" s="71">
        <v>45672</v>
      </c>
      <c r="AO7" s="70" t="s">
        <v>165</v>
      </c>
      <c r="AP7" s="72">
        <v>13147103</v>
      </c>
    </row>
    <row r="8" spans="1:45" s="61" customFormat="1" ht="10" customHeight="1">
      <c r="A8" s="70">
        <v>891380054</v>
      </c>
      <c r="B8" s="70" t="s">
        <v>119</v>
      </c>
      <c r="C8" s="70"/>
      <c r="D8" s="70" t="s">
        <v>27</v>
      </c>
      <c r="E8" s="70" t="s">
        <v>27</v>
      </c>
      <c r="F8" s="70" t="s">
        <v>150</v>
      </c>
      <c r="G8" s="71">
        <v>45585</v>
      </c>
      <c r="H8" s="71"/>
      <c r="I8" s="74">
        <v>211400</v>
      </c>
      <c r="J8" s="74">
        <v>211400</v>
      </c>
      <c r="K8" s="75"/>
      <c r="L8" s="75" t="s">
        <v>164</v>
      </c>
      <c r="M8" s="70" t="s">
        <v>164</v>
      </c>
      <c r="N8" s="72">
        <v>0</v>
      </c>
      <c r="O8" s="70"/>
      <c r="P8" s="70" t="s">
        <v>121</v>
      </c>
      <c r="Q8" s="71">
        <v>45585</v>
      </c>
      <c r="R8" s="71">
        <v>45603</v>
      </c>
      <c r="S8" s="71">
        <v>45644</v>
      </c>
      <c r="T8" s="70">
        <v>44</v>
      </c>
      <c r="U8" s="70" t="s">
        <v>143</v>
      </c>
      <c r="V8" s="72">
        <v>0</v>
      </c>
      <c r="W8" s="70"/>
      <c r="X8" s="70"/>
      <c r="Y8" s="70"/>
      <c r="Z8" s="70"/>
      <c r="AA8" s="70"/>
      <c r="AB8" s="72">
        <v>211400</v>
      </c>
      <c r="AC8" s="72">
        <v>0</v>
      </c>
      <c r="AD8" s="72">
        <v>0</v>
      </c>
      <c r="AE8" s="72">
        <v>0</v>
      </c>
      <c r="AF8" s="72">
        <v>0</v>
      </c>
      <c r="AG8" s="72">
        <v>0</v>
      </c>
      <c r="AH8" s="72">
        <v>0</v>
      </c>
      <c r="AI8" s="72">
        <v>0</v>
      </c>
      <c r="AJ8" s="72">
        <v>0</v>
      </c>
      <c r="AK8" s="72">
        <v>211400</v>
      </c>
      <c r="AL8" s="72">
        <v>0</v>
      </c>
      <c r="AM8" s="70">
        <v>2201582922</v>
      </c>
      <c r="AN8" s="71">
        <v>45672</v>
      </c>
      <c r="AO8" s="70" t="s">
        <v>165</v>
      </c>
      <c r="AP8" s="72">
        <v>13147103</v>
      </c>
    </row>
    <row r="9" spans="1:45" s="61" customFormat="1" ht="10">
      <c r="A9" s="70">
        <v>891380054</v>
      </c>
      <c r="B9" s="70" t="s">
        <v>119</v>
      </c>
      <c r="C9" s="70"/>
      <c r="D9" s="70" t="s">
        <v>18</v>
      </c>
      <c r="E9" s="70" t="s">
        <v>18</v>
      </c>
      <c r="F9" s="70" t="s">
        <v>153</v>
      </c>
      <c r="G9" s="71">
        <v>45515</v>
      </c>
      <c r="H9" s="71"/>
      <c r="I9" s="74">
        <v>118500</v>
      </c>
      <c r="J9" s="74">
        <v>118500</v>
      </c>
      <c r="K9" s="75"/>
      <c r="L9" s="75" t="s">
        <v>164</v>
      </c>
      <c r="M9" s="70" t="s">
        <v>164</v>
      </c>
      <c r="N9" s="72">
        <v>0</v>
      </c>
      <c r="O9" s="70"/>
      <c r="P9" s="70" t="s">
        <v>121</v>
      </c>
      <c r="Q9" s="71">
        <v>45515</v>
      </c>
      <c r="R9" s="71">
        <v>45537</v>
      </c>
      <c r="S9" s="71">
        <v>45625</v>
      </c>
      <c r="T9" s="70">
        <v>63</v>
      </c>
      <c r="U9" s="70" t="s">
        <v>154</v>
      </c>
      <c r="V9" s="72">
        <v>0</v>
      </c>
      <c r="W9" s="70"/>
      <c r="X9" s="70"/>
      <c r="Y9" s="70"/>
      <c r="Z9" s="70"/>
      <c r="AA9" s="70"/>
      <c r="AB9" s="72">
        <v>118500</v>
      </c>
      <c r="AC9" s="72">
        <v>0</v>
      </c>
      <c r="AD9" s="72">
        <v>0</v>
      </c>
      <c r="AE9" s="72">
        <v>0</v>
      </c>
      <c r="AF9" s="72">
        <v>0</v>
      </c>
      <c r="AG9" s="72">
        <v>0</v>
      </c>
      <c r="AH9" s="72">
        <v>0</v>
      </c>
      <c r="AI9" s="72">
        <v>0</v>
      </c>
      <c r="AJ9" s="72">
        <v>0</v>
      </c>
      <c r="AK9" s="72">
        <v>118500</v>
      </c>
      <c r="AL9" s="72">
        <v>0</v>
      </c>
      <c r="AM9" s="70">
        <v>2201582922</v>
      </c>
      <c r="AN9" s="71">
        <v>45672</v>
      </c>
      <c r="AO9" s="70" t="s">
        <v>165</v>
      </c>
      <c r="AP9" s="72">
        <v>13147103</v>
      </c>
    </row>
    <row r="10" spans="1:45" s="61" customFormat="1" ht="10" customHeight="1">
      <c r="A10" s="70">
        <v>891380054</v>
      </c>
      <c r="B10" s="70" t="s">
        <v>119</v>
      </c>
      <c r="C10" s="70"/>
      <c r="D10" s="70" t="s">
        <v>31</v>
      </c>
      <c r="E10" s="70" t="s">
        <v>31</v>
      </c>
      <c r="F10" s="70" t="s">
        <v>155</v>
      </c>
      <c r="G10" s="71">
        <v>45592</v>
      </c>
      <c r="H10" s="71"/>
      <c r="I10" s="74">
        <v>245847</v>
      </c>
      <c r="J10" s="74">
        <v>245847</v>
      </c>
      <c r="K10" s="75"/>
      <c r="L10" s="75" t="s">
        <v>164</v>
      </c>
      <c r="M10" s="70" t="s">
        <v>164</v>
      </c>
      <c r="N10" s="72">
        <v>0</v>
      </c>
      <c r="O10" s="70"/>
      <c r="P10" s="70" t="s">
        <v>121</v>
      </c>
      <c r="Q10" s="71">
        <v>45592</v>
      </c>
      <c r="R10" s="71">
        <v>45603</v>
      </c>
      <c r="S10" s="71">
        <v>45624</v>
      </c>
      <c r="T10" s="70">
        <v>64</v>
      </c>
      <c r="U10" s="70" t="s">
        <v>154</v>
      </c>
      <c r="V10" s="72">
        <v>0</v>
      </c>
      <c r="W10" s="70"/>
      <c r="X10" s="70"/>
      <c r="Y10" s="70"/>
      <c r="Z10" s="70"/>
      <c r="AA10" s="70"/>
      <c r="AB10" s="72">
        <v>245847</v>
      </c>
      <c r="AC10" s="72">
        <v>0</v>
      </c>
      <c r="AD10" s="72">
        <v>0</v>
      </c>
      <c r="AE10" s="72">
        <v>0</v>
      </c>
      <c r="AF10" s="72">
        <v>0</v>
      </c>
      <c r="AG10" s="72">
        <v>0</v>
      </c>
      <c r="AH10" s="72">
        <v>0</v>
      </c>
      <c r="AI10" s="72">
        <v>0</v>
      </c>
      <c r="AJ10" s="72">
        <v>0</v>
      </c>
      <c r="AK10" s="72">
        <v>245847</v>
      </c>
      <c r="AL10" s="72">
        <v>0</v>
      </c>
      <c r="AM10" s="70">
        <v>2201582922</v>
      </c>
      <c r="AN10" s="71">
        <v>45672</v>
      </c>
      <c r="AO10" s="70" t="s">
        <v>165</v>
      </c>
      <c r="AP10" s="72">
        <v>13147103</v>
      </c>
    </row>
    <row r="11" spans="1:45" s="61" customFormat="1" ht="10">
      <c r="A11" s="70">
        <v>891380054</v>
      </c>
      <c r="B11" s="70" t="s">
        <v>119</v>
      </c>
      <c r="C11" s="70"/>
      <c r="D11" s="70" t="s">
        <v>32</v>
      </c>
      <c r="E11" s="70" t="s">
        <v>32</v>
      </c>
      <c r="F11" s="70" t="s">
        <v>156</v>
      </c>
      <c r="G11" s="71">
        <v>45592</v>
      </c>
      <c r="H11" s="71"/>
      <c r="I11" s="74">
        <v>693015</v>
      </c>
      <c r="J11" s="74">
        <v>693015</v>
      </c>
      <c r="K11" s="75"/>
      <c r="L11" s="75" t="s">
        <v>164</v>
      </c>
      <c r="M11" s="70" t="s">
        <v>164</v>
      </c>
      <c r="N11" s="72">
        <v>0</v>
      </c>
      <c r="O11" s="70"/>
      <c r="P11" s="70" t="s">
        <v>121</v>
      </c>
      <c r="Q11" s="71">
        <v>45592</v>
      </c>
      <c r="R11" s="71">
        <v>45603</v>
      </c>
      <c r="S11" s="71">
        <v>45624</v>
      </c>
      <c r="T11" s="70">
        <v>64</v>
      </c>
      <c r="U11" s="70" t="s">
        <v>154</v>
      </c>
      <c r="V11" s="72">
        <v>0</v>
      </c>
      <c r="W11" s="70"/>
      <c r="X11" s="70"/>
      <c r="Y11" s="70"/>
      <c r="Z11" s="70"/>
      <c r="AA11" s="70"/>
      <c r="AB11" s="72">
        <v>693015</v>
      </c>
      <c r="AC11" s="72">
        <v>0</v>
      </c>
      <c r="AD11" s="72">
        <v>0</v>
      </c>
      <c r="AE11" s="72">
        <v>0</v>
      </c>
      <c r="AF11" s="72">
        <v>0</v>
      </c>
      <c r="AG11" s="72">
        <v>0</v>
      </c>
      <c r="AH11" s="72">
        <v>0</v>
      </c>
      <c r="AI11" s="72">
        <v>0</v>
      </c>
      <c r="AJ11" s="72">
        <v>0</v>
      </c>
      <c r="AK11" s="72">
        <v>693015</v>
      </c>
      <c r="AL11" s="72">
        <v>0</v>
      </c>
      <c r="AM11" s="70">
        <v>2201582922</v>
      </c>
      <c r="AN11" s="71">
        <v>45672</v>
      </c>
      <c r="AO11" s="70" t="s">
        <v>165</v>
      </c>
      <c r="AP11" s="72">
        <v>13147103</v>
      </c>
    </row>
    <row r="12" spans="1:45" s="61" customFormat="1" ht="10">
      <c r="A12" s="70">
        <v>891380054</v>
      </c>
      <c r="B12" s="70" t="s">
        <v>119</v>
      </c>
      <c r="C12" s="70"/>
      <c r="D12" s="70" t="s">
        <v>20</v>
      </c>
      <c r="E12" s="70" t="s">
        <v>20</v>
      </c>
      <c r="F12" s="70" t="s">
        <v>157</v>
      </c>
      <c r="G12" s="71">
        <v>45541</v>
      </c>
      <c r="H12" s="71"/>
      <c r="I12" s="74">
        <v>1521085</v>
      </c>
      <c r="J12" s="74">
        <v>1521085</v>
      </c>
      <c r="K12" s="75"/>
      <c r="L12" s="75" t="s">
        <v>164</v>
      </c>
      <c r="M12" s="70" t="s">
        <v>164</v>
      </c>
      <c r="N12" s="72">
        <v>0</v>
      </c>
      <c r="O12" s="70"/>
      <c r="P12" s="70" t="s">
        <v>121</v>
      </c>
      <c r="Q12" s="71">
        <v>45541</v>
      </c>
      <c r="R12" s="71">
        <v>45572</v>
      </c>
      <c r="S12" s="71">
        <v>45608</v>
      </c>
      <c r="T12" s="70">
        <v>80</v>
      </c>
      <c r="U12" s="70" t="s">
        <v>154</v>
      </c>
      <c r="V12" s="72">
        <v>0</v>
      </c>
      <c r="W12" s="70"/>
      <c r="X12" s="70"/>
      <c r="Y12" s="70"/>
      <c r="Z12" s="70"/>
      <c r="AA12" s="70"/>
      <c r="AB12" s="72">
        <v>1521085</v>
      </c>
      <c r="AC12" s="72">
        <v>0</v>
      </c>
      <c r="AD12" s="72">
        <v>0</v>
      </c>
      <c r="AE12" s="72">
        <v>0</v>
      </c>
      <c r="AF12" s="72">
        <v>0</v>
      </c>
      <c r="AG12" s="72">
        <v>0</v>
      </c>
      <c r="AH12" s="72">
        <v>0</v>
      </c>
      <c r="AI12" s="72">
        <v>0</v>
      </c>
      <c r="AJ12" s="72">
        <v>0</v>
      </c>
      <c r="AK12" s="72">
        <v>1521085</v>
      </c>
      <c r="AL12" s="72">
        <v>0</v>
      </c>
      <c r="AM12" s="70">
        <v>2201582922</v>
      </c>
      <c r="AN12" s="71">
        <v>45672</v>
      </c>
      <c r="AO12" s="70" t="s">
        <v>165</v>
      </c>
      <c r="AP12" s="72">
        <v>13147103</v>
      </c>
    </row>
    <row r="13" spans="1:45" s="61" customFormat="1" ht="10">
      <c r="A13" s="70">
        <v>891380054</v>
      </c>
      <c r="B13" s="70" t="s">
        <v>119</v>
      </c>
      <c r="C13" s="70"/>
      <c r="D13" s="70" t="s">
        <v>24</v>
      </c>
      <c r="E13" s="70" t="s">
        <v>24</v>
      </c>
      <c r="F13" s="70" t="s">
        <v>158</v>
      </c>
      <c r="G13" s="71">
        <v>45565</v>
      </c>
      <c r="H13" s="71"/>
      <c r="I13" s="74">
        <v>4243829</v>
      </c>
      <c r="J13" s="74">
        <v>4243829</v>
      </c>
      <c r="K13" s="75"/>
      <c r="L13" s="75" t="s">
        <v>164</v>
      </c>
      <c r="M13" s="70" t="s">
        <v>164</v>
      </c>
      <c r="N13" s="72">
        <v>0</v>
      </c>
      <c r="O13" s="70"/>
      <c r="P13" s="70" t="s">
        <v>121</v>
      </c>
      <c r="Q13" s="71">
        <v>45565</v>
      </c>
      <c r="R13" s="71">
        <v>45572</v>
      </c>
      <c r="S13" s="71">
        <v>45595</v>
      </c>
      <c r="T13" s="70">
        <v>93</v>
      </c>
      <c r="U13" s="70" t="s">
        <v>159</v>
      </c>
      <c r="V13" s="72">
        <v>0</v>
      </c>
      <c r="W13" s="70"/>
      <c r="X13" s="70"/>
      <c r="Y13" s="70"/>
      <c r="Z13" s="70"/>
      <c r="AA13" s="70"/>
      <c r="AB13" s="72">
        <v>4243829</v>
      </c>
      <c r="AC13" s="72">
        <v>0</v>
      </c>
      <c r="AD13" s="72">
        <v>0</v>
      </c>
      <c r="AE13" s="72">
        <v>0</v>
      </c>
      <c r="AF13" s="72">
        <v>0</v>
      </c>
      <c r="AG13" s="72">
        <v>0</v>
      </c>
      <c r="AH13" s="72">
        <v>0</v>
      </c>
      <c r="AI13" s="72">
        <v>0</v>
      </c>
      <c r="AJ13" s="72">
        <v>0</v>
      </c>
      <c r="AK13" s="72">
        <v>4243829</v>
      </c>
      <c r="AL13" s="72">
        <v>0</v>
      </c>
      <c r="AM13" s="70">
        <v>2201582922</v>
      </c>
      <c r="AN13" s="71">
        <v>45672</v>
      </c>
      <c r="AO13" s="70" t="s">
        <v>165</v>
      </c>
      <c r="AP13" s="72">
        <v>13147103</v>
      </c>
    </row>
    <row r="14" spans="1:45" s="61" customFormat="1" ht="10">
      <c r="A14" s="70">
        <v>891380054</v>
      </c>
      <c r="B14" s="70" t="s">
        <v>119</v>
      </c>
      <c r="C14" s="70"/>
      <c r="D14" s="70" t="s">
        <v>10</v>
      </c>
      <c r="E14" s="70" t="s">
        <v>10</v>
      </c>
      <c r="F14" s="70" t="s">
        <v>160</v>
      </c>
      <c r="G14" s="71">
        <v>44759</v>
      </c>
      <c r="H14" s="71"/>
      <c r="I14" s="74">
        <v>619176</v>
      </c>
      <c r="J14" s="74">
        <v>433988</v>
      </c>
      <c r="K14" s="75"/>
      <c r="L14" s="75" t="s">
        <v>164</v>
      </c>
      <c r="M14" s="70" t="s">
        <v>164</v>
      </c>
      <c r="N14" s="72">
        <v>0</v>
      </c>
      <c r="O14" s="70"/>
      <c r="P14" s="70" t="s">
        <v>121</v>
      </c>
      <c r="Q14" s="71">
        <v>44759</v>
      </c>
      <c r="R14" s="71">
        <v>44786</v>
      </c>
      <c r="S14" s="71">
        <v>44786</v>
      </c>
      <c r="T14" s="70">
        <v>902</v>
      </c>
      <c r="U14" s="70" t="s">
        <v>161</v>
      </c>
      <c r="V14" s="72">
        <v>0</v>
      </c>
      <c r="W14" s="70"/>
      <c r="X14" s="70"/>
      <c r="Y14" s="70"/>
      <c r="Z14" s="70"/>
      <c r="AA14" s="70"/>
      <c r="AB14" s="72">
        <v>433988</v>
      </c>
      <c r="AC14" s="72">
        <v>0</v>
      </c>
      <c r="AD14" s="72">
        <v>0</v>
      </c>
      <c r="AE14" s="72">
        <v>0</v>
      </c>
      <c r="AF14" s="72">
        <v>0</v>
      </c>
      <c r="AG14" s="72">
        <v>0</v>
      </c>
      <c r="AH14" s="72">
        <v>0</v>
      </c>
      <c r="AI14" s="72">
        <v>0</v>
      </c>
      <c r="AJ14" s="72">
        <v>0</v>
      </c>
      <c r="AK14" s="72">
        <v>433988</v>
      </c>
      <c r="AL14" s="72">
        <v>0</v>
      </c>
      <c r="AM14" s="70">
        <v>4800057751</v>
      </c>
      <c r="AN14" s="71">
        <v>44865</v>
      </c>
      <c r="AO14" s="70" t="s">
        <v>167</v>
      </c>
      <c r="AP14" s="72">
        <v>433988</v>
      </c>
    </row>
    <row r="15" spans="1:45" s="61" customFormat="1" ht="10">
      <c r="A15" s="70">
        <v>891380054</v>
      </c>
      <c r="B15" s="70" t="s">
        <v>119</v>
      </c>
      <c r="C15" s="70"/>
      <c r="D15" s="70" t="s">
        <v>25</v>
      </c>
      <c r="E15" s="70" t="s">
        <v>25</v>
      </c>
      <c r="F15" s="70" t="s">
        <v>148</v>
      </c>
      <c r="G15" s="71">
        <v>45583</v>
      </c>
      <c r="H15" s="71"/>
      <c r="I15" s="74">
        <v>81400</v>
      </c>
      <c r="J15" s="74">
        <v>81400</v>
      </c>
      <c r="K15" s="75"/>
      <c r="L15" s="75" t="s">
        <v>120</v>
      </c>
      <c r="M15" s="70" t="s">
        <v>164</v>
      </c>
      <c r="N15" s="72">
        <v>0</v>
      </c>
      <c r="O15" s="70"/>
      <c r="P15" s="70" t="s">
        <v>121</v>
      </c>
      <c r="Q15" s="71">
        <v>45583</v>
      </c>
      <c r="R15" s="71">
        <v>45603</v>
      </c>
      <c r="S15" s="71">
        <v>45644</v>
      </c>
      <c r="T15" s="70">
        <v>44</v>
      </c>
      <c r="U15" s="70" t="s">
        <v>143</v>
      </c>
      <c r="V15" s="72">
        <v>0</v>
      </c>
      <c r="W15" s="70"/>
      <c r="X15" s="70"/>
      <c r="Y15" s="70"/>
      <c r="Z15" s="70"/>
      <c r="AA15" s="70"/>
      <c r="AB15" s="72">
        <v>81400</v>
      </c>
      <c r="AC15" s="72">
        <v>0</v>
      </c>
      <c r="AD15" s="72">
        <v>0</v>
      </c>
      <c r="AE15" s="72">
        <v>0</v>
      </c>
      <c r="AF15" s="72">
        <v>0</v>
      </c>
      <c r="AG15" s="72">
        <v>0</v>
      </c>
      <c r="AH15" s="72">
        <v>0</v>
      </c>
      <c r="AI15" s="72">
        <v>0</v>
      </c>
      <c r="AJ15" s="72">
        <v>0</v>
      </c>
      <c r="AK15" s="72">
        <v>81400</v>
      </c>
      <c r="AL15" s="72">
        <v>0</v>
      </c>
      <c r="AM15" s="70">
        <v>4800067277</v>
      </c>
      <c r="AN15" s="71">
        <v>45701</v>
      </c>
      <c r="AO15" s="70" t="s">
        <v>166</v>
      </c>
      <c r="AP15" s="72">
        <v>2058553</v>
      </c>
    </row>
    <row r="16" spans="1:45" s="61" customFormat="1" ht="10">
      <c r="A16" s="70">
        <v>891380054</v>
      </c>
      <c r="B16" s="70" t="s">
        <v>119</v>
      </c>
      <c r="C16" s="70"/>
      <c r="D16" s="70" t="s">
        <v>43</v>
      </c>
      <c r="E16" s="70" t="s">
        <v>43</v>
      </c>
      <c r="F16" s="70" t="s">
        <v>151</v>
      </c>
      <c r="G16" s="71">
        <v>45594</v>
      </c>
      <c r="H16" s="71"/>
      <c r="I16" s="74">
        <v>244693</v>
      </c>
      <c r="J16" s="74">
        <v>244693</v>
      </c>
      <c r="K16" s="75"/>
      <c r="L16" s="75" t="s">
        <v>120</v>
      </c>
      <c r="M16" s="70" t="s">
        <v>164</v>
      </c>
      <c r="N16" s="72">
        <v>0</v>
      </c>
      <c r="O16" s="70"/>
      <c r="P16" s="70" t="s">
        <v>121</v>
      </c>
      <c r="Q16" s="71">
        <v>45594</v>
      </c>
      <c r="R16" s="71">
        <v>45603</v>
      </c>
      <c r="S16" s="71">
        <v>45644</v>
      </c>
      <c r="T16" s="70">
        <v>44</v>
      </c>
      <c r="U16" s="70" t="s">
        <v>143</v>
      </c>
      <c r="V16" s="72">
        <v>0</v>
      </c>
      <c r="W16" s="70"/>
      <c r="X16" s="70"/>
      <c r="Y16" s="70"/>
      <c r="Z16" s="70"/>
      <c r="AA16" s="70"/>
      <c r="AB16" s="72">
        <v>244693</v>
      </c>
      <c r="AC16" s="72">
        <v>0</v>
      </c>
      <c r="AD16" s="72">
        <v>0</v>
      </c>
      <c r="AE16" s="72">
        <v>0</v>
      </c>
      <c r="AF16" s="72">
        <v>0</v>
      </c>
      <c r="AG16" s="72">
        <v>0</v>
      </c>
      <c r="AH16" s="72">
        <v>0</v>
      </c>
      <c r="AI16" s="72">
        <v>0</v>
      </c>
      <c r="AJ16" s="72">
        <v>0</v>
      </c>
      <c r="AK16" s="72">
        <v>244693</v>
      </c>
      <c r="AL16" s="72">
        <v>0</v>
      </c>
      <c r="AM16" s="70">
        <v>4800067277</v>
      </c>
      <c r="AN16" s="71">
        <v>45701</v>
      </c>
      <c r="AO16" s="70" t="s">
        <v>166</v>
      </c>
      <c r="AP16" s="72">
        <v>2058553</v>
      </c>
    </row>
    <row r="17" spans="1:42" s="61" customFormat="1" ht="10">
      <c r="A17" s="70">
        <v>891380054</v>
      </c>
      <c r="B17" s="70" t="s">
        <v>119</v>
      </c>
      <c r="C17" s="70"/>
      <c r="D17" s="70" t="s">
        <v>22</v>
      </c>
      <c r="E17" s="70" t="s">
        <v>22</v>
      </c>
      <c r="F17" s="70" t="s">
        <v>152</v>
      </c>
      <c r="G17" s="71">
        <v>45557</v>
      </c>
      <c r="H17" s="71"/>
      <c r="I17" s="74">
        <v>300983</v>
      </c>
      <c r="J17" s="74">
        <v>300983</v>
      </c>
      <c r="K17" s="75"/>
      <c r="L17" s="75" t="s">
        <v>120</v>
      </c>
      <c r="M17" s="70" t="s">
        <v>164</v>
      </c>
      <c r="N17" s="72">
        <v>0</v>
      </c>
      <c r="O17" s="70"/>
      <c r="P17" s="70" t="s">
        <v>121</v>
      </c>
      <c r="Q17" s="71">
        <v>45557</v>
      </c>
      <c r="R17" s="71">
        <v>45597</v>
      </c>
      <c r="S17" s="71">
        <v>45644</v>
      </c>
      <c r="T17" s="70">
        <v>44</v>
      </c>
      <c r="U17" s="70" t="s">
        <v>143</v>
      </c>
      <c r="V17" s="72">
        <v>0</v>
      </c>
      <c r="W17" s="70"/>
      <c r="X17" s="70"/>
      <c r="Y17" s="70"/>
      <c r="Z17" s="70"/>
      <c r="AA17" s="70"/>
      <c r="AB17" s="72">
        <v>300983</v>
      </c>
      <c r="AC17" s="72">
        <v>0</v>
      </c>
      <c r="AD17" s="72">
        <v>0</v>
      </c>
      <c r="AE17" s="72">
        <v>0</v>
      </c>
      <c r="AF17" s="72">
        <v>0</v>
      </c>
      <c r="AG17" s="72">
        <v>0</v>
      </c>
      <c r="AH17" s="72">
        <v>0</v>
      </c>
      <c r="AI17" s="72">
        <v>0</v>
      </c>
      <c r="AJ17" s="72">
        <v>0</v>
      </c>
      <c r="AK17" s="72">
        <v>300983</v>
      </c>
      <c r="AL17" s="72">
        <v>0</v>
      </c>
      <c r="AM17" s="70">
        <v>4800067277</v>
      </c>
      <c r="AN17" s="71">
        <v>45701</v>
      </c>
      <c r="AO17" s="70" t="s">
        <v>166</v>
      </c>
      <c r="AP17" s="72">
        <v>2058553</v>
      </c>
    </row>
    <row r="18" spans="1:42" s="61" customFormat="1" ht="10">
      <c r="A18" s="70">
        <v>891380054</v>
      </c>
      <c r="B18" s="70" t="s">
        <v>119</v>
      </c>
      <c r="C18" s="70"/>
      <c r="D18" s="70" t="s">
        <v>33</v>
      </c>
      <c r="E18" s="70" t="s">
        <v>33</v>
      </c>
      <c r="F18" s="70" t="s">
        <v>137</v>
      </c>
      <c r="G18" s="71">
        <v>45618</v>
      </c>
      <c r="H18" s="71"/>
      <c r="I18" s="74">
        <v>4956701</v>
      </c>
      <c r="J18" s="74">
        <v>4618702</v>
      </c>
      <c r="K18" s="75"/>
      <c r="L18" s="75" t="s">
        <v>163</v>
      </c>
      <c r="M18" s="70" t="s">
        <v>168</v>
      </c>
      <c r="N18" s="72">
        <v>0</v>
      </c>
      <c r="O18" s="70"/>
      <c r="P18" s="70" t="s">
        <v>122</v>
      </c>
      <c r="Q18" s="71">
        <v>45618</v>
      </c>
      <c r="R18" s="71">
        <v>45630</v>
      </c>
      <c r="S18" s="71">
        <v>45678</v>
      </c>
      <c r="T18" s="70">
        <v>10</v>
      </c>
      <c r="U18" s="70" t="s">
        <v>134</v>
      </c>
      <c r="V18" s="72">
        <v>595400</v>
      </c>
      <c r="W18" s="70" t="s">
        <v>123</v>
      </c>
      <c r="X18" s="70" t="s">
        <v>124</v>
      </c>
      <c r="Y18" s="70" t="s">
        <v>125</v>
      </c>
      <c r="Z18" s="70" t="s">
        <v>126</v>
      </c>
      <c r="AA18" s="70" t="s">
        <v>127</v>
      </c>
      <c r="AB18" s="72">
        <v>4023302</v>
      </c>
      <c r="AC18" s="72">
        <v>0</v>
      </c>
      <c r="AD18" s="72">
        <v>0</v>
      </c>
      <c r="AE18" s="72">
        <v>0</v>
      </c>
      <c r="AF18" s="72">
        <v>0</v>
      </c>
      <c r="AG18" s="72">
        <v>595400</v>
      </c>
      <c r="AH18" s="72">
        <v>0</v>
      </c>
      <c r="AI18" s="72">
        <v>0</v>
      </c>
      <c r="AJ18" s="72">
        <v>0</v>
      </c>
      <c r="AK18" s="72">
        <v>4023302</v>
      </c>
      <c r="AL18" s="72">
        <v>0</v>
      </c>
      <c r="AM18" s="70">
        <v>2201582922</v>
      </c>
      <c r="AN18" s="71">
        <v>45672</v>
      </c>
      <c r="AO18" s="70" t="s">
        <v>165</v>
      </c>
      <c r="AP18" s="72">
        <v>13147103</v>
      </c>
    </row>
    <row r="19" spans="1:42" s="61" customFormat="1" ht="10">
      <c r="A19" s="70">
        <v>891380054</v>
      </c>
      <c r="B19" s="70" t="s">
        <v>119</v>
      </c>
      <c r="C19" s="70"/>
      <c r="D19" s="70" t="s">
        <v>16</v>
      </c>
      <c r="E19" s="70" t="s">
        <v>16</v>
      </c>
      <c r="F19" s="70" t="s">
        <v>141</v>
      </c>
      <c r="G19" s="71">
        <v>45496</v>
      </c>
      <c r="H19" s="71"/>
      <c r="I19" s="74">
        <v>2093949</v>
      </c>
      <c r="J19" s="74">
        <v>2093949</v>
      </c>
      <c r="K19" s="75"/>
      <c r="L19" s="75" t="s">
        <v>120</v>
      </c>
      <c r="M19" s="70" t="s">
        <v>120</v>
      </c>
      <c r="N19" s="72">
        <v>0</v>
      </c>
      <c r="O19" s="70"/>
      <c r="P19" s="70" t="s">
        <v>121</v>
      </c>
      <c r="Q19" s="71">
        <v>45496</v>
      </c>
      <c r="R19" s="71">
        <v>45659</v>
      </c>
      <c r="S19" s="71">
        <v>45670</v>
      </c>
      <c r="T19" s="70">
        <v>18</v>
      </c>
      <c r="U19" s="70" t="s">
        <v>134</v>
      </c>
      <c r="V19" s="72">
        <v>0</v>
      </c>
      <c r="W19" s="70"/>
      <c r="X19" s="70"/>
      <c r="Y19" s="70"/>
      <c r="Z19" s="70"/>
      <c r="AA19" s="70"/>
      <c r="AB19" s="72">
        <v>0</v>
      </c>
      <c r="AC19" s="72">
        <v>0</v>
      </c>
      <c r="AD19" s="72">
        <v>0</v>
      </c>
      <c r="AE19" s="72">
        <v>0</v>
      </c>
      <c r="AF19" s="72">
        <v>0</v>
      </c>
      <c r="AG19" s="72">
        <v>0</v>
      </c>
      <c r="AH19" s="72">
        <v>2093949</v>
      </c>
      <c r="AI19" s="72">
        <v>0</v>
      </c>
      <c r="AJ19" s="72">
        <v>0</v>
      </c>
      <c r="AK19" s="72">
        <v>0</v>
      </c>
      <c r="AL19" s="72">
        <v>0</v>
      </c>
      <c r="AM19" s="70"/>
      <c r="AN19" s="71"/>
      <c r="AO19" s="70"/>
      <c r="AP19" s="72">
        <v>0</v>
      </c>
    </row>
    <row r="20" spans="1:42" s="61" customFormat="1" ht="10">
      <c r="A20" s="70">
        <v>891380054</v>
      </c>
      <c r="B20" s="70" t="s">
        <v>119</v>
      </c>
      <c r="C20" s="70"/>
      <c r="D20" s="70" t="s">
        <v>37</v>
      </c>
      <c r="E20" s="70" t="s">
        <v>37</v>
      </c>
      <c r="F20" s="70" t="s">
        <v>142</v>
      </c>
      <c r="G20" s="71">
        <v>45593</v>
      </c>
      <c r="H20" s="71"/>
      <c r="I20" s="74">
        <v>3818450</v>
      </c>
      <c r="J20" s="74">
        <v>3480451</v>
      </c>
      <c r="K20" s="75"/>
      <c r="L20" s="75" t="s">
        <v>120</v>
      </c>
      <c r="M20" s="70" t="s">
        <v>120</v>
      </c>
      <c r="N20" s="72">
        <v>0</v>
      </c>
      <c r="O20" s="70"/>
      <c r="P20" s="70" t="s">
        <v>121</v>
      </c>
      <c r="Q20" s="71">
        <v>45593</v>
      </c>
      <c r="R20" s="71">
        <v>45603</v>
      </c>
      <c r="S20" s="71">
        <v>45653</v>
      </c>
      <c r="T20" s="70">
        <v>35</v>
      </c>
      <c r="U20" s="70" t="s">
        <v>143</v>
      </c>
      <c r="V20" s="72">
        <v>0</v>
      </c>
      <c r="W20" s="70"/>
      <c r="X20" s="70"/>
      <c r="Y20" s="70"/>
      <c r="Z20" s="70"/>
      <c r="AA20" s="70"/>
      <c r="AB20" s="72">
        <v>0</v>
      </c>
      <c r="AC20" s="72">
        <v>0</v>
      </c>
      <c r="AD20" s="72">
        <v>0</v>
      </c>
      <c r="AE20" s="72">
        <v>0</v>
      </c>
      <c r="AF20" s="72">
        <v>0</v>
      </c>
      <c r="AG20" s="72">
        <v>0</v>
      </c>
      <c r="AH20" s="72">
        <v>3480451</v>
      </c>
      <c r="AI20" s="72">
        <v>0</v>
      </c>
      <c r="AJ20" s="72">
        <v>0</v>
      </c>
      <c r="AK20" s="72">
        <v>0</v>
      </c>
      <c r="AL20" s="72">
        <v>0</v>
      </c>
      <c r="AM20" s="70"/>
      <c r="AN20" s="71"/>
      <c r="AO20" s="70"/>
      <c r="AP20" s="72">
        <v>0</v>
      </c>
    </row>
    <row r="21" spans="1:42" s="61" customFormat="1" ht="10">
      <c r="A21" s="70">
        <v>891380054</v>
      </c>
      <c r="B21" s="70" t="s">
        <v>119</v>
      </c>
      <c r="C21" s="70"/>
      <c r="D21" s="70" t="s">
        <v>15</v>
      </c>
      <c r="E21" s="70" t="s">
        <v>15</v>
      </c>
      <c r="F21" s="70" t="s">
        <v>136</v>
      </c>
      <c r="G21" s="71">
        <v>44957</v>
      </c>
      <c r="H21" s="71"/>
      <c r="I21" s="74">
        <v>6188606</v>
      </c>
      <c r="J21" s="74">
        <v>461566</v>
      </c>
      <c r="K21" s="75"/>
      <c r="L21" s="75" t="s">
        <v>162</v>
      </c>
      <c r="M21" s="70" t="s">
        <v>120</v>
      </c>
      <c r="N21" s="72">
        <v>0</v>
      </c>
      <c r="O21" s="70"/>
      <c r="P21" s="70" t="s">
        <v>121</v>
      </c>
      <c r="Q21" s="71">
        <v>44957</v>
      </c>
      <c r="R21" s="71">
        <v>45237</v>
      </c>
      <c r="S21" s="71">
        <v>45682</v>
      </c>
      <c r="T21" s="70">
        <v>6</v>
      </c>
      <c r="U21" s="70" t="s">
        <v>134</v>
      </c>
      <c r="V21" s="72">
        <v>0</v>
      </c>
      <c r="W21" s="70"/>
      <c r="X21" s="70"/>
      <c r="Y21" s="70"/>
      <c r="Z21" s="70"/>
      <c r="AA21" s="70"/>
      <c r="AB21" s="72">
        <v>0</v>
      </c>
      <c r="AC21" s="72">
        <v>0</v>
      </c>
      <c r="AD21" s="72">
        <v>0</v>
      </c>
      <c r="AE21" s="72">
        <v>0</v>
      </c>
      <c r="AF21" s="72">
        <v>0</v>
      </c>
      <c r="AG21" s="72">
        <v>0</v>
      </c>
      <c r="AH21" s="72">
        <v>461566</v>
      </c>
      <c r="AI21" s="72">
        <v>0</v>
      </c>
      <c r="AJ21" s="72">
        <v>0</v>
      </c>
      <c r="AK21" s="72">
        <v>5481606</v>
      </c>
      <c r="AL21" s="72">
        <v>0</v>
      </c>
      <c r="AM21" s="70">
        <v>2201491818</v>
      </c>
      <c r="AN21" s="71">
        <v>45373</v>
      </c>
      <c r="AO21" s="70" t="s">
        <v>165</v>
      </c>
      <c r="AP21" s="72">
        <v>35760684</v>
      </c>
    </row>
    <row r="22" spans="1:42" s="61" customFormat="1" ht="10">
      <c r="A22" s="70">
        <v>891380054</v>
      </c>
      <c r="B22" s="70" t="s">
        <v>119</v>
      </c>
      <c r="C22" s="70"/>
      <c r="D22" s="70" t="s">
        <v>41</v>
      </c>
      <c r="E22" s="70" t="s">
        <v>41</v>
      </c>
      <c r="F22" s="70" t="s">
        <v>133</v>
      </c>
      <c r="G22" s="71">
        <v>45656</v>
      </c>
      <c r="H22" s="71"/>
      <c r="I22" s="74">
        <v>152335</v>
      </c>
      <c r="J22" s="74">
        <v>152335</v>
      </c>
      <c r="K22" s="75"/>
      <c r="L22" s="75" t="e">
        <v>#N/A</v>
      </c>
      <c r="M22" s="70" t="s">
        <v>120</v>
      </c>
      <c r="N22" s="72">
        <v>152335</v>
      </c>
      <c r="O22" s="70">
        <v>1222559536</v>
      </c>
      <c r="P22" s="70" t="s">
        <v>121</v>
      </c>
      <c r="Q22" s="71">
        <v>45656</v>
      </c>
      <c r="R22" s="71">
        <v>45664</v>
      </c>
      <c r="S22" s="71">
        <v>45674</v>
      </c>
      <c r="T22" s="70">
        <v>14</v>
      </c>
      <c r="U22" s="70" t="s">
        <v>134</v>
      </c>
      <c r="V22" s="72">
        <v>0</v>
      </c>
      <c r="W22" s="70"/>
      <c r="X22" s="70"/>
      <c r="Y22" s="70"/>
      <c r="Z22" s="70"/>
      <c r="AA22" s="70"/>
      <c r="AB22" s="72">
        <v>0</v>
      </c>
      <c r="AC22" s="72">
        <v>0</v>
      </c>
      <c r="AD22" s="72">
        <v>0</v>
      </c>
      <c r="AE22" s="72">
        <v>0</v>
      </c>
      <c r="AF22" s="72">
        <v>0</v>
      </c>
      <c r="AG22" s="72">
        <v>0</v>
      </c>
      <c r="AH22" s="72">
        <v>152335</v>
      </c>
      <c r="AI22" s="72">
        <v>0</v>
      </c>
      <c r="AJ22" s="72">
        <v>0</v>
      </c>
      <c r="AK22" s="72">
        <v>0</v>
      </c>
      <c r="AL22" s="72">
        <v>0</v>
      </c>
      <c r="AM22" s="70"/>
      <c r="AN22" s="71"/>
      <c r="AO22" s="70"/>
      <c r="AP22" s="72">
        <v>0</v>
      </c>
    </row>
    <row r="23" spans="1:42" s="61" customFormat="1" ht="10">
      <c r="A23" s="70">
        <v>891380054</v>
      </c>
      <c r="B23" s="70" t="s">
        <v>119</v>
      </c>
      <c r="C23" s="70"/>
      <c r="D23" s="70" t="s">
        <v>35</v>
      </c>
      <c r="E23" s="70" t="s">
        <v>35</v>
      </c>
      <c r="F23" s="70" t="s">
        <v>135</v>
      </c>
      <c r="G23" s="71">
        <v>45629</v>
      </c>
      <c r="H23" s="71"/>
      <c r="I23" s="74">
        <v>171678</v>
      </c>
      <c r="J23" s="74">
        <v>171678</v>
      </c>
      <c r="K23" s="75"/>
      <c r="L23" s="75" t="e">
        <v>#N/A</v>
      </c>
      <c r="M23" s="70" t="s">
        <v>120</v>
      </c>
      <c r="N23" s="72">
        <v>171678</v>
      </c>
      <c r="O23" s="70">
        <v>1222559440</v>
      </c>
      <c r="P23" s="70" t="s">
        <v>121</v>
      </c>
      <c r="Q23" s="71">
        <v>45629</v>
      </c>
      <c r="R23" s="71">
        <v>45664</v>
      </c>
      <c r="S23" s="71">
        <v>45674</v>
      </c>
      <c r="T23" s="70">
        <v>14</v>
      </c>
      <c r="U23" s="70" t="s">
        <v>134</v>
      </c>
      <c r="V23" s="72">
        <v>0</v>
      </c>
      <c r="W23" s="70"/>
      <c r="X23" s="70"/>
      <c r="Y23" s="70"/>
      <c r="Z23" s="70"/>
      <c r="AA23" s="70"/>
      <c r="AB23" s="72">
        <v>0</v>
      </c>
      <c r="AC23" s="72">
        <v>0</v>
      </c>
      <c r="AD23" s="72">
        <v>0</v>
      </c>
      <c r="AE23" s="72">
        <v>0</v>
      </c>
      <c r="AF23" s="72">
        <v>0</v>
      </c>
      <c r="AG23" s="72">
        <v>0</v>
      </c>
      <c r="AH23" s="72">
        <v>171678</v>
      </c>
      <c r="AI23" s="72">
        <v>0</v>
      </c>
      <c r="AJ23" s="72">
        <v>0</v>
      </c>
      <c r="AK23" s="72">
        <v>0</v>
      </c>
      <c r="AL23" s="72">
        <v>0</v>
      </c>
      <c r="AM23" s="70"/>
      <c r="AN23" s="71"/>
      <c r="AO23" s="70"/>
      <c r="AP23" s="72">
        <v>0</v>
      </c>
    </row>
    <row r="24" spans="1:42" s="61" customFormat="1" ht="10">
      <c r="A24" s="70">
        <v>891380054</v>
      </c>
      <c r="B24" s="70" t="s">
        <v>119</v>
      </c>
      <c r="C24" s="70"/>
      <c r="D24" s="70" t="s">
        <v>40</v>
      </c>
      <c r="E24" s="70" t="s">
        <v>40</v>
      </c>
      <c r="F24" s="70" t="s">
        <v>138</v>
      </c>
      <c r="G24" s="71">
        <v>45652</v>
      </c>
      <c r="H24" s="71"/>
      <c r="I24" s="74">
        <v>425470</v>
      </c>
      <c r="J24" s="74">
        <v>425470</v>
      </c>
      <c r="K24" s="75"/>
      <c r="L24" s="75" t="e">
        <v>#N/A</v>
      </c>
      <c r="M24" s="70" t="s">
        <v>120</v>
      </c>
      <c r="N24" s="72">
        <v>0</v>
      </c>
      <c r="O24" s="70"/>
      <c r="P24" s="70" t="s">
        <v>121</v>
      </c>
      <c r="Q24" s="71">
        <v>45652</v>
      </c>
      <c r="R24" s="71">
        <v>45664</v>
      </c>
      <c r="S24" s="71">
        <v>45674</v>
      </c>
      <c r="T24" s="70">
        <v>14</v>
      </c>
      <c r="U24" s="70" t="s">
        <v>134</v>
      </c>
      <c r="V24" s="72">
        <v>0</v>
      </c>
      <c r="W24" s="70"/>
      <c r="X24" s="70"/>
      <c r="Y24" s="70"/>
      <c r="Z24" s="70"/>
      <c r="AA24" s="70"/>
      <c r="AB24" s="72">
        <v>0</v>
      </c>
      <c r="AC24" s="72">
        <v>0</v>
      </c>
      <c r="AD24" s="72">
        <v>0</v>
      </c>
      <c r="AE24" s="72">
        <v>0</v>
      </c>
      <c r="AF24" s="72">
        <v>0</v>
      </c>
      <c r="AG24" s="72">
        <v>0</v>
      </c>
      <c r="AH24" s="72">
        <v>425470</v>
      </c>
      <c r="AI24" s="72">
        <v>0</v>
      </c>
      <c r="AJ24" s="72">
        <v>0</v>
      </c>
      <c r="AK24" s="72">
        <v>425470</v>
      </c>
      <c r="AL24" s="72">
        <v>0</v>
      </c>
      <c r="AM24" s="70">
        <v>4800067277</v>
      </c>
      <c r="AN24" s="71">
        <v>45701</v>
      </c>
      <c r="AO24" s="70" t="s">
        <v>166</v>
      </c>
      <c r="AP24" s="72">
        <v>2058553</v>
      </c>
    </row>
    <row r="25" spans="1:42" s="61" customFormat="1" ht="10">
      <c r="A25" s="70">
        <v>891380054</v>
      </c>
      <c r="B25" s="70" t="s">
        <v>119</v>
      </c>
      <c r="C25" s="70"/>
      <c r="D25" s="70" t="s">
        <v>38</v>
      </c>
      <c r="E25" s="70" t="s">
        <v>38</v>
      </c>
      <c r="F25" s="70" t="s">
        <v>139</v>
      </c>
      <c r="G25" s="71">
        <v>45637</v>
      </c>
      <c r="H25" s="71"/>
      <c r="I25" s="74">
        <v>491460</v>
      </c>
      <c r="J25" s="74">
        <v>491460</v>
      </c>
      <c r="K25" s="75"/>
      <c r="L25" s="75" t="e">
        <v>#N/A</v>
      </c>
      <c r="M25" s="70" t="s">
        <v>120</v>
      </c>
      <c r="N25" s="72">
        <v>0</v>
      </c>
      <c r="O25" s="70"/>
      <c r="P25" s="70" t="s">
        <v>121</v>
      </c>
      <c r="Q25" s="71">
        <v>45637</v>
      </c>
      <c r="R25" s="71">
        <v>45664</v>
      </c>
      <c r="S25" s="71">
        <v>45674</v>
      </c>
      <c r="T25" s="70">
        <v>14</v>
      </c>
      <c r="U25" s="70" t="s">
        <v>134</v>
      </c>
      <c r="V25" s="72">
        <v>0</v>
      </c>
      <c r="W25" s="70"/>
      <c r="X25" s="70"/>
      <c r="Y25" s="70"/>
      <c r="Z25" s="70"/>
      <c r="AA25" s="70"/>
      <c r="AB25" s="72">
        <v>0</v>
      </c>
      <c r="AC25" s="72">
        <v>0</v>
      </c>
      <c r="AD25" s="72">
        <v>0</v>
      </c>
      <c r="AE25" s="72">
        <v>0</v>
      </c>
      <c r="AF25" s="72">
        <v>0</v>
      </c>
      <c r="AG25" s="72">
        <v>0</v>
      </c>
      <c r="AH25" s="72">
        <v>491460</v>
      </c>
      <c r="AI25" s="72">
        <v>0</v>
      </c>
      <c r="AJ25" s="72">
        <v>0</v>
      </c>
      <c r="AK25" s="72">
        <v>491460</v>
      </c>
      <c r="AL25" s="72">
        <v>0</v>
      </c>
      <c r="AM25" s="70">
        <v>4800067277</v>
      </c>
      <c r="AN25" s="71">
        <v>45701</v>
      </c>
      <c r="AO25" s="70" t="s">
        <v>166</v>
      </c>
      <c r="AP25" s="72">
        <v>2058553</v>
      </c>
    </row>
    <row r="26" spans="1:42" s="61" customFormat="1" ht="10">
      <c r="A26" s="70">
        <v>891380054</v>
      </c>
      <c r="B26" s="70" t="s">
        <v>119</v>
      </c>
      <c r="C26" s="70"/>
      <c r="D26" s="70" t="s">
        <v>39</v>
      </c>
      <c r="E26" s="70" t="s">
        <v>39</v>
      </c>
      <c r="F26" s="70" t="s">
        <v>140</v>
      </c>
      <c r="G26" s="71">
        <v>45651</v>
      </c>
      <c r="H26" s="71"/>
      <c r="I26" s="74">
        <v>514547</v>
      </c>
      <c r="J26" s="74">
        <v>514547</v>
      </c>
      <c r="K26" s="75"/>
      <c r="L26" s="75" t="e">
        <v>#N/A</v>
      </c>
      <c r="M26" s="70" t="s">
        <v>120</v>
      </c>
      <c r="N26" s="72">
        <v>0</v>
      </c>
      <c r="O26" s="70"/>
      <c r="P26" s="70" t="s">
        <v>121</v>
      </c>
      <c r="Q26" s="71">
        <v>45651</v>
      </c>
      <c r="R26" s="71">
        <v>45664</v>
      </c>
      <c r="S26" s="71">
        <v>45674</v>
      </c>
      <c r="T26" s="70">
        <v>14</v>
      </c>
      <c r="U26" s="70" t="s">
        <v>134</v>
      </c>
      <c r="V26" s="72">
        <v>0</v>
      </c>
      <c r="W26" s="70"/>
      <c r="X26" s="70"/>
      <c r="Y26" s="70"/>
      <c r="Z26" s="70"/>
      <c r="AA26" s="70"/>
      <c r="AB26" s="72">
        <v>0</v>
      </c>
      <c r="AC26" s="72">
        <v>0</v>
      </c>
      <c r="AD26" s="72">
        <v>0</v>
      </c>
      <c r="AE26" s="72">
        <v>0</v>
      </c>
      <c r="AF26" s="72">
        <v>0</v>
      </c>
      <c r="AG26" s="72">
        <v>0</v>
      </c>
      <c r="AH26" s="72">
        <v>514547</v>
      </c>
      <c r="AI26" s="72">
        <v>0</v>
      </c>
      <c r="AJ26" s="72">
        <v>0</v>
      </c>
      <c r="AK26" s="72">
        <v>514547</v>
      </c>
      <c r="AL26" s="72">
        <v>0</v>
      </c>
      <c r="AM26" s="70">
        <v>4800067277</v>
      </c>
      <c r="AN26" s="71">
        <v>45701</v>
      </c>
      <c r="AO26" s="70" t="s">
        <v>166</v>
      </c>
      <c r="AP26" s="72">
        <v>2058553</v>
      </c>
    </row>
  </sheetData>
  <autoFilter ref="A2:AY26">
    <sortState ref="A3:BP26">
      <sortCondition ref="M2"/>
    </sortState>
  </autoFilter>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42"/>
  <sheetViews>
    <sheetView showGridLines="0" tabSelected="1" topLeftCell="A7" zoomScaleNormal="100" workbookViewId="0">
      <selection activeCell="I26" sqref="I26"/>
    </sheetView>
  </sheetViews>
  <sheetFormatPr baseColWidth="10" defaultColWidth="10.9140625" defaultRowHeight="12.5"/>
  <cols>
    <col min="1" max="1" width="1" style="6" customWidth="1"/>
    <col min="2" max="2" width="10.9140625" style="6"/>
    <col min="3" max="3" width="17.58203125" style="6" customWidth="1"/>
    <col min="4" max="4" width="11.58203125" style="6" customWidth="1"/>
    <col min="5" max="8" width="10.9140625" style="6"/>
    <col min="9" max="9" width="22.58203125" style="6" customWidth="1"/>
    <col min="10" max="10" width="14" style="6" customWidth="1"/>
    <col min="11" max="11" width="1.75" style="6" customWidth="1"/>
    <col min="12" max="16384" width="10.9140625" style="6"/>
  </cols>
  <sheetData>
    <row r="1" spans="2:10" ht="6" customHeight="1" thickBot="1"/>
    <row r="2" spans="2:10" ht="19.5" customHeight="1">
      <c r="B2" s="7"/>
      <c r="C2" s="8"/>
      <c r="D2" s="80" t="s">
        <v>45</v>
      </c>
      <c r="E2" s="81"/>
      <c r="F2" s="81"/>
      <c r="G2" s="81"/>
      <c r="H2" s="81"/>
      <c r="I2" s="82"/>
      <c r="J2" s="86" t="s">
        <v>46</v>
      </c>
    </row>
    <row r="3" spans="2:10" ht="15.75" customHeight="1" thickBot="1">
      <c r="B3" s="9"/>
      <c r="C3" s="10"/>
      <c r="D3" s="83"/>
      <c r="E3" s="84"/>
      <c r="F3" s="84"/>
      <c r="G3" s="84"/>
      <c r="H3" s="84"/>
      <c r="I3" s="85"/>
      <c r="J3" s="87"/>
    </row>
    <row r="4" spans="2:10" ht="13">
      <c r="B4" s="9"/>
      <c r="C4" s="10"/>
      <c r="D4" s="11"/>
      <c r="E4" s="12"/>
      <c r="F4" s="12"/>
      <c r="G4" s="12"/>
      <c r="H4" s="12"/>
      <c r="I4" s="13"/>
      <c r="J4" s="14"/>
    </row>
    <row r="5" spans="2:10" ht="13">
      <c r="B5" s="9"/>
      <c r="C5" s="10"/>
      <c r="D5" s="15" t="s">
        <v>47</v>
      </c>
      <c r="E5" s="16"/>
      <c r="F5" s="16"/>
      <c r="G5" s="16"/>
      <c r="H5" s="16"/>
      <c r="I5" s="17"/>
      <c r="J5" s="17" t="s">
        <v>48</v>
      </c>
    </row>
    <row r="6" spans="2:10" ht="13.5" thickBot="1">
      <c r="B6" s="18"/>
      <c r="C6" s="19"/>
      <c r="D6" s="20"/>
      <c r="E6" s="21"/>
      <c r="F6" s="21"/>
      <c r="G6" s="21"/>
      <c r="H6" s="21"/>
      <c r="I6" s="22"/>
      <c r="J6" s="23"/>
    </row>
    <row r="7" spans="2:10">
      <c r="B7" s="24"/>
      <c r="J7" s="25"/>
    </row>
    <row r="8" spans="2:10">
      <c r="B8" s="24"/>
      <c r="J8" s="25"/>
    </row>
    <row r="9" spans="2:10">
      <c r="B9" s="24"/>
      <c r="C9" s="6" t="s">
        <v>173</v>
      </c>
      <c r="J9" s="25"/>
    </row>
    <row r="10" spans="2:10" ht="13">
      <c r="B10" s="24"/>
      <c r="C10" s="26"/>
      <c r="E10" s="27"/>
      <c r="H10" s="28"/>
      <c r="J10" s="25"/>
    </row>
    <row r="11" spans="2:10">
      <c r="B11" s="24"/>
      <c r="J11" s="25"/>
    </row>
    <row r="12" spans="2:10" ht="13">
      <c r="B12" s="24"/>
      <c r="C12" s="26" t="s">
        <v>129</v>
      </c>
      <c r="J12" s="25"/>
    </row>
    <row r="13" spans="2:10" ht="13">
      <c r="B13" s="24"/>
      <c r="C13" s="26" t="s">
        <v>130</v>
      </c>
      <c r="J13" s="25"/>
    </row>
    <row r="14" spans="2:10">
      <c r="B14" s="24"/>
      <c r="J14" s="25"/>
    </row>
    <row r="15" spans="2:10">
      <c r="B15" s="24"/>
      <c r="C15" s="6" t="s">
        <v>174</v>
      </c>
      <c r="J15" s="25"/>
    </row>
    <row r="16" spans="2:10">
      <c r="B16" s="24"/>
      <c r="C16" s="29"/>
      <c r="J16" s="25"/>
    </row>
    <row r="17" spans="2:10" ht="13">
      <c r="B17" s="24"/>
      <c r="C17" s="6" t="s">
        <v>49</v>
      </c>
      <c r="D17" s="27"/>
      <c r="H17" s="30" t="s">
        <v>50</v>
      </c>
      <c r="I17" s="31" t="s">
        <v>51</v>
      </c>
      <c r="J17" s="25"/>
    </row>
    <row r="18" spans="2:10" ht="13">
      <c r="B18" s="24"/>
      <c r="C18" s="26" t="s">
        <v>52</v>
      </c>
      <c r="D18" s="26"/>
      <c r="E18" s="26"/>
      <c r="F18" s="26"/>
      <c r="H18" s="32">
        <v>24</v>
      </c>
      <c r="I18" s="33">
        <v>22595023</v>
      </c>
      <c r="J18" s="25"/>
    </row>
    <row r="19" spans="2:10">
      <c r="B19" s="24"/>
      <c r="C19" s="6" t="s">
        <v>53</v>
      </c>
      <c r="H19" s="34">
        <v>15</v>
      </c>
      <c r="I19" s="35">
        <v>14208167</v>
      </c>
      <c r="J19" s="25"/>
    </row>
    <row r="20" spans="2:10">
      <c r="B20" s="24"/>
      <c r="C20" s="6" t="s">
        <v>54</v>
      </c>
      <c r="H20" s="34">
        <v>0</v>
      </c>
      <c r="I20" s="35">
        <v>0</v>
      </c>
      <c r="J20" s="25"/>
    </row>
    <row r="21" spans="2:10">
      <c r="B21" s="24"/>
      <c r="C21" s="6" t="s">
        <v>55</v>
      </c>
      <c r="H21" s="34">
        <v>0</v>
      </c>
      <c r="I21" s="35">
        <v>0</v>
      </c>
      <c r="J21" s="25"/>
    </row>
    <row r="22" spans="2:10">
      <c r="B22" s="24"/>
      <c r="C22" s="6" t="s">
        <v>56</v>
      </c>
      <c r="H22" s="34">
        <v>0</v>
      </c>
      <c r="I22" s="35">
        <v>0</v>
      </c>
      <c r="J22" s="25"/>
    </row>
    <row r="23" spans="2:10">
      <c r="B23" s="24"/>
      <c r="C23" s="6" t="s">
        <v>57</v>
      </c>
      <c r="H23" s="34">
        <v>0</v>
      </c>
      <c r="I23" s="35">
        <v>0</v>
      </c>
      <c r="J23" s="25"/>
    </row>
    <row r="24" spans="2:10" ht="13" thickBot="1">
      <c r="B24" s="24"/>
      <c r="C24" s="6" t="s">
        <v>58</v>
      </c>
      <c r="H24" s="36">
        <v>1</v>
      </c>
      <c r="I24" s="37">
        <v>595400</v>
      </c>
      <c r="J24" s="25"/>
    </row>
    <row r="25" spans="2:10" ht="13">
      <c r="B25" s="24"/>
      <c r="C25" s="26" t="s">
        <v>59</v>
      </c>
      <c r="D25" s="26"/>
      <c r="E25" s="26"/>
      <c r="F25" s="26"/>
      <c r="H25" s="32">
        <f>H19+H20+H21+H22+H24+H23</f>
        <v>16</v>
      </c>
      <c r="I25" s="33">
        <f>I19+I20+I21+I22+I24+I23</f>
        <v>14803567</v>
      </c>
      <c r="J25" s="25"/>
    </row>
    <row r="26" spans="2:10">
      <c r="B26" s="24"/>
      <c r="C26" s="6" t="s">
        <v>60</v>
      </c>
      <c r="H26" s="34">
        <v>8</v>
      </c>
      <c r="I26" s="35">
        <v>7791456</v>
      </c>
      <c r="J26" s="25"/>
    </row>
    <row r="27" spans="2:10" ht="13" thickBot="1">
      <c r="B27" s="24"/>
      <c r="C27" s="6" t="s">
        <v>61</v>
      </c>
      <c r="H27" s="36">
        <v>0</v>
      </c>
      <c r="I27" s="37">
        <v>0</v>
      </c>
      <c r="J27" s="25"/>
    </row>
    <row r="28" spans="2:10" ht="13">
      <c r="B28" s="24"/>
      <c r="C28" s="26" t="s">
        <v>62</v>
      </c>
      <c r="D28" s="26"/>
      <c r="E28" s="26"/>
      <c r="F28" s="26"/>
      <c r="H28" s="32">
        <f>H26+H27</f>
        <v>8</v>
      </c>
      <c r="I28" s="33">
        <f>I26+I27</f>
        <v>7791456</v>
      </c>
      <c r="J28" s="25"/>
    </row>
    <row r="29" spans="2:10" ht="13.5" thickBot="1">
      <c r="B29" s="24"/>
      <c r="C29" s="6" t="s">
        <v>63</v>
      </c>
      <c r="D29" s="26"/>
      <c r="E29" s="26"/>
      <c r="F29" s="26"/>
      <c r="H29" s="36">
        <v>0</v>
      </c>
      <c r="I29" s="37">
        <v>0</v>
      </c>
      <c r="J29" s="25"/>
    </row>
    <row r="30" spans="2:10" ht="13">
      <c r="B30" s="24"/>
      <c r="C30" s="26" t="s">
        <v>64</v>
      </c>
      <c r="D30" s="26"/>
      <c r="E30" s="26"/>
      <c r="F30" s="26"/>
      <c r="H30" s="34">
        <f>H29</f>
        <v>0</v>
      </c>
      <c r="I30" s="35">
        <f>I29</f>
        <v>0</v>
      </c>
      <c r="J30" s="25"/>
    </row>
    <row r="31" spans="2:10" ht="13">
      <c r="B31" s="24"/>
      <c r="C31" s="26"/>
      <c r="D31" s="26"/>
      <c r="E31" s="26"/>
      <c r="F31" s="26"/>
      <c r="H31" s="38"/>
      <c r="I31" s="33"/>
      <c r="J31" s="25"/>
    </row>
    <row r="32" spans="2:10" ht="13.5" thickBot="1">
      <c r="B32" s="24"/>
      <c r="C32" s="26" t="s">
        <v>65</v>
      </c>
      <c r="D32" s="26"/>
      <c r="H32" s="39">
        <f>H25+H28+H30</f>
        <v>24</v>
      </c>
      <c r="I32" s="40">
        <f>I25+I28+I30</f>
        <v>22595023</v>
      </c>
      <c r="J32" s="25"/>
    </row>
    <row r="33" spans="2:10" ht="13.5" thickTop="1">
      <c r="B33" s="24"/>
      <c r="C33" s="26"/>
      <c r="D33" s="26"/>
      <c r="H33" s="41">
        <f>+H18-H32</f>
        <v>0</v>
      </c>
      <c r="I33" s="35">
        <f>+I18-I32</f>
        <v>0</v>
      </c>
      <c r="J33" s="25"/>
    </row>
    <row r="34" spans="2:10">
      <c r="B34" s="24"/>
      <c r="G34" s="41"/>
      <c r="H34" s="41"/>
      <c r="I34" s="41"/>
      <c r="J34" s="25"/>
    </row>
    <row r="35" spans="2:10">
      <c r="B35" s="24"/>
      <c r="G35" s="41"/>
      <c r="H35" s="41"/>
      <c r="I35" s="41"/>
      <c r="J35" s="25"/>
    </row>
    <row r="36" spans="2:10" ht="13">
      <c r="B36" s="24"/>
      <c r="C36" s="26"/>
      <c r="G36" s="41"/>
      <c r="H36" s="41"/>
      <c r="I36" s="41"/>
      <c r="J36" s="25"/>
    </row>
    <row r="37" spans="2:10" ht="13.5" thickBot="1">
      <c r="B37" s="24"/>
      <c r="C37" s="42" t="s">
        <v>66</v>
      </c>
      <c r="D37" s="43"/>
      <c r="H37" s="42" t="s">
        <v>67</v>
      </c>
      <c r="I37" s="43"/>
      <c r="J37" s="25"/>
    </row>
    <row r="38" spans="2:10" ht="13">
      <c r="B38" s="24"/>
      <c r="C38" s="26" t="s">
        <v>68</v>
      </c>
      <c r="D38" s="41"/>
      <c r="H38" s="44" t="s">
        <v>69</v>
      </c>
      <c r="I38" s="41"/>
      <c r="J38" s="25"/>
    </row>
    <row r="39" spans="2:10" ht="13">
      <c r="B39" s="24"/>
      <c r="C39" s="26" t="s">
        <v>70</v>
      </c>
      <c r="H39" s="26" t="s">
        <v>71</v>
      </c>
      <c r="I39" s="41"/>
      <c r="J39" s="25"/>
    </row>
    <row r="40" spans="2:10">
      <c r="B40" s="24"/>
      <c r="G40" s="41"/>
      <c r="H40" s="41"/>
      <c r="I40" s="41"/>
      <c r="J40" s="25"/>
    </row>
    <row r="41" spans="2:10" ht="12.75" customHeight="1">
      <c r="B41" s="24"/>
      <c r="C41" s="88" t="s">
        <v>72</v>
      </c>
      <c r="D41" s="88"/>
      <c r="E41" s="88"/>
      <c r="F41" s="88"/>
      <c r="G41" s="88"/>
      <c r="H41" s="88"/>
      <c r="I41" s="88"/>
      <c r="J41" s="25"/>
    </row>
    <row r="42" spans="2:10" ht="18.75" customHeight="1" thickBot="1">
      <c r="B42" s="45"/>
      <c r="C42" s="46"/>
      <c r="D42" s="46"/>
      <c r="E42" s="46"/>
      <c r="F42" s="46"/>
      <c r="G42" s="46"/>
      <c r="H42" s="46"/>
      <c r="I42" s="46"/>
      <c r="J42" s="47"/>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B1:J30"/>
  <sheetViews>
    <sheetView showGridLines="0" zoomScale="84" zoomScaleNormal="84" zoomScaleSheetLayoutView="100" workbookViewId="0"/>
  </sheetViews>
  <sheetFormatPr baseColWidth="10" defaultColWidth="11.4140625" defaultRowHeight="12.5"/>
  <cols>
    <col min="1" max="1" width="4.4140625" style="6" customWidth="1"/>
    <col min="2" max="2" width="11.4140625" style="6"/>
    <col min="3" max="3" width="12.75" style="6" customWidth="1"/>
    <col min="4" max="4" width="22" style="6" customWidth="1"/>
    <col min="5" max="8" width="11.4140625" style="6"/>
    <col min="9" max="9" width="24.75" style="6" customWidth="1"/>
    <col min="10" max="10" width="12.58203125" style="6" customWidth="1"/>
    <col min="11" max="11" width="1.75" style="6" customWidth="1"/>
    <col min="12" max="16384" width="11.4140625" style="6"/>
  </cols>
  <sheetData>
    <row r="1" spans="2:10" ht="18" customHeight="1" thickBot="1"/>
    <row r="2" spans="2:10" ht="19.5" customHeight="1">
      <c r="B2" s="7"/>
      <c r="C2" s="8"/>
      <c r="D2" s="80" t="s">
        <v>73</v>
      </c>
      <c r="E2" s="81"/>
      <c r="F2" s="81"/>
      <c r="G2" s="81"/>
      <c r="H2" s="81"/>
      <c r="I2" s="82"/>
      <c r="J2" s="86" t="s">
        <v>46</v>
      </c>
    </row>
    <row r="3" spans="2:10" ht="15.75" customHeight="1" thickBot="1">
      <c r="B3" s="9"/>
      <c r="C3" s="10"/>
      <c r="D3" s="83"/>
      <c r="E3" s="84"/>
      <c r="F3" s="84"/>
      <c r="G3" s="84"/>
      <c r="H3" s="84"/>
      <c r="I3" s="85"/>
      <c r="J3" s="87"/>
    </row>
    <row r="4" spans="2:10" ht="13">
      <c r="B4" s="9"/>
      <c r="C4" s="10"/>
      <c r="E4" s="12"/>
      <c r="F4" s="12"/>
      <c r="G4" s="12"/>
      <c r="H4" s="12"/>
      <c r="I4" s="13"/>
      <c r="J4" s="14"/>
    </row>
    <row r="5" spans="2:10" ht="13">
      <c r="B5" s="9"/>
      <c r="C5" s="10"/>
      <c r="D5" s="89" t="s">
        <v>74</v>
      </c>
      <c r="E5" s="90"/>
      <c r="F5" s="90"/>
      <c r="G5" s="90"/>
      <c r="H5" s="90"/>
      <c r="I5" s="91"/>
      <c r="J5" s="17" t="s">
        <v>75</v>
      </c>
    </row>
    <row r="6" spans="2:10" ht="13.5" thickBot="1">
      <c r="B6" s="18"/>
      <c r="C6" s="19"/>
      <c r="D6" s="20"/>
      <c r="E6" s="21"/>
      <c r="F6" s="21"/>
      <c r="G6" s="21"/>
      <c r="H6" s="21"/>
      <c r="I6" s="22"/>
      <c r="J6" s="23"/>
    </row>
    <row r="7" spans="2:10">
      <c r="B7" s="24"/>
      <c r="J7" s="25"/>
    </row>
    <row r="8" spans="2:10">
      <c r="B8" s="24"/>
      <c r="J8" s="25"/>
    </row>
    <row r="9" spans="2:10">
      <c r="B9" s="24"/>
      <c r="C9" s="6" t="str">
        <f ca="1">+CONCATENATE("Santiago de Cali, ",TEXT(TODAY(),"MMMM DD AAAA"))</f>
        <v>Santiago de Cali, febrero 25 martes</v>
      </c>
      <c r="D9" s="28"/>
      <c r="E9" s="27"/>
      <c r="J9" s="25"/>
    </row>
    <row r="10" spans="2:10" ht="13">
      <c r="B10" s="24"/>
      <c r="C10" s="26" t="str">
        <f ca="1">+CONCATENATE("Santiago de Cali, ",TEXT(TODAY(),"MMMM DD AAAA"))</f>
        <v>Santiago de Cali, febrero 25 martes</v>
      </c>
      <c r="J10" s="25"/>
    </row>
    <row r="11" spans="2:10" ht="13">
      <c r="B11" s="24"/>
      <c r="C11" s="26" t="str">
        <f>+'FOR-CSA-018'!C12</f>
        <v>Señores : FUND HOSP SAN JOSE (BUGA)</v>
      </c>
      <c r="J11" s="25"/>
    </row>
    <row r="12" spans="2:10" ht="13">
      <c r="B12" s="24"/>
      <c r="C12" s="26" t="str">
        <f>+'FOR-CSA-018'!C13</f>
        <v>NIT: 891380054</v>
      </c>
      <c r="J12" s="25"/>
    </row>
    <row r="13" spans="2:10">
      <c r="B13" s="24"/>
      <c r="J13" s="25"/>
    </row>
    <row r="14" spans="2:10">
      <c r="B14" s="24"/>
      <c r="C14" s="6" t="s">
        <v>76</v>
      </c>
      <c r="J14" s="25"/>
    </row>
    <row r="15" spans="2:10">
      <c r="B15" s="24"/>
      <c r="C15" s="29"/>
      <c r="J15" s="25"/>
    </row>
    <row r="16" spans="2:10" ht="13">
      <c r="B16" s="24"/>
      <c r="C16" s="48"/>
      <c r="D16" s="27"/>
      <c r="H16" s="49" t="s">
        <v>50</v>
      </c>
      <c r="I16" s="49" t="s">
        <v>51</v>
      </c>
      <c r="J16" s="25"/>
    </row>
    <row r="17" spans="2:10" ht="13">
      <c r="B17" s="24"/>
      <c r="C17" s="26" t="s">
        <v>128</v>
      </c>
      <c r="D17" s="26"/>
      <c r="E17" s="26"/>
      <c r="F17" s="26"/>
      <c r="H17" s="50">
        <f>+SUM(H18:H21)</f>
        <v>16</v>
      </c>
      <c r="I17" s="51">
        <f>+SUM(I18:I21)</f>
        <v>14803567</v>
      </c>
      <c r="J17" s="25"/>
    </row>
    <row r="18" spans="2:10">
      <c r="B18" s="24"/>
      <c r="C18" s="6" t="s">
        <v>53</v>
      </c>
      <c r="H18" s="52">
        <f>+'FOR-CSA-018'!H19</f>
        <v>15</v>
      </c>
      <c r="I18" s="53">
        <f>+'FOR-CSA-018'!I19</f>
        <v>14208167</v>
      </c>
      <c r="J18" s="25"/>
    </row>
    <row r="19" spans="2:10">
      <c r="B19" s="24"/>
      <c r="C19" s="6" t="s">
        <v>54</v>
      </c>
      <c r="H19" s="52">
        <f>+'FOR-CSA-018'!H20</f>
        <v>0</v>
      </c>
      <c r="I19" s="53">
        <f>+'FOR-CSA-018'!I20</f>
        <v>0</v>
      </c>
      <c r="J19" s="25"/>
    </row>
    <row r="20" spans="2:10">
      <c r="B20" s="24"/>
      <c r="C20" s="6" t="s">
        <v>56</v>
      </c>
      <c r="H20" s="52">
        <f>+'FOR-CSA-018'!H22</f>
        <v>0</v>
      </c>
      <c r="I20" s="53">
        <f>+'FOR-CSA-018'!I22</f>
        <v>0</v>
      </c>
      <c r="J20" s="25"/>
    </row>
    <row r="21" spans="2:10">
      <c r="B21" s="24"/>
      <c r="C21" s="6" t="s">
        <v>77</v>
      </c>
      <c r="H21" s="52">
        <f>+'FOR-CSA-018'!H24</f>
        <v>1</v>
      </c>
      <c r="I21" s="53">
        <f>+'FOR-CSA-018'!I24</f>
        <v>595400</v>
      </c>
      <c r="J21" s="25"/>
    </row>
    <row r="22" spans="2:10" ht="13">
      <c r="B22" s="24"/>
      <c r="C22" s="26" t="s">
        <v>78</v>
      </c>
      <c r="D22" s="26"/>
      <c r="E22" s="26"/>
      <c r="F22" s="26"/>
      <c r="H22" s="50">
        <f>SUM(H18:H21)</f>
        <v>16</v>
      </c>
      <c r="I22" s="51">
        <f>+SUBTOTAL(9,I18:I21)</f>
        <v>14803567</v>
      </c>
      <c r="J22" s="25"/>
    </row>
    <row r="23" spans="2:10" ht="13.5" thickBot="1">
      <c r="B23" s="24"/>
      <c r="C23" s="26"/>
      <c r="D23" s="26"/>
      <c r="H23" s="54"/>
      <c r="I23" s="55"/>
      <c r="J23" s="25"/>
    </row>
    <row r="24" spans="2:10" ht="13.5" thickTop="1">
      <c r="B24" s="24"/>
      <c r="C24" s="26"/>
      <c r="D24" s="26"/>
      <c r="H24" s="41"/>
      <c r="I24" s="35"/>
      <c r="J24" s="25"/>
    </row>
    <row r="25" spans="2:10" ht="13">
      <c r="B25" s="24"/>
      <c r="C25" s="26"/>
      <c r="D25" s="26"/>
      <c r="H25" s="41"/>
      <c r="I25" s="35"/>
      <c r="J25" s="25"/>
    </row>
    <row r="26" spans="2:10" ht="13">
      <c r="B26" s="24"/>
      <c r="C26" s="26"/>
      <c r="D26" s="26"/>
      <c r="H26" s="41"/>
      <c r="I26" s="35"/>
      <c r="J26" s="25"/>
    </row>
    <row r="27" spans="2:10">
      <c r="B27" s="24"/>
      <c r="G27" s="41"/>
      <c r="H27" s="41"/>
      <c r="I27" s="41"/>
      <c r="J27" s="25"/>
    </row>
    <row r="28" spans="2:10" ht="13.5" thickBot="1">
      <c r="B28" s="24"/>
      <c r="C28" s="42" t="str">
        <f>+'FOR-CSA-018'!C37</f>
        <v>Nombre</v>
      </c>
      <c r="D28" s="42"/>
      <c r="G28" s="42" t="s">
        <v>67</v>
      </c>
      <c r="H28" s="43"/>
      <c r="I28" s="41"/>
      <c r="J28" s="25"/>
    </row>
    <row r="29" spans="2:10" ht="13">
      <c r="B29" s="24"/>
      <c r="C29" s="44" t="str">
        <f>+'FOR-CSA-018'!C38</f>
        <v>Cargo</v>
      </c>
      <c r="D29" s="44"/>
      <c r="G29" s="44" t="s">
        <v>79</v>
      </c>
      <c r="H29" s="41"/>
      <c r="I29" s="41"/>
      <c r="J29" s="25"/>
    </row>
    <row r="30" spans="2:10" ht="18.75" customHeight="1" thickBot="1">
      <c r="B30" s="45"/>
      <c r="C30" s="46"/>
      <c r="D30" s="46"/>
      <c r="E30" s="46"/>
      <c r="F30" s="46"/>
      <c r="G30" s="43"/>
      <c r="H30" s="43"/>
      <c r="I30" s="43"/>
      <c r="J30" s="47"/>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Lizeth Cristina Bocanegra Moya</dc:creator>
  <cp:lastModifiedBy>Juan Camilo Paez Ramirez</cp:lastModifiedBy>
  <dcterms:created xsi:type="dcterms:W3CDTF">2025-01-22T16:05:41Z</dcterms:created>
  <dcterms:modified xsi:type="dcterms:W3CDTF">2025-02-25T20:24:27Z</dcterms:modified>
</cp:coreProperties>
</file>