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324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300047_CLINICA PALMIRA S.A\"/>
    </mc:Choice>
  </mc:AlternateContent>
  <xr:revisionPtr revIDLastSave="0" documentId="13_ncr:1_{D2BB0940-2C48-49CB-AC9B-F89FEDD5E987}" xr6:coauthVersionLast="47" xr6:coauthVersionMax="47" xr10:uidLastSave="{00000000-0000-0000-0000-000000000000}"/>
  <bookViews>
    <workbookView xWindow="-110" yWindow="-110" windowWidth="19420" windowHeight="10420" activeTab="1" xr2:uid="{00000000-000D-0000-FFFF-FFFF00000000}"/>
  </bookViews>
  <sheets>
    <sheet name="INFO IPS" sheetId="1" r:id="rId1"/>
    <sheet name="FOR CSA 018" sheetId="2" r:id="rId2"/>
    <sheet name="FOR CSA 004" sheetId="3" r:id="rId3"/>
  </sheets>
  <externalReferences>
    <externalReference r:id="rId4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2" i="3"/>
  <c r="I21" i="3"/>
  <c r="H21" i="3"/>
  <c r="I20" i="3"/>
  <c r="H20" i="3"/>
  <c r="H22" i="3" s="1"/>
  <c r="I17" i="3"/>
  <c r="H17" i="3"/>
  <c r="C9" i="3"/>
  <c r="I32" i="2"/>
  <c r="I33" i="2" s="1"/>
  <c r="H32" i="2"/>
  <c r="H33" i="2" s="1"/>
  <c r="I30" i="2"/>
  <c r="H30" i="2"/>
  <c r="I28" i="2"/>
  <c r="H28" i="2"/>
  <c r="I25" i="2"/>
  <c r="H25" i="2"/>
  <c r="C9" i="2"/>
  <c r="M247" i="1"/>
</calcChain>
</file>

<file path=xl/sharedStrings.xml><?xml version="1.0" encoding="utf-8"?>
<sst xmlns="http://schemas.openxmlformats.org/spreadsheetml/2006/main" count="306" uniqueCount="298">
  <si>
    <r>
      <rPr>
        <b/>
        <sz val="10"/>
        <color rgb="FF000000"/>
        <rFont val="Segoe UI"/>
      </rPr>
      <t xml:space="preserve">Número
</t>
    </r>
    <r>
      <rPr>
        <b/>
        <sz val="10"/>
        <color rgb="FF000000"/>
        <rFont val="Segoe UI"/>
      </rPr>
      <t>Factura</t>
    </r>
  </si>
  <si>
    <r>
      <rPr>
        <b/>
        <sz val="10"/>
        <color rgb="FF000000"/>
        <rFont val="Segoe UI"/>
      </rPr>
      <t xml:space="preserve">Fecha
</t>
    </r>
    <r>
      <rPr>
        <b/>
        <sz val="10"/>
        <color rgb="FF000000"/>
        <rFont val="Segoe UI"/>
      </rPr>
      <t>Emisión</t>
    </r>
  </si>
  <si>
    <t>Fecha Radicacion</t>
  </si>
  <si>
    <r>
      <rPr>
        <b/>
        <sz val="10"/>
        <color rgb="FF000000"/>
        <rFont val="Segoe UI"/>
      </rPr>
      <t xml:space="preserve">Total
</t>
    </r>
    <r>
      <rPr>
        <b/>
        <sz val="10"/>
        <color rgb="FF000000"/>
        <rFont val="Segoe UI"/>
      </rPr>
      <t>Factura</t>
    </r>
  </si>
  <si>
    <t>Pagos</t>
  </si>
  <si>
    <t>Glosas</t>
  </si>
  <si>
    <r>
      <rPr>
        <b/>
        <sz val="10"/>
        <color rgb="FF000000"/>
        <rFont val="Segoe UI"/>
      </rPr>
      <t xml:space="preserve">Notas
</t>
    </r>
    <r>
      <rPr>
        <b/>
        <sz val="10"/>
        <color rgb="FF000000"/>
        <rFont val="Segoe UI"/>
      </rPr>
      <t>Debito</t>
    </r>
  </si>
  <si>
    <t>Otros Deb/Cred</t>
  </si>
  <si>
    <t>Paciente
Deb/Cred</t>
  </si>
  <si>
    <t>En
Conciliacion</t>
  </si>
  <si>
    <t>Devolucion Sin Aceptar</t>
  </si>
  <si>
    <r>
      <rPr>
        <b/>
        <sz val="10"/>
        <color rgb="FF000000"/>
        <rFont val="Segoe UI"/>
      </rPr>
      <t xml:space="preserve">Saldo
</t>
    </r>
    <r>
      <rPr>
        <b/>
        <sz val="10"/>
        <color rgb="FF000000"/>
        <rFont val="Segoe UI"/>
      </rPr>
      <t>Neto</t>
    </r>
  </si>
  <si>
    <r>
      <rPr>
        <b/>
        <sz val="10"/>
        <color rgb="FF000000"/>
        <rFont val="Segoe UI"/>
      </rPr>
      <t xml:space="preserve">Saldo
</t>
    </r>
    <r>
      <rPr>
        <b/>
        <sz val="10"/>
        <color rgb="FF000000"/>
        <rFont val="Segoe UI"/>
      </rPr>
      <t>Total</t>
    </r>
  </si>
  <si>
    <t>CH70192</t>
  </si>
  <si>
    <t>CH71216</t>
  </si>
  <si>
    <t>UCI8249</t>
  </si>
  <si>
    <t>CH72257</t>
  </si>
  <si>
    <t>CH72287</t>
  </si>
  <si>
    <t>CH72290</t>
  </si>
  <si>
    <t>CH73337</t>
  </si>
  <si>
    <t>CH73594</t>
  </si>
  <si>
    <t>CH73605</t>
  </si>
  <si>
    <t>CH73621</t>
  </si>
  <si>
    <t>CH74847</t>
  </si>
  <si>
    <t>SV1454</t>
  </si>
  <si>
    <t>SV1688</t>
  </si>
  <si>
    <t>CH74990</t>
  </si>
  <si>
    <t>SV1754</t>
  </si>
  <si>
    <t>CHE5</t>
  </si>
  <si>
    <t>CHE353</t>
  </si>
  <si>
    <t>UCIE36</t>
  </si>
  <si>
    <t>CHE505</t>
  </si>
  <si>
    <t>CHE516</t>
  </si>
  <si>
    <t>CHE583</t>
  </si>
  <si>
    <t>CHE584</t>
  </si>
  <si>
    <t>CHE586</t>
  </si>
  <si>
    <t>CHE587</t>
  </si>
  <si>
    <t>CHE594</t>
  </si>
  <si>
    <t>CHE638</t>
  </si>
  <si>
    <t>CHE760</t>
  </si>
  <si>
    <t>CHE905</t>
  </si>
  <si>
    <t>FECP3104</t>
  </si>
  <si>
    <t>FECP3326</t>
  </si>
  <si>
    <t>CHE2321</t>
  </si>
  <si>
    <t>FECP12998</t>
  </si>
  <si>
    <t>FECP13009</t>
  </si>
  <si>
    <t>CHE2685</t>
  </si>
  <si>
    <t>FECP13072</t>
  </si>
  <si>
    <t>FECP13075</t>
  </si>
  <si>
    <t>FECP13080</t>
  </si>
  <si>
    <t>FECP13099</t>
  </si>
  <si>
    <t>FECP13547</t>
  </si>
  <si>
    <t>FECP13990</t>
  </si>
  <si>
    <t>FECP15468</t>
  </si>
  <si>
    <t>CHE3174</t>
  </si>
  <si>
    <t>CHE3299</t>
  </si>
  <si>
    <t>FECP16514</t>
  </si>
  <si>
    <t>FECP16556</t>
  </si>
  <si>
    <t>CHE3463</t>
  </si>
  <si>
    <t>FECP17932</t>
  </si>
  <si>
    <t>FECP22047</t>
  </si>
  <si>
    <t>FECP24883</t>
  </si>
  <si>
    <t>FECP25514</t>
  </si>
  <si>
    <t>FECP25990</t>
  </si>
  <si>
    <t>FECP26587</t>
  </si>
  <si>
    <t>FECP29566</t>
  </si>
  <si>
    <t>FECP29940</t>
  </si>
  <si>
    <t>FECP30240</t>
  </si>
  <si>
    <t>UCIE1190</t>
  </si>
  <si>
    <t>UCIE1191</t>
  </si>
  <si>
    <t>FECP31649</t>
  </si>
  <si>
    <t>FECP31670</t>
  </si>
  <si>
    <t>FECP31676</t>
  </si>
  <si>
    <t>FECP32579</t>
  </si>
  <si>
    <t>FECP34956</t>
  </si>
  <si>
    <t>CHE6363</t>
  </si>
  <si>
    <t>FECP35410</t>
  </si>
  <si>
    <t>FECP35423</t>
  </si>
  <si>
    <t>FECP37051</t>
  </si>
  <si>
    <t>UCIE1480</t>
  </si>
  <si>
    <t>UCIE1512</t>
  </si>
  <si>
    <t>FECP39100</t>
  </si>
  <si>
    <t>CHE7042</t>
  </si>
  <si>
    <t>FECP39608</t>
  </si>
  <si>
    <t>FECP49672</t>
  </si>
  <si>
    <t>UCIE1840</t>
  </si>
  <si>
    <t>FECP50377</t>
  </si>
  <si>
    <t>FECP67092</t>
  </si>
  <si>
    <t>FECP78529</t>
  </si>
  <si>
    <t>FECP86275</t>
  </si>
  <si>
    <t>FECP86584</t>
  </si>
  <si>
    <t>FECP89290</t>
  </si>
  <si>
    <t>CHE11845</t>
  </si>
  <si>
    <t>FECP96023</t>
  </si>
  <si>
    <t>FECP96850</t>
  </si>
  <si>
    <t>FECP98233</t>
  </si>
  <si>
    <t>FECP100033</t>
  </si>
  <si>
    <t>JVIM433</t>
  </si>
  <si>
    <t>JVIM570</t>
  </si>
  <si>
    <t>JVIM689</t>
  </si>
  <si>
    <t>FECP107733</t>
  </si>
  <si>
    <t>FECP108078</t>
  </si>
  <si>
    <t>JVIM4013</t>
  </si>
  <si>
    <t>JVIM5691</t>
  </si>
  <si>
    <t>CHE14089</t>
  </si>
  <si>
    <t>CHE14095</t>
  </si>
  <si>
    <t>CHE14102</t>
  </si>
  <si>
    <t>CHE14109</t>
  </si>
  <si>
    <t>CHE14116</t>
  </si>
  <si>
    <t>JVIM8665</t>
  </si>
  <si>
    <t>JVIM9693</t>
  </si>
  <si>
    <t>JVIM10965</t>
  </si>
  <si>
    <t>JVIM11557</t>
  </si>
  <si>
    <t>JVIM13618</t>
  </si>
  <si>
    <t>JVIM14176</t>
  </si>
  <si>
    <t>JVIM14191</t>
  </si>
  <si>
    <t>JVIM15519</t>
  </si>
  <si>
    <t>CHE15316</t>
  </si>
  <si>
    <t>CHE15321</t>
  </si>
  <si>
    <t>CHE15322</t>
  </si>
  <si>
    <t>CHE15354</t>
  </si>
  <si>
    <t>JVIM28365</t>
  </si>
  <si>
    <t>JVIM31801</t>
  </si>
  <si>
    <t>FECP110245</t>
  </si>
  <si>
    <t>CHE15366</t>
  </si>
  <si>
    <t>CHE15367</t>
  </si>
  <si>
    <t>CHE15368</t>
  </si>
  <si>
    <t>CHE15370</t>
  </si>
  <si>
    <t>FECP111575</t>
  </si>
  <si>
    <t>FECP111578</t>
  </si>
  <si>
    <t>FECP111588</t>
  </si>
  <si>
    <t>FECP111819</t>
  </si>
  <si>
    <t>FECP111844</t>
  </si>
  <si>
    <t>FECP111912</t>
  </si>
  <si>
    <t>FECP111914</t>
  </si>
  <si>
    <t>FECP111978</t>
  </si>
  <si>
    <t>FECP111983</t>
  </si>
  <si>
    <t>FECP112000</t>
  </si>
  <si>
    <t>FECP112003</t>
  </si>
  <si>
    <t>FECP112008</t>
  </si>
  <si>
    <t>FECP112012</t>
  </si>
  <si>
    <t>CHE15372</t>
  </si>
  <si>
    <t>FECP112593</t>
  </si>
  <si>
    <t>FECP113283</t>
  </si>
  <si>
    <t>FECP115400</t>
  </si>
  <si>
    <t>FECP115407</t>
  </si>
  <si>
    <t>FECP118990</t>
  </si>
  <si>
    <t>FECP119669</t>
  </si>
  <si>
    <t>FECP123214</t>
  </si>
  <si>
    <t>FECP125369</t>
  </si>
  <si>
    <t>FECP126528</t>
  </si>
  <si>
    <t>FECP126541</t>
  </si>
  <si>
    <t>FECP127034</t>
  </si>
  <si>
    <t>FECP129065</t>
  </si>
  <si>
    <t>FECP129080</t>
  </si>
  <si>
    <t>FECP129304</t>
  </si>
  <si>
    <t>FECP130083</t>
  </si>
  <si>
    <t>FECP130612</t>
  </si>
  <si>
    <t>FECP131982</t>
  </si>
  <si>
    <t>FECP133137</t>
  </si>
  <si>
    <t>FECP133234</t>
  </si>
  <si>
    <t>FECP134231</t>
  </si>
  <si>
    <t>FECP134601</t>
  </si>
  <si>
    <t>FECP134808</t>
  </si>
  <si>
    <t>FECP135095</t>
  </si>
  <si>
    <t>FECP135170</t>
  </si>
  <si>
    <t>FECP135172</t>
  </si>
  <si>
    <t>FECP135177</t>
  </si>
  <si>
    <t>FECP135179</t>
  </si>
  <si>
    <t>FECP135180</t>
  </si>
  <si>
    <t>FECP135401</t>
  </si>
  <si>
    <t>FECP137147</t>
  </si>
  <si>
    <t>FECP142878</t>
  </si>
  <si>
    <t>FECP144939</t>
  </si>
  <si>
    <t>FECP148200</t>
  </si>
  <si>
    <t>FECP148214</t>
  </si>
  <si>
    <t>FECP148390</t>
  </si>
  <si>
    <t>FECP148834</t>
  </si>
  <si>
    <t>FECP149052</t>
  </si>
  <si>
    <t>FECP149068</t>
  </si>
  <si>
    <t>FECP149071</t>
  </si>
  <si>
    <t>FECP149080</t>
  </si>
  <si>
    <t>FECP149086</t>
  </si>
  <si>
    <t>FECP150026</t>
  </si>
  <si>
    <t>FECP153944</t>
  </si>
  <si>
    <t>FECP158559</t>
  </si>
  <si>
    <t>FECP160536</t>
  </si>
  <si>
    <t>FECP160587</t>
  </si>
  <si>
    <t>FECP160657</t>
  </si>
  <si>
    <t>FECP163329</t>
  </si>
  <si>
    <t>FECP164370</t>
  </si>
  <si>
    <t>FECP164426</t>
  </si>
  <si>
    <t>FECP164719</t>
  </si>
  <si>
    <t>FECP165374</t>
  </si>
  <si>
    <t>FECP165628</t>
  </si>
  <si>
    <t>FECP166623</t>
  </si>
  <si>
    <t>FECP169990</t>
  </si>
  <si>
    <t>FECP170562</t>
  </si>
  <si>
    <t>FECP170594</t>
  </si>
  <si>
    <t>FECP170689</t>
  </si>
  <si>
    <t>FECP171146</t>
  </si>
  <si>
    <t>FECP171883</t>
  </si>
  <si>
    <t>FECP173949</t>
  </si>
  <si>
    <t>FECP174020</t>
  </si>
  <si>
    <t>FECP174058</t>
  </si>
  <si>
    <t>FECP174241</t>
  </si>
  <si>
    <t>FECP175365</t>
  </si>
  <si>
    <t>FECP175471</t>
  </si>
  <si>
    <t>FECP175727</t>
  </si>
  <si>
    <t>FECP176304</t>
  </si>
  <si>
    <t>FECP177283</t>
  </si>
  <si>
    <t>FECP177458</t>
  </si>
  <si>
    <t>FECP177633</t>
  </si>
  <si>
    <t>FECP178263</t>
  </si>
  <si>
    <t>FECP178264</t>
  </si>
  <si>
    <t>FECP178267</t>
  </si>
  <si>
    <t>FECP178992</t>
  </si>
  <si>
    <t>FECP179205</t>
  </si>
  <si>
    <t>FECP180386</t>
  </si>
  <si>
    <t>FECP180564</t>
  </si>
  <si>
    <t>FECP181406</t>
  </si>
  <si>
    <t>FECP181693</t>
  </si>
  <si>
    <t>FECP182377</t>
  </si>
  <si>
    <t>FECP182409</t>
  </si>
  <si>
    <t>FECP182469</t>
  </si>
  <si>
    <t>FECP182750</t>
  </si>
  <si>
    <t>FECP182752</t>
  </si>
  <si>
    <t>FECP182787</t>
  </si>
  <si>
    <t>FECP182833</t>
  </si>
  <si>
    <t>FECP182973</t>
  </si>
  <si>
    <t>FECP183931</t>
  </si>
  <si>
    <t>FECP183949</t>
  </si>
  <si>
    <t>FECP183950</t>
  </si>
  <si>
    <t>FECP184340</t>
  </si>
  <si>
    <t>FECP184659</t>
  </si>
  <si>
    <t>FECP185582</t>
  </si>
  <si>
    <t>FECP186025</t>
  </si>
  <si>
    <t>FECP187315</t>
  </si>
  <si>
    <t>FECP187564</t>
  </si>
  <si>
    <t>FECP188684</t>
  </si>
  <si>
    <t>FECP188879</t>
  </si>
  <si>
    <t>FECP189509</t>
  </si>
  <si>
    <t>FECP189680</t>
  </si>
  <si>
    <t>FECP190421</t>
  </si>
  <si>
    <t>FECP190960</t>
  </si>
  <si>
    <t>FECP191204</t>
  </si>
  <si>
    <t>FECP191249</t>
  </si>
  <si>
    <t>FECP191346</t>
  </si>
  <si>
    <t>FECP191376</t>
  </si>
  <si>
    <t>FECP191860</t>
  </si>
  <si>
    <t>FECP192443</t>
  </si>
  <si>
    <t>FECP192758</t>
  </si>
  <si>
    <t>FECP193069</t>
  </si>
  <si>
    <t>FECP193093</t>
  </si>
  <si>
    <t>FECP193151</t>
  </si>
  <si>
    <t>FECP193154</t>
  </si>
  <si>
    <t>FECP193159</t>
  </si>
  <si>
    <t>FECP193553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</si>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</sst>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[$-10C0A]#,##0.00;\(#,##0.00\)"/>
    <numFmt numFmtId="165" formatCode="[$-10C0A]yyyy\-mm\-dd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0" x14ac:knownFonts="1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</font>
    <font>
      <b/>
      <sz val="10"/>
      <color rgb="FF000000"/>
      <name val="Segoe UI"/>
    </font>
    <font>
      <sz val="9"/>
      <color rgb="FF000000"/>
      <name val="Segoe UI"/>
    </font>
    <font>
      <sz val="11"/>
      <color rgb="FF000000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ADD8E6"/>
        <bgColor rgb="FFADD8E6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6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72">
    <xf numFmtId="0" fontId="2" fillId="0" borderId="0" xfId="0" applyFont="1"/>
    <xf numFmtId="0" fontId="3" fillId="2" borderId="1" xfId="0" applyFont="1" applyFill="1" applyBorder="1" applyAlignment="1">
      <alignment horizontal="center" vertical="top" wrapText="1" readingOrder="1"/>
    </xf>
    <xf numFmtId="0" fontId="4" fillId="0" borderId="2" xfId="0" applyFont="1" applyBorder="1" applyAlignment="1">
      <alignment vertical="top" wrapText="1" readingOrder="1"/>
    </xf>
    <xf numFmtId="165" fontId="4" fillId="0" borderId="2" xfId="0" applyNumberFormat="1" applyFont="1" applyBorder="1" applyAlignment="1">
      <alignment vertical="top" wrapText="1" readingOrder="1"/>
    </xf>
    <xf numFmtId="164" fontId="4" fillId="0" borderId="2" xfId="0" applyNumberFormat="1" applyFont="1" applyBorder="1" applyAlignment="1">
      <alignment vertical="top" wrapText="1" readingOrder="1"/>
    </xf>
    <xf numFmtId="166" fontId="3" fillId="2" borderId="1" xfId="1" applyNumberFormat="1" applyFont="1" applyFill="1" applyBorder="1" applyAlignment="1">
      <alignment horizontal="center" vertical="top" wrapText="1" readingOrder="1"/>
    </xf>
    <xf numFmtId="166" fontId="4" fillId="0" borderId="2" xfId="1" applyNumberFormat="1" applyFont="1" applyBorder="1" applyAlignment="1">
      <alignment vertical="top" wrapText="1" readingOrder="1"/>
    </xf>
    <xf numFmtId="166" fontId="2" fillId="0" borderId="0" xfId="1" applyNumberFormat="1" applyFont="1"/>
    <xf numFmtId="0" fontId="7" fillId="0" borderId="0" xfId="3" applyFont="1"/>
    <xf numFmtId="0" fontId="7" fillId="0" borderId="3" xfId="3" applyFont="1" applyBorder="1" applyAlignment="1">
      <alignment horizontal="centerContinuous"/>
    </xf>
    <xf numFmtId="0" fontId="7" fillId="0" borderId="4" xfId="3" applyFont="1" applyBorder="1" applyAlignment="1">
      <alignment horizontal="centerContinuous"/>
    </xf>
    <xf numFmtId="0" fontId="8" fillId="0" borderId="3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6" xfId="3" applyFont="1" applyBorder="1" applyAlignment="1">
      <alignment horizontal="center" vertical="center"/>
    </xf>
    <xf numFmtId="0" fontId="7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12" xfId="3" applyFont="1" applyBorder="1" applyAlignment="1">
      <alignment horizontal="center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7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3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/>
    </xf>
    <xf numFmtId="0" fontId="7" fillId="0" borderId="11" xfId="3" applyFont="1" applyBorder="1" applyAlignment="1">
      <alignment horizontal="centerContinuous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7" xfId="3" applyFont="1" applyBorder="1"/>
    <xf numFmtId="0" fontId="7" fillId="0" borderId="8" xfId="3" applyFont="1" applyBorder="1"/>
    <xf numFmtId="0" fontId="8" fillId="0" borderId="0" xfId="3" applyFont="1"/>
    <xf numFmtId="14" fontId="7" fillId="0" borderId="0" xfId="3" applyNumberFormat="1" applyFont="1"/>
    <xf numFmtId="167" fontId="7" fillId="0" borderId="0" xfId="3" applyNumberFormat="1" applyFont="1"/>
    <xf numFmtId="14" fontId="7" fillId="0" borderId="0" xfId="3" applyNumberFormat="1" applyFont="1" applyAlignment="1">
      <alignment horizontal="left"/>
    </xf>
    <xf numFmtId="0" fontId="7" fillId="3" borderId="0" xfId="3" applyFont="1" applyFill="1"/>
    <xf numFmtId="1" fontId="8" fillId="0" borderId="0" xfId="4" applyNumberFormat="1" applyFont="1" applyAlignment="1">
      <alignment horizontal="center" vertical="center"/>
    </xf>
    <xf numFmtId="169" fontId="8" fillId="0" borderId="0" xfId="3" applyNumberFormat="1" applyFont="1" applyAlignment="1">
      <alignment horizontal="center" vertical="center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0" fontId="7" fillId="0" borderId="0" xfId="3" applyNumberFormat="1" applyFont="1" applyAlignment="1">
      <alignment horizontal="right"/>
    </xf>
    <xf numFmtId="1" fontId="7" fillId="0" borderId="10" xfId="3" applyNumberFormat="1" applyFont="1" applyBorder="1" applyAlignment="1">
      <alignment horizontal="center"/>
    </xf>
    <xf numFmtId="170" fontId="7" fillId="0" borderId="10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4" xfId="3" applyNumberFormat="1" applyFont="1" applyBorder="1" applyAlignment="1">
      <alignment horizontal="center"/>
    </xf>
    <xf numFmtId="170" fontId="8" fillId="0" borderId="14" xfId="3" applyNumberFormat="1" applyFont="1" applyBorder="1" applyAlignment="1">
      <alignment horizontal="right"/>
    </xf>
    <xf numFmtId="170" fontId="7" fillId="0" borderId="0" xfId="3" applyNumberFormat="1" applyFont="1"/>
    <xf numFmtId="170" fontId="8" fillId="0" borderId="10" xfId="3" applyNumberFormat="1" applyFont="1" applyBorder="1"/>
    <xf numFmtId="170" fontId="7" fillId="0" borderId="10" xfId="3" applyNumberFormat="1" applyFont="1" applyBorder="1"/>
    <xf numFmtId="170" fontId="8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7" fillId="0" borderId="9" xfId="3" applyFont="1" applyBorder="1"/>
    <xf numFmtId="0" fontId="7" fillId="0" borderId="10" xfId="3" applyFont="1" applyBorder="1"/>
    <xf numFmtId="0" fontId="7" fillId="0" borderId="11" xfId="3" applyFont="1" applyBorder="1"/>
    <xf numFmtId="0" fontId="8" fillId="0" borderId="7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8" xfId="3" applyFont="1" applyBorder="1" applyAlignment="1">
      <alignment horizontal="center" vertical="center" wrapText="1"/>
    </xf>
    <xf numFmtId="0" fontId="7" fillId="4" borderId="0" xfId="3" applyFont="1" applyFill="1"/>
    <xf numFmtId="0" fontId="8" fillId="0" borderId="0" xfId="3" applyFont="1" applyAlignment="1">
      <alignment horizontal="center"/>
    </xf>
    <xf numFmtId="0" fontId="8" fillId="3" borderId="0" xfId="3" applyFont="1" applyFill="1"/>
    <xf numFmtId="1" fontId="8" fillId="0" borderId="0" xfId="4" applyNumberFormat="1" applyFont="1" applyAlignment="1">
      <alignment horizontal="right"/>
    </xf>
    <xf numFmtId="171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1" fontId="7" fillId="0" borderId="0" xfId="5" applyNumberFormat="1" applyFont="1" applyAlignment="1">
      <alignment horizontal="right"/>
    </xf>
    <xf numFmtId="172" fontId="7" fillId="0" borderId="14" xfId="5" applyNumberFormat="1" applyFont="1" applyBorder="1" applyAlignment="1">
      <alignment horizontal="center"/>
    </xf>
    <xf numFmtId="171" fontId="7" fillId="0" borderId="14" xfId="5" applyNumberFormat="1" applyFont="1" applyBorder="1" applyAlignment="1">
      <alignment horizontal="right"/>
    </xf>
  </cellXfs>
  <cellStyles count="6">
    <cellStyle name="Millares 2 2" xfId="5" xr:uid="{C55A943B-11A8-4687-9B5A-39AA72A4188F}"/>
    <cellStyle name="Millares 3" xfId="4" xr:uid="{0B5E1B66-F77F-44FB-A7C0-38BD06DFF1C4}"/>
    <cellStyle name="Moneda" xfId="1" builtinId="4"/>
    <cellStyle name="Moneda 2" xfId="2" xr:uid="{113AE780-BA1A-4039-BA2A-245E88F03EDD}"/>
    <cellStyle name="Normal" xfId="0" builtinId="0"/>
    <cellStyle name="Normal 2 2" xfId="3" xr:uid="{02CEAB98-54C0-41FD-9FA0-EE55C52DD7EF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ADD8E6"/>
      <rgbColor rgb="00D3D3D3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59B819A4-ABD0-4668-97D8-26B81F6B4D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75ED70FE-4DC3-4574-AC3A-B4D84E3C40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89EF2A5B-8BD0-44E4-AE7A-834777EEA2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560E1806-8065-4858-B51C-C3F1307144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247"/>
  <sheetViews>
    <sheetView showGridLines="0" topLeftCell="A230" workbookViewId="0">
      <selection activeCell="D246" sqref="D246"/>
    </sheetView>
  </sheetViews>
  <sheetFormatPr baseColWidth="10" defaultRowHeight="14.5" x14ac:dyDescent="0.35"/>
  <cols>
    <col min="1" max="1" width="11.1796875" customWidth="1"/>
    <col min="2" max="4" width="13.453125" customWidth="1"/>
    <col min="5" max="5" width="13.54296875" customWidth="1"/>
    <col min="6" max="7" width="13.453125" customWidth="1"/>
    <col min="8" max="8" width="13.54296875" customWidth="1"/>
    <col min="9" max="10" width="13.453125" customWidth="1"/>
    <col min="11" max="11" width="13.54296875" customWidth="1"/>
    <col min="12" max="12" width="13.453125" customWidth="1"/>
    <col min="13" max="13" width="13.453125" style="7" customWidth="1"/>
  </cols>
  <sheetData>
    <row r="1" spans="1:13" ht="32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5" t="s">
        <v>12</v>
      </c>
    </row>
    <row r="2" spans="1:13" x14ac:dyDescent="0.35">
      <c r="A2" s="2" t="s">
        <v>13</v>
      </c>
      <c r="B2" s="3">
        <v>43777</v>
      </c>
      <c r="C2" s="3">
        <v>43831</v>
      </c>
      <c r="D2" s="4">
        <v>382538</v>
      </c>
      <c r="E2" s="4">
        <v>0</v>
      </c>
      <c r="F2" s="4">
        <v>0</v>
      </c>
      <c r="G2" s="4">
        <v>0</v>
      </c>
      <c r="H2" s="4">
        <v>0</v>
      </c>
      <c r="I2" s="4">
        <v>0</v>
      </c>
      <c r="J2" s="4">
        <v>0</v>
      </c>
      <c r="K2" s="4">
        <v>0</v>
      </c>
      <c r="L2" s="4">
        <v>382538</v>
      </c>
      <c r="M2" s="6">
        <v>382538</v>
      </c>
    </row>
    <row r="3" spans="1:13" x14ac:dyDescent="0.35">
      <c r="A3" s="2" t="s">
        <v>14</v>
      </c>
      <c r="B3" s="3">
        <v>43838</v>
      </c>
      <c r="C3" s="3">
        <v>43922</v>
      </c>
      <c r="D3" s="4">
        <v>75706</v>
      </c>
      <c r="E3" s="4">
        <v>0</v>
      </c>
      <c r="F3" s="4">
        <v>0</v>
      </c>
      <c r="G3" s="4">
        <v>0</v>
      </c>
      <c r="H3" s="4">
        <v>0</v>
      </c>
      <c r="I3" s="4">
        <v>0</v>
      </c>
      <c r="J3" s="4">
        <v>0</v>
      </c>
      <c r="K3" s="4">
        <v>0</v>
      </c>
      <c r="L3" s="4">
        <v>75706</v>
      </c>
      <c r="M3" s="6">
        <v>75706</v>
      </c>
    </row>
    <row r="4" spans="1:13" x14ac:dyDescent="0.35">
      <c r="A4" s="2" t="s">
        <v>15</v>
      </c>
      <c r="B4" s="3">
        <v>43859</v>
      </c>
      <c r="C4" s="3">
        <v>43952</v>
      </c>
      <c r="D4" s="4">
        <v>82809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82809</v>
      </c>
      <c r="M4" s="6">
        <v>82809</v>
      </c>
    </row>
    <row r="5" spans="1:13" x14ac:dyDescent="0.35">
      <c r="A5" s="2" t="s">
        <v>16</v>
      </c>
      <c r="B5" s="3">
        <v>43873</v>
      </c>
      <c r="C5" s="3">
        <v>43983</v>
      </c>
      <c r="D5" s="4">
        <v>1993929</v>
      </c>
      <c r="E5" s="4">
        <v>0</v>
      </c>
      <c r="F5" s="4">
        <v>0</v>
      </c>
      <c r="G5" s="4">
        <v>0</v>
      </c>
      <c r="H5" s="4">
        <v>0</v>
      </c>
      <c r="I5" s="4">
        <v>0</v>
      </c>
      <c r="J5" s="4">
        <v>0</v>
      </c>
      <c r="K5" s="4">
        <v>0</v>
      </c>
      <c r="L5" s="4">
        <v>1993929</v>
      </c>
      <c r="M5" s="6">
        <v>1993929</v>
      </c>
    </row>
    <row r="6" spans="1:13" x14ac:dyDescent="0.35">
      <c r="A6" s="2" t="s">
        <v>21</v>
      </c>
      <c r="B6" s="3">
        <v>43948</v>
      </c>
      <c r="C6" s="3">
        <v>43983</v>
      </c>
      <c r="D6" s="4">
        <v>501580</v>
      </c>
      <c r="E6" s="4">
        <v>0</v>
      </c>
      <c r="F6" s="4">
        <v>0</v>
      </c>
      <c r="G6" s="4">
        <v>0</v>
      </c>
      <c r="H6" s="4">
        <v>0</v>
      </c>
      <c r="I6" s="4">
        <v>0</v>
      </c>
      <c r="J6" s="4">
        <v>0</v>
      </c>
      <c r="K6" s="4">
        <v>0</v>
      </c>
      <c r="L6" s="4">
        <v>501580</v>
      </c>
      <c r="M6" s="6">
        <v>501580</v>
      </c>
    </row>
    <row r="7" spans="1:13" x14ac:dyDescent="0.35">
      <c r="A7" s="2" t="s">
        <v>17</v>
      </c>
      <c r="B7" s="3">
        <v>43874</v>
      </c>
      <c r="C7" s="3">
        <v>44044</v>
      </c>
      <c r="D7" s="4">
        <v>43032</v>
      </c>
      <c r="E7" s="4">
        <v>0</v>
      </c>
      <c r="F7" s="4">
        <v>0</v>
      </c>
      <c r="G7" s="4">
        <v>0</v>
      </c>
      <c r="H7" s="4">
        <v>0</v>
      </c>
      <c r="I7" s="4">
        <v>0</v>
      </c>
      <c r="J7" s="4">
        <v>0</v>
      </c>
      <c r="K7" s="4">
        <v>0</v>
      </c>
      <c r="L7" s="4">
        <v>43032</v>
      </c>
      <c r="M7" s="6">
        <v>43032</v>
      </c>
    </row>
    <row r="8" spans="1:13" x14ac:dyDescent="0.35">
      <c r="A8" s="2" t="s">
        <v>18</v>
      </c>
      <c r="B8" s="3">
        <v>43874</v>
      </c>
      <c r="C8" s="3">
        <v>44044</v>
      </c>
      <c r="D8" s="4">
        <v>1196616</v>
      </c>
      <c r="E8" s="4">
        <v>0</v>
      </c>
      <c r="F8" s="4">
        <v>0</v>
      </c>
      <c r="G8" s="4">
        <v>0</v>
      </c>
      <c r="H8" s="4">
        <v>0</v>
      </c>
      <c r="I8" s="4">
        <v>0</v>
      </c>
      <c r="J8" s="4">
        <v>0</v>
      </c>
      <c r="K8" s="4">
        <v>0</v>
      </c>
      <c r="L8" s="4">
        <v>1196616</v>
      </c>
      <c r="M8" s="6">
        <v>1196616</v>
      </c>
    </row>
    <row r="9" spans="1:13" x14ac:dyDescent="0.35">
      <c r="A9" s="2" t="s">
        <v>19</v>
      </c>
      <c r="B9" s="3">
        <v>43936</v>
      </c>
      <c r="C9" s="3">
        <v>44044</v>
      </c>
      <c r="D9" s="4">
        <v>114868</v>
      </c>
      <c r="E9" s="4">
        <v>0</v>
      </c>
      <c r="F9" s="4">
        <v>0</v>
      </c>
      <c r="G9" s="4">
        <v>0</v>
      </c>
      <c r="H9" s="4">
        <v>0</v>
      </c>
      <c r="I9" s="4">
        <v>0</v>
      </c>
      <c r="J9" s="4">
        <v>0</v>
      </c>
      <c r="K9" s="4">
        <v>0</v>
      </c>
      <c r="L9" s="4">
        <v>114868</v>
      </c>
      <c r="M9" s="6">
        <v>114868</v>
      </c>
    </row>
    <row r="10" spans="1:13" x14ac:dyDescent="0.35">
      <c r="A10" s="2" t="s">
        <v>20</v>
      </c>
      <c r="B10" s="3">
        <v>43948</v>
      </c>
      <c r="C10" s="3">
        <v>44044</v>
      </c>
      <c r="D10" s="4">
        <v>1088253</v>
      </c>
      <c r="E10" s="4">
        <v>0</v>
      </c>
      <c r="F10" s="4">
        <v>0</v>
      </c>
      <c r="G10" s="4">
        <v>0</v>
      </c>
      <c r="H10" s="4">
        <v>0</v>
      </c>
      <c r="I10" s="4">
        <v>0</v>
      </c>
      <c r="J10" s="4">
        <v>0</v>
      </c>
      <c r="K10" s="4">
        <v>0</v>
      </c>
      <c r="L10" s="4">
        <v>1088253</v>
      </c>
      <c r="M10" s="6">
        <v>1088253</v>
      </c>
    </row>
    <row r="11" spans="1:13" x14ac:dyDescent="0.35">
      <c r="A11" s="2" t="s">
        <v>22</v>
      </c>
      <c r="B11" s="3">
        <v>43948</v>
      </c>
      <c r="C11" s="3">
        <v>44044</v>
      </c>
      <c r="D11" s="4">
        <v>110448</v>
      </c>
      <c r="E11" s="4">
        <v>0</v>
      </c>
      <c r="F11" s="4">
        <v>0</v>
      </c>
      <c r="G11" s="4">
        <v>0</v>
      </c>
      <c r="H11" s="4">
        <v>0</v>
      </c>
      <c r="I11" s="4">
        <v>0</v>
      </c>
      <c r="J11" s="4">
        <v>0</v>
      </c>
      <c r="K11" s="4">
        <v>0</v>
      </c>
      <c r="L11" s="4">
        <v>110448</v>
      </c>
      <c r="M11" s="6">
        <v>110448</v>
      </c>
    </row>
    <row r="12" spans="1:13" x14ac:dyDescent="0.35">
      <c r="A12" s="2" t="s">
        <v>27</v>
      </c>
      <c r="B12" s="3">
        <v>44022</v>
      </c>
      <c r="C12" s="3">
        <v>44044</v>
      </c>
      <c r="D12" s="4">
        <v>101640</v>
      </c>
      <c r="E12" s="4">
        <v>0</v>
      </c>
      <c r="F12" s="4">
        <v>0</v>
      </c>
      <c r="G12" s="4">
        <v>0</v>
      </c>
      <c r="H12" s="4">
        <v>0</v>
      </c>
      <c r="I12" s="4">
        <v>0</v>
      </c>
      <c r="J12" s="4">
        <v>0</v>
      </c>
      <c r="K12" s="4">
        <v>0</v>
      </c>
      <c r="L12" s="4">
        <v>101640</v>
      </c>
      <c r="M12" s="6">
        <v>101640</v>
      </c>
    </row>
    <row r="13" spans="1:13" x14ac:dyDescent="0.35">
      <c r="A13" s="2" t="s">
        <v>28</v>
      </c>
      <c r="B13" s="3">
        <v>44051</v>
      </c>
      <c r="C13" s="3">
        <v>44075</v>
      </c>
      <c r="D13" s="4">
        <v>427828</v>
      </c>
      <c r="E13" s="4">
        <v>0</v>
      </c>
      <c r="F13" s="4">
        <v>0</v>
      </c>
      <c r="G13" s="4">
        <v>0</v>
      </c>
      <c r="H13" s="4">
        <v>0</v>
      </c>
      <c r="I13" s="4">
        <v>0</v>
      </c>
      <c r="J13" s="4">
        <v>0</v>
      </c>
      <c r="K13" s="4">
        <v>0</v>
      </c>
      <c r="L13" s="4">
        <v>427828</v>
      </c>
      <c r="M13" s="6">
        <v>427828</v>
      </c>
    </row>
    <row r="14" spans="1:13" x14ac:dyDescent="0.35">
      <c r="A14" s="2" t="s">
        <v>41</v>
      </c>
      <c r="B14" s="3">
        <v>44089</v>
      </c>
      <c r="C14" s="3">
        <v>44105</v>
      </c>
      <c r="D14" s="4">
        <v>216994</v>
      </c>
      <c r="E14" s="4">
        <v>0</v>
      </c>
      <c r="F14" s="4">
        <v>0</v>
      </c>
      <c r="G14" s="4">
        <v>0</v>
      </c>
      <c r="H14" s="4">
        <v>0</v>
      </c>
      <c r="I14" s="4">
        <v>0</v>
      </c>
      <c r="J14" s="4">
        <v>0</v>
      </c>
      <c r="K14" s="4">
        <v>0</v>
      </c>
      <c r="L14" s="4">
        <v>216994</v>
      </c>
      <c r="M14" s="6">
        <v>216994</v>
      </c>
    </row>
    <row r="15" spans="1:13" x14ac:dyDescent="0.35">
      <c r="A15" s="2" t="s">
        <v>42</v>
      </c>
      <c r="B15" s="3">
        <v>44090</v>
      </c>
      <c r="C15" s="3">
        <v>44105</v>
      </c>
      <c r="D15" s="4">
        <v>216994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216994</v>
      </c>
      <c r="M15" s="6">
        <v>216994</v>
      </c>
    </row>
    <row r="16" spans="1:13" x14ac:dyDescent="0.35">
      <c r="A16" s="2" t="s">
        <v>23</v>
      </c>
      <c r="B16" s="3">
        <v>44018</v>
      </c>
      <c r="C16" s="3">
        <v>44197</v>
      </c>
      <c r="D16" s="4">
        <v>553212</v>
      </c>
      <c r="E16" s="4">
        <v>0</v>
      </c>
      <c r="F16" s="4">
        <v>0</v>
      </c>
      <c r="G16" s="4">
        <v>0</v>
      </c>
      <c r="H16" s="4">
        <v>0</v>
      </c>
      <c r="I16" s="4">
        <v>0</v>
      </c>
      <c r="J16" s="4">
        <v>0</v>
      </c>
      <c r="K16" s="4">
        <v>0</v>
      </c>
      <c r="L16" s="4">
        <v>553212</v>
      </c>
      <c r="M16" s="6">
        <v>553212</v>
      </c>
    </row>
    <row r="17" spans="1:13" x14ac:dyDescent="0.35">
      <c r="A17" s="2" t="s">
        <v>24</v>
      </c>
      <c r="B17" s="3">
        <v>44018</v>
      </c>
      <c r="C17" s="3">
        <v>44197</v>
      </c>
      <c r="D17" s="4">
        <v>198900</v>
      </c>
      <c r="E17" s="4">
        <v>0</v>
      </c>
      <c r="F17" s="4">
        <v>0</v>
      </c>
      <c r="G17" s="4">
        <v>0</v>
      </c>
      <c r="H17" s="4">
        <v>0</v>
      </c>
      <c r="I17" s="4">
        <v>0</v>
      </c>
      <c r="J17" s="4">
        <v>0</v>
      </c>
      <c r="K17" s="4">
        <v>0</v>
      </c>
      <c r="L17" s="4">
        <v>198900</v>
      </c>
      <c r="M17" s="6">
        <v>198900</v>
      </c>
    </row>
    <row r="18" spans="1:13" x14ac:dyDescent="0.35">
      <c r="A18" s="2" t="s">
        <v>25</v>
      </c>
      <c r="B18" s="3">
        <v>44021</v>
      </c>
      <c r="C18" s="3">
        <v>44197</v>
      </c>
      <c r="D18" s="4">
        <v>198900</v>
      </c>
      <c r="E18" s="4">
        <v>0</v>
      </c>
      <c r="F18" s="4">
        <v>0</v>
      </c>
      <c r="G18" s="4">
        <v>0</v>
      </c>
      <c r="H18" s="4">
        <v>0</v>
      </c>
      <c r="I18" s="4">
        <v>0</v>
      </c>
      <c r="J18" s="4">
        <v>0</v>
      </c>
      <c r="K18" s="4">
        <v>0</v>
      </c>
      <c r="L18" s="4">
        <v>198900</v>
      </c>
      <c r="M18" s="6">
        <v>198900</v>
      </c>
    </row>
    <row r="19" spans="1:13" x14ac:dyDescent="0.35">
      <c r="A19" s="2" t="s">
        <v>26</v>
      </c>
      <c r="B19" s="3">
        <v>44022</v>
      </c>
      <c r="C19" s="3">
        <v>44197</v>
      </c>
      <c r="D19" s="4">
        <v>640933</v>
      </c>
      <c r="E19" s="4">
        <v>0</v>
      </c>
      <c r="F19" s="4">
        <v>0</v>
      </c>
      <c r="G19" s="4">
        <v>0</v>
      </c>
      <c r="H19" s="4">
        <v>0</v>
      </c>
      <c r="I19" s="4">
        <v>0</v>
      </c>
      <c r="J19" s="4">
        <v>0</v>
      </c>
      <c r="K19" s="4">
        <v>0</v>
      </c>
      <c r="L19" s="4">
        <v>640933</v>
      </c>
      <c r="M19" s="6">
        <v>640933</v>
      </c>
    </row>
    <row r="20" spans="1:13" x14ac:dyDescent="0.35">
      <c r="A20" s="2" t="s">
        <v>29</v>
      </c>
      <c r="B20" s="3">
        <v>44064</v>
      </c>
      <c r="C20" s="3">
        <v>44197</v>
      </c>
      <c r="D20" s="4">
        <v>220000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220000</v>
      </c>
      <c r="M20" s="6">
        <v>220000</v>
      </c>
    </row>
    <row r="21" spans="1:13" x14ac:dyDescent="0.35">
      <c r="A21" s="2" t="s">
        <v>30</v>
      </c>
      <c r="B21" s="3">
        <v>44067</v>
      </c>
      <c r="C21" s="3">
        <v>44197</v>
      </c>
      <c r="D21" s="4">
        <v>135506</v>
      </c>
      <c r="E21" s="4">
        <v>0</v>
      </c>
      <c r="F21" s="4">
        <v>0</v>
      </c>
      <c r="G21" s="4">
        <v>0</v>
      </c>
      <c r="H21" s="4">
        <v>0</v>
      </c>
      <c r="I21" s="4">
        <v>0</v>
      </c>
      <c r="J21" s="4">
        <v>0</v>
      </c>
      <c r="K21" s="4">
        <v>0</v>
      </c>
      <c r="L21" s="4">
        <v>135506</v>
      </c>
      <c r="M21" s="6">
        <v>135506</v>
      </c>
    </row>
    <row r="22" spans="1:13" x14ac:dyDescent="0.35">
      <c r="A22" s="2" t="s">
        <v>31</v>
      </c>
      <c r="B22" s="3">
        <v>44071</v>
      </c>
      <c r="C22" s="3">
        <v>44197</v>
      </c>
      <c r="D22" s="4">
        <v>220000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220000</v>
      </c>
      <c r="M22" s="6">
        <v>220000</v>
      </c>
    </row>
    <row r="23" spans="1:13" x14ac:dyDescent="0.35">
      <c r="A23" s="2" t="s">
        <v>32</v>
      </c>
      <c r="B23" s="3">
        <v>44074</v>
      </c>
      <c r="C23" s="3">
        <v>44197</v>
      </c>
      <c r="D23" s="4">
        <v>322519</v>
      </c>
      <c r="E23" s="4">
        <v>0</v>
      </c>
      <c r="F23" s="4">
        <v>0</v>
      </c>
      <c r="G23" s="4">
        <v>0</v>
      </c>
      <c r="H23" s="4">
        <v>0</v>
      </c>
      <c r="I23" s="4">
        <v>0</v>
      </c>
      <c r="J23" s="4">
        <v>0</v>
      </c>
      <c r="K23" s="4">
        <v>0</v>
      </c>
      <c r="L23" s="4">
        <v>322519</v>
      </c>
      <c r="M23" s="6">
        <v>322519</v>
      </c>
    </row>
    <row r="24" spans="1:13" x14ac:dyDescent="0.35">
      <c r="A24" s="2" t="s">
        <v>33</v>
      </c>
      <c r="B24" s="3">
        <v>44074</v>
      </c>
      <c r="C24" s="3">
        <v>44197</v>
      </c>
      <c r="D24" s="4">
        <v>5652192</v>
      </c>
      <c r="E24" s="4">
        <v>0</v>
      </c>
      <c r="F24" s="4">
        <v>0</v>
      </c>
      <c r="G24" s="4">
        <v>0</v>
      </c>
      <c r="H24" s="4">
        <v>0</v>
      </c>
      <c r="I24" s="4">
        <v>0</v>
      </c>
      <c r="J24" s="4">
        <v>0</v>
      </c>
      <c r="K24" s="4">
        <v>0</v>
      </c>
      <c r="L24" s="4">
        <v>5652192</v>
      </c>
      <c r="M24" s="6">
        <v>5652192</v>
      </c>
    </row>
    <row r="25" spans="1:13" x14ac:dyDescent="0.35">
      <c r="A25" s="2" t="s">
        <v>34</v>
      </c>
      <c r="B25" s="3">
        <v>44074</v>
      </c>
      <c r="C25" s="3">
        <v>44197</v>
      </c>
      <c r="D25" s="4">
        <v>111880</v>
      </c>
      <c r="E25" s="4">
        <v>0</v>
      </c>
      <c r="F25" s="4">
        <v>0</v>
      </c>
      <c r="G25" s="4">
        <v>0</v>
      </c>
      <c r="H25" s="4">
        <v>0</v>
      </c>
      <c r="I25" s="4">
        <v>0</v>
      </c>
      <c r="J25" s="4">
        <v>0</v>
      </c>
      <c r="K25" s="4">
        <v>0</v>
      </c>
      <c r="L25" s="4">
        <v>111880</v>
      </c>
      <c r="M25" s="6">
        <v>111880</v>
      </c>
    </row>
    <row r="26" spans="1:13" x14ac:dyDescent="0.35">
      <c r="A26" s="2" t="s">
        <v>35</v>
      </c>
      <c r="B26" s="3">
        <v>44074</v>
      </c>
      <c r="C26" s="3">
        <v>44197</v>
      </c>
      <c r="D26" s="4">
        <v>115677</v>
      </c>
      <c r="E26" s="4">
        <v>0</v>
      </c>
      <c r="F26" s="4">
        <v>0</v>
      </c>
      <c r="G26" s="4">
        <v>0</v>
      </c>
      <c r="H26" s="4">
        <v>0</v>
      </c>
      <c r="I26" s="4">
        <v>0</v>
      </c>
      <c r="J26" s="4">
        <v>0</v>
      </c>
      <c r="K26" s="4">
        <v>0</v>
      </c>
      <c r="L26" s="4">
        <v>115677</v>
      </c>
      <c r="M26" s="6">
        <v>115677</v>
      </c>
    </row>
    <row r="27" spans="1:13" x14ac:dyDescent="0.35">
      <c r="A27" s="2" t="s">
        <v>36</v>
      </c>
      <c r="B27" s="3">
        <v>44074</v>
      </c>
      <c r="C27" s="3">
        <v>44197</v>
      </c>
      <c r="D27" s="4">
        <v>149184</v>
      </c>
      <c r="E27" s="4">
        <v>0</v>
      </c>
      <c r="F27" s="4">
        <v>0</v>
      </c>
      <c r="G27" s="4">
        <v>0</v>
      </c>
      <c r="H27" s="4">
        <v>0</v>
      </c>
      <c r="I27" s="4">
        <v>0</v>
      </c>
      <c r="J27" s="4">
        <v>0</v>
      </c>
      <c r="K27" s="4">
        <v>0</v>
      </c>
      <c r="L27" s="4">
        <v>149184</v>
      </c>
      <c r="M27" s="6">
        <v>149184</v>
      </c>
    </row>
    <row r="28" spans="1:13" x14ac:dyDescent="0.35">
      <c r="A28" s="2" t="s">
        <v>37</v>
      </c>
      <c r="B28" s="3">
        <v>44075</v>
      </c>
      <c r="C28" s="3">
        <v>44197</v>
      </c>
      <c r="D28" s="4">
        <v>321040</v>
      </c>
      <c r="E28" s="4">
        <v>0</v>
      </c>
      <c r="F28" s="4">
        <v>0</v>
      </c>
      <c r="G28" s="4">
        <v>0</v>
      </c>
      <c r="H28" s="4">
        <v>0</v>
      </c>
      <c r="I28" s="4">
        <v>0</v>
      </c>
      <c r="J28" s="4">
        <v>0</v>
      </c>
      <c r="K28" s="4">
        <v>0</v>
      </c>
      <c r="L28" s="4">
        <v>321040</v>
      </c>
      <c r="M28" s="6">
        <v>321040</v>
      </c>
    </row>
    <row r="29" spans="1:13" x14ac:dyDescent="0.35">
      <c r="A29" s="2" t="s">
        <v>38</v>
      </c>
      <c r="B29" s="3">
        <v>44076</v>
      </c>
      <c r="C29" s="3">
        <v>44197</v>
      </c>
      <c r="D29" s="4">
        <v>2089755</v>
      </c>
      <c r="E29" s="4">
        <v>0</v>
      </c>
      <c r="F29" s="4">
        <v>0</v>
      </c>
      <c r="G29" s="4">
        <v>0</v>
      </c>
      <c r="H29" s="4">
        <v>0</v>
      </c>
      <c r="I29" s="4">
        <v>0</v>
      </c>
      <c r="J29" s="4">
        <v>0</v>
      </c>
      <c r="K29" s="4">
        <v>0</v>
      </c>
      <c r="L29" s="4">
        <v>2089755</v>
      </c>
      <c r="M29" s="6">
        <v>2089755</v>
      </c>
    </row>
    <row r="30" spans="1:13" x14ac:dyDescent="0.35">
      <c r="A30" s="2" t="s">
        <v>39</v>
      </c>
      <c r="B30" s="3">
        <v>44081</v>
      </c>
      <c r="C30" s="3">
        <v>44197</v>
      </c>
      <c r="D30" s="4">
        <v>220000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220000</v>
      </c>
      <c r="M30" s="6">
        <v>220000</v>
      </c>
    </row>
    <row r="31" spans="1:13" x14ac:dyDescent="0.35">
      <c r="A31" s="2" t="s">
        <v>40</v>
      </c>
      <c r="B31" s="3">
        <v>44089</v>
      </c>
      <c r="C31" s="3">
        <v>44197</v>
      </c>
      <c r="D31" s="4">
        <v>990966</v>
      </c>
      <c r="E31" s="4">
        <v>0</v>
      </c>
      <c r="F31" s="4">
        <v>0</v>
      </c>
      <c r="G31" s="4">
        <v>0</v>
      </c>
      <c r="H31" s="4">
        <v>0</v>
      </c>
      <c r="I31" s="4">
        <v>0</v>
      </c>
      <c r="J31" s="4">
        <v>0</v>
      </c>
      <c r="K31" s="4">
        <v>0</v>
      </c>
      <c r="L31" s="4">
        <v>990966</v>
      </c>
      <c r="M31" s="6">
        <v>990966</v>
      </c>
    </row>
    <row r="32" spans="1:13" x14ac:dyDescent="0.35">
      <c r="A32" s="2" t="s">
        <v>43</v>
      </c>
      <c r="B32" s="3">
        <v>44182</v>
      </c>
      <c r="C32" s="3">
        <v>44197</v>
      </c>
      <c r="D32" s="4">
        <v>433988</v>
      </c>
      <c r="E32" s="4">
        <v>-387338</v>
      </c>
      <c r="F32" s="4">
        <v>0</v>
      </c>
      <c r="G32" s="4">
        <v>0</v>
      </c>
      <c r="H32" s="4">
        <v>0</v>
      </c>
      <c r="I32" s="4">
        <v>0</v>
      </c>
      <c r="J32" s="4">
        <v>0</v>
      </c>
      <c r="K32" s="4">
        <v>0</v>
      </c>
      <c r="L32" s="4">
        <v>46650</v>
      </c>
      <c r="M32" s="6">
        <v>46650</v>
      </c>
    </row>
    <row r="33" spans="1:13" x14ac:dyDescent="0.35">
      <c r="A33" s="2" t="s">
        <v>44</v>
      </c>
      <c r="B33" s="3">
        <v>44212</v>
      </c>
      <c r="C33" s="3">
        <v>44228</v>
      </c>
      <c r="D33" s="4">
        <v>216994</v>
      </c>
      <c r="E33" s="4">
        <v>0</v>
      </c>
      <c r="F33" s="4">
        <v>0</v>
      </c>
      <c r="G33" s="4">
        <v>0</v>
      </c>
      <c r="H33" s="4">
        <v>0</v>
      </c>
      <c r="I33" s="4">
        <v>0</v>
      </c>
      <c r="J33" s="4">
        <v>0</v>
      </c>
      <c r="K33" s="4">
        <v>0</v>
      </c>
      <c r="L33" s="4">
        <v>216994</v>
      </c>
      <c r="M33" s="6">
        <v>216994</v>
      </c>
    </row>
    <row r="34" spans="1:13" x14ac:dyDescent="0.35">
      <c r="A34" s="2" t="s">
        <v>45</v>
      </c>
      <c r="B34" s="3">
        <v>44212</v>
      </c>
      <c r="C34" s="3">
        <v>44228</v>
      </c>
      <c r="D34" s="4">
        <v>216994</v>
      </c>
      <c r="E34" s="4">
        <v>0</v>
      </c>
      <c r="F34" s="4">
        <v>0</v>
      </c>
      <c r="G34" s="4">
        <v>0</v>
      </c>
      <c r="H34" s="4">
        <v>0</v>
      </c>
      <c r="I34" s="4">
        <v>0</v>
      </c>
      <c r="J34" s="4">
        <v>0</v>
      </c>
      <c r="K34" s="4">
        <v>0</v>
      </c>
      <c r="L34" s="4">
        <v>216994</v>
      </c>
      <c r="M34" s="6">
        <v>216994</v>
      </c>
    </row>
    <row r="35" spans="1:13" x14ac:dyDescent="0.35">
      <c r="A35" s="2" t="s">
        <v>47</v>
      </c>
      <c r="B35" s="3">
        <v>44214</v>
      </c>
      <c r="C35" s="3">
        <v>44228</v>
      </c>
      <c r="D35" s="4">
        <v>297826</v>
      </c>
      <c r="E35" s="4">
        <v>0</v>
      </c>
      <c r="F35" s="4">
        <v>0</v>
      </c>
      <c r="G35" s="4">
        <v>0</v>
      </c>
      <c r="H35" s="4">
        <v>0</v>
      </c>
      <c r="I35" s="4">
        <v>0</v>
      </c>
      <c r="J35" s="4">
        <v>0</v>
      </c>
      <c r="K35" s="4">
        <v>0</v>
      </c>
      <c r="L35" s="4">
        <v>297826</v>
      </c>
      <c r="M35" s="6">
        <v>297826</v>
      </c>
    </row>
    <row r="36" spans="1:13" x14ac:dyDescent="0.35">
      <c r="A36" s="2" t="s">
        <v>48</v>
      </c>
      <c r="B36" s="3">
        <v>44214</v>
      </c>
      <c r="C36" s="3">
        <v>44228</v>
      </c>
      <c r="D36" s="4">
        <v>297826</v>
      </c>
      <c r="E36" s="4">
        <v>0</v>
      </c>
      <c r="F36" s="4">
        <v>0</v>
      </c>
      <c r="G36" s="4">
        <v>0</v>
      </c>
      <c r="H36" s="4">
        <v>0</v>
      </c>
      <c r="I36" s="4">
        <v>0</v>
      </c>
      <c r="J36" s="4">
        <v>0</v>
      </c>
      <c r="K36" s="4">
        <v>0</v>
      </c>
      <c r="L36" s="4">
        <v>297826</v>
      </c>
      <c r="M36" s="6">
        <v>297826</v>
      </c>
    </row>
    <row r="37" spans="1:13" x14ac:dyDescent="0.35">
      <c r="A37" s="2" t="s">
        <v>49</v>
      </c>
      <c r="B37" s="3">
        <v>44214</v>
      </c>
      <c r="C37" s="3">
        <v>44228</v>
      </c>
      <c r="D37" s="4">
        <v>297826</v>
      </c>
      <c r="E37" s="4">
        <v>0</v>
      </c>
      <c r="F37" s="4">
        <v>0</v>
      </c>
      <c r="G37" s="4">
        <v>0</v>
      </c>
      <c r="H37" s="4">
        <v>0</v>
      </c>
      <c r="I37" s="4">
        <v>0</v>
      </c>
      <c r="J37" s="4">
        <v>0</v>
      </c>
      <c r="K37" s="4">
        <v>0</v>
      </c>
      <c r="L37" s="4">
        <v>297826</v>
      </c>
      <c r="M37" s="6">
        <v>297826</v>
      </c>
    </row>
    <row r="38" spans="1:13" x14ac:dyDescent="0.35">
      <c r="A38" s="2" t="s">
        <v>51</v>
      </c>
      <c r="B38" s="3">
        <v>44218</v>
      </c>
      <c r="C38" s="3">
        <v>44228</v>
      </c>
      <c r="D38" s="4">
        <v>80832</v>
      </c>
      <c r="E38" s="4">
        <v>0</v>
      </c>
      <c r="F38" s="4">
        <v>0</v>
      </c>
      <c r="G38" s="4">
        <v>0</v>
      </c>
      <c r="H38" s="4">
        <v>0</v>
      </c>
      <c r="I38" s="4">
        <v>0</v>
      </c>
      <c r="J38" s="4">
        <v>0</v>
      </c>
      <c r="K38" s="4">
        <v>0</v>
      </c>
      <c r="L38" s="4">
        <v>80832</v>
      </c>
      <c r="M38" s="6">
        <v>80832</v>
      </c>
    </row>
    <row r="39" spans="1:13" x14ac:dyDescent="0.35">
      <c r="A39" s="2" t="s">
        <v>53</v>
      </c>
      <c r="B39" s="3">
        <v>44242</v>
      </c>
      <c r="C39" s="3">
        <v>44256</v>
      </c>
      <c r="D39" s="4">
        <v>80832</v>
      </c>
      <c r="E39" s="4">
        <v>0</v>
      </c>
      <c r="F39" s="4">
        <v>0</v>
      </c>
      <c r="G39" s="4">
        <v>0</v>
      </c>
      <c r="H39" s="4">
        <v>0</v>
      </c>
      <c r="I39" s="4">
        <v>0</v>
      </c>
      <c r="J39" s="4">
        <v>0</v>
      </c>
      <c r="K39" s="4">
        <v>0</v>
      </c>
      <c r="L39" s="4">
        <v>80832</v>
      </c>
      <c r="M39" s="6">
        <v>80832</v>
      </c>
    </row>
    <row r="40" spans="1:13" x14ac:dyDescent="0.35">
      <c r="A40" s="2" t="s">
        <v>46</v>
      </c>
      <c r="B40" s="3">
        <v>44214</v>
      </c>
      <c r="C40" s="3">
        <v>44287</v>
      </c>
      <c r="D40" s="4">
        <v>216994</v>
      </c>
      <c r="E40" s="4">
        <v>0</v>
      </c>
      <c r="F40" s="4">
        <v>0</v>
      </c>
      <c r="G40" s="4">
        <v>0</v>
      </c>
      <c r="H40" s="4">
        <v>0</v>
      </c>
      <c r="I40" s="4">
        <v>0</v>
      </c>
      <c r="J40" s="4">
        <v>0</v>
      </c>
      <c r="K40" s="4">
        <v>0</v>
      </c>
      <c r="L40" s="4">
        <v>216994</v>
      </c>
      <c r="M40" s="6">
        <v>216994</v>
      </c>
    </row>
    <row r="41" spans="1:13" x14ac:dyDescent="0.35">
      <c r="A41" s="2" t="s">
        <v>50</v>
      </c>
      <c r="B41" s="3">
        <v>44214</v>
      </c>
      <c r="C41" s="3">
        <v>44287</v>
      </c>
      <c r="D41" s="4">
        <v>297826</v>
      </c>
      <c r="E41" s="4">
        <v>0</v>
      </c>
      <c r="F41" s="4">
        <v>0</v>
      </c>
      <c r="G41" s="4">
        <v>0</v>
      </c>
      <c r="H41" s="4">
        <v>0</v>
      </c>
      <c r="I41" s="4">
        <v>0</v>
      </c>
      <c r="J41" s="4">
        <v>0</v>
      </c>
      <c r="K41" s="4">
        <v>0</v>
      </c>
      <c r="L41" s="4">
        <v>297826</v>
      </c>
      <c r="M41" s="6">
        <v>297826</v>
      </c>
    </row>
    <row r="42" spans="1:13" x14ac:dyDescent="0.35">
      <c r="A42" s="2" t="s">
        <v>52</v>
      </c>
      <c r="B42" s="3">
        <v>44225</v>
      </c>
      <c r="C42" s="3">
        <v>44287</v>
      </c>
      <c r="D42" s="4">
        <v>316994</v>
      </c>
      <c r="E42" s="4">
        <v>0</v>
      </c>
      <c r="F42" s="4">
        <v>0</v>
      </c>
      <c r="G42" s="4">
        <v>0</v>
      </c>
      <c r="H42" s="4">
        <v>0</v>
      </c>
      <c r="I42" s="4">
        <v>0</v>
      </c>
      <c r="J42" s="4">
        <v>0</v>
      </c>
      <c r="K42" s="4">
        <v>0</v>
      </c>
      <c r="L42" s="4">
        <v>316994</v>
      </c>
      <c r="M42" s="6">
        <v>316994</v>
      </c>
    </row>
    <row r="43" spans="1:13" x14ac:dyDescent="0.35">
      <c r="A43" s="2" t="s">
        <v>54</v>
      </c>
      <c r="B43" s="3">
        <v>44246</v>
      </c>
      <c r="C43" s="3">
        <v>44287</v>
      </c>
      <c r="D43" s="4">
        <v>249451</v>
      </c>
      <c r="E43" s="4">
        <v>0</v>
      </c>
      <c r="F43" s="4">
        <v>0</v>
      </c>
      <c r="G43" s="4">
        <v>0</v>
      </c>
      <c r="H43" s="4">
        <v>0</v>
      </c>
      <c r="I43" s="4">
        <v>0</v>
      </c>
      <c r="J43" s="4">
        <v>0</v>
      </c>
      <c r="K43" s="4">
        <v>0</v>
      </c>
      <c r="L43" s="4">
        <v>249451</v>
      </c>
      <c r="M43" s="6">
        <v>249451</v>
      </c>
    </row>
    <row r="44" spans="1:13" x14ac:dyDescent="0.35">
      <c r="A44" s="2" t="s">
        <v>55</v>
      </c>
      <c r="B44" s="3">
        <v>44254</v>
      </c>
      <c r="C44" s="3">
        <v>44287</v>
      </c>
      <c r="D44" s="4">
        <v>149924</v>
      </c>
      <c r="E44" s="4">
        <v>0</v>
      </c>
      <c r="F44" s="4">
        <v>0</v>
      </c>
      <c r="G44" s="4">
        <v>0</v>
      </c>
      <c r="H44" s="4">
        <v>0</v>
      </c>
      <c r="I44" s="4">
        <v>0</v>
      </c>
      <c r="J44" s="4">
        <v>0</v>
      </c>
      <c r="K44" s="4">
        <v>0</v>
      </c>
      <c r="L44" s="4">
        <v>149924</v>
      </c>
      <c r="M44" s="6">
        <v>149924</v>
      </c>
    </row>
    <row r="45" spans="1:13" x14ac:dyDescent="0.35">
      <c r="A45" s="2" t="s">
        <v>56</v>
      </c>
      <c r="B45" s="3">
        <v>44256</v>
      </c>
      <c r="C45" s="3">
        <v>44287</v>
      </c>
      <c r="D45" s="4">
        <v>80832</v>
      </c>
      <c r="E45" s="4">
        <v>0</v>
      </c>
      <c r="F45" s="4">
        <v>0</v>
      </c>
      <c r="G45" s="4">
        <v>0</v>
      </c>
      <c r="H45" s="4">
        <v>0</v>
      </c>
      <c r="I45" s="4">
        <v>0</v>
      </c>
      <c r="J45" s="4">
        <v>0</v>
      </c>
      <c r="K45" s="4">
        <v>0</v>
      </c>
      <c r="L45" s="4">
        <v>80832</v>
      </c>
      <c r="M45" s="6">
        <v>80832</v>
      </c>
    </row>
    <row r="46" spans="1:13" x14ac:dyDescent="0.35">
      <c r="A46" s="2" t="s">
        <v>57</v>
      </c>
      <c r="B46" s="3">
        <v>44257</v>
      </c>
      <c r="C46" s="3">
        <v>44287</v>
      </c>
      <c r="D46" s="4">
        <v>216994</v>
      </c>
      <c r="E46" s="4">
        <v>0</v>
      </c>
      <c r="F46" s="4">
        <v>0</v>
      </c>
      <c r="G46" s="4">
        <v>0</v>
      </c>
      <c r="H46" s="4">
        <v>0</v>
      </c>
      <c r="I46" s="4">
        <v>0</v>
      </c>
      <c r="J46" s="4">
        <v>0</v>
      </c>
      <c r="K46" s="4">
        <v>0</v>
      </c>
      <c r="L46" s="4">
        <v>216994</v>
      </c>
      <c r="M46" s="6">
        <v>216994</v>
      </c>
    </row>
    <row r="47" spans="1:13" x14ac:dyDescent="0.35">
      <c r="A47" s="2" t="s">
        <v>59</v>
      </c>
      <c r="B47" s="3">
        <v>44279</v>
      </c>
      <c r="C47" s="3">
        <v>44287</v>
      </c>
      <c r="D47" s="4">
        <v>80832</v>
      </c>
      <c r="E47" s="4">
        <v>0</v>
      </c>
      <c r="F47" s="4">
        <v>0</v>
      </c>
      <c r="G47" s="4">
        <v>0</v>
      </c>
      <c r="H47" s="4">
        <v>0</v>
      </c>
      <c r="I47" s="4">
        <v>0</v>
      </c>
      <c r="J47" s="4">
        <v>0</v>
      </c>
      <c r="K47" s="4">
        <v>0</v>
      </c>
      <c r="L47" s="4">
        <v>80832</v>
      </c>
      <c r="M47" s="6">
        <v>80832</v>
      </c>
    </row>
    <row r="48" spans="1:13" x14ac:dyDescent="0.35">
      <c r="A48" s="2" t="s">
        <v>60</v>
      </c>
      <c r="B48" s="3">
        <v>44328</v>
      </c>
      <c r="C48" s="3">
        <v>44348</v>
      </c>
      <c r="D48" s="4">
        <v>80832</v>
      </c>
      <c r="E48" s="4">
        <v>0</v>
      </c>
      <c r="F48" s="4">
        <v>0</v>
      </c>
      <c r="G48" s="4">
        <v>0</v>
      </c>
      <c r="H48" s="4">
        <v>0</v>
      </c>
      <c r="I48" s="4">
        <v>0</v>
      </c>
      <c r="J48" s="4">
        <v>0</v>
      </c>
      <c r="K48" s="4">
        <v>0</v>
      </c>
      <c r="L48" s="4">
        <v>80832</v>
      </c>
      <c r="M48" s="6">
        <v>80832</v>
      </c>
    </row>
    <row r="49" spans="1:13" x14ac:dyDescent="0.35">
      <c r="A49" s="2" t="s">
        <v>61</v>
      </c>
      <c r="B49" s="3">
        <v>44369</v>
      </c>
      <c r="C49" s="3">
        <v>44378</v>
      </c>
      <c r="D49" s="4">
        <v>80832</v>
      </c>
      <c r="E49" s="4">
        <v>0</v>
      </c>
      <c r="F49" s="4">
        <v>0</v>
      </c>
      <c r="G49" s="4">
        <v>0</v>
      </c>
      <c r="H49" s="4">
        <v>0</v>
      </c>
      <c r="I49" s="4">
        <v>0</v>
      </c>
      <c r="J49" s="4">
        <v>0</v>
      </c>
      <c r="K49" s="4">
        <v>0</v>
      </c>
      <c r="L49" s="4">
        <v>80832</v>
      </c>
      <c r="M49" s="6">
        <v>80832</v>
      </c>
    </row>
    <row r="50" spans="1:13" x14ac:dyDescent="0.35">
      <c r="A50" s="2" t="s">
        <v>62</v>
      </c>
      <c r="B50" s="3">
        <v>44378</v>
      </c>
      <c r="C50" s="3">
        <v>44409</v>
      </c>
      <c r="D50" s="4">
        <v>216994</v>
      </c>
      <c r="E50" s="4">
        <v>0</v>
      </c>
      <c r="F50" s="4">
        <v>0</v>
      </c>
      <c r="G50" s="4">
        <v>0</v>
      </c>
      <c r="H50" s="4">
        <v>0</v>
      </c>
      <c r="I50" s="4">
        <v>0</v>
      </c>
      <c r="J50" s="4">
        <v>0</v>
      </c>
      <c r="K50" s="4">
        <v>0</v>
      </c>
      <c r="L50" s="4">
        <v>216994</v>
      </c>
      <c r="M50" s="6">
        <v>216994</v>
      </c>
    </row>
    <row r="51" spans="1:13" x14ac:dyDescent="0.35">
      <c r="A51" s="2" t="s">
        <v>63</v>
      </c>
      <c r="B51" s="3">
        <v>44385</v>
      </c>
      <c r="C51" s="3">
        <v>44409</v>
      </c>
      <c r="D51" s="4">
        <v>80832</v>
      </c>
      <c r="E51" s="4">
        <v>0</v>
      </c>
      <c r="F51" s="4">
        <v>0</v>
      </c>
      <c r="G51" s="4">
        <v>0</v>
      </c>
      <c r="H51" s="4">
        <v>0</v>
      </c>
      <c r="I51" s="4">
        <v>0</v>
      </c>
      <c r="J51" s="4">
        <v>0</v>
      </c>
      <c r="K51" s="4">
        <v>0</v>
      </c>
      <c r="L51" s="4">
        <v>80832</v>
      </c>
      <c r="M51" s="6">
        <v>80832</v>
      </c>
    </row>
    <row r="52" spans="1:13" x14ac:dyDescent="0.35">
      <c r="A52" s="2" t="s">
        <v>64</v>
      </c>
      <c r="B52" s="3">
        <v>44394</v>
      </c>
      <c r="C52" s="3">
        <v>44409</v>
      </c>
      <c r="D52" s="4">
        <v>297826</v>
      </c>
      <c r="E52" s="4">
        <v>0</v>
      </c>
      <c r="F52" s="4">
        <v>0</v>
      </c>
      <c r="G52" s="4">
        <v>0</v>
      </c>
      <c r="H52" s="4">
        <v>0</v>
      </c>
      <c r="I52" s="4">
        <v>0</v>
      </c>
      <c r="J52" s="4">
        <v>0</v>
      </c>
      <c r="K52" s="4">
        <v>0</v>
      </c>
      <c r="L52" s="4">
        <v>297826</v>
      </c>
      <c r="M52" s="6">
        <v>297826</v>
      </c>
    </row>
    <row r="53" spans="1:13" x14ac:dyDescent="0.35">
      <c r="A53" s="2" t="s">
        <v>65</v>
      </c>
      <c r="B53" s="3">
        <v>44425</v>
      </c>
      <c r="C53" s="3">
        <v>44440</v>
      </c>
      <c r="D53" s="4">
        <v>297826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297826</v>
      </c>
      <c r="M53" s="6">
        <v>297826</v>
      </c>
    </row>
    <row r="54" spans="1:13" x14ac:dyDescent="0.35">
      <c r="A54" s="2" t="s">
        <v>66</v>
      </c>
      <c r="B54" s="3">
        <v>44428</v>
      </c>
      <c r="C54" s="3">
        <v>44440</v>
      </c>
      <c r="D54" s="4">
        <v>80832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80832</v>
      </c>
      <c r="M54" s="6">
        <v>80832</v>
      </c>
    </row>
    <row r="55" spans="1:13" x14ac:dyDescent="0.35">
      <c r="A55" s="2" t="s">
        <v>67</v>
      </c>
      <c r="B55" s="3">
        <v>44431</v>
      </c>
      <c r="C55" s="3">
        <v>44440</v>
      </c>
      <c r="D55" s="4">
        <v>80832</v>
      </c>
      <c r="E55" s="4">
        <v>0</v>
      </c>
      <c r="F55" s="4">
        <v>0</v>
      </c>
      <c r="G55" s="4">
        <v>0</v>
      </c>
      <c r="H55" s="4">
        <v>0</v>
      </c>
      <c r="I55" s="4">
        <v>0</v>
      </c>
      <c r="J55" s="4">
        <v>0</v>
      </c>
      <c r="K55" s="4">
        <v>0</v>
      </c>
      <c r="L55" s="4">
        <v>80832</v>
      </c>
      <c r="M55" s="6">
        <v>80832</v>
      </c>
    </row>
    <row r="56" spans="1:13" x14ac:dyDescent="0.35">
      <c r="A56" s="2" t="s">
        <v>70</v>
      </c>
      <c r="B56" s="3">
        <v>44442</v>
      </c>
      <c r="C56" s="3">
        <v>44470</v>
      </c>
      <c r="D56" s="4">
        <v>297826</v>
      </c>
      <c r="E56" s="4">
        <v>0</v>
      </c>
      <c r="F56" s="4">
        <v>0</v>
      </c>
      <c r="G56" s="4">
        <v>0</v>
      </c>
      <c r="H56" s="4">
        <v>0</v>
      </c>
      <c r="I56" s="4">
        <v>0</v>
      </c>
      <c r="J56" s="4">
        <v>0</v>
      </c>
      <c r="K56" s="4">
        <v>0</v>
      </c>
      <c r="L56" s="4">
        <v>297826</v>
      </c>
      <c r="M56" s="6">
        <v>297826</v>
      </c>
    </row>
    <row r="57" spans="1:13" x14ac:dyDescent="0.35">
      <c r="A57" s="2" t="s">
        <v>71</v>
      </c>
      <c r="B57" s="3">
        <v>44442</v>
      </c>
      <c r="C57" s="3">
        <v>44470</v>
      </c>
      <c r="D57" s="4">
        <v>297826</v>
      </c>
      <c r="E57" s="4">
        <v>0</v>
      </c>
      <c r="F57" s="4">
        <v>0</v>
      </c>
      <c r="G57" s="4">
        <v>0</v>
      </c>
      <c r="H57" s="4">
        <v>0</v>
      </c>
      <c r="I57" s="4">
        <v>0</v>
      </c>
      <c r="J57" s="4">
        <v>0</v>
      </c>
      <c r="K57" s="4">
        <v>0</v>
      </c>
      <c r="L57" s="4">
        <v>297826</v>
      </c>
      <c r="M57" s="6">
        <v>297826</v>
      </c>
    </row>
    <row r="58" spans="1:13" x14ac:dyDescent="0.35">
      <c r="A58" s="2" t="s">
        <v>72</v>
      </c>
      <c r="B58" s="3">
        <v>44442</v>
      </c>
      <c r="C58" s="3">
        <v>44470</v>
      </c>
      <c r="D58" s="4">
        <v>297826</v>
      </c>
      <c r="E58" s="4">
        <v>0</v>
      </c>
      <c r="F58" s="4">
        <v>0</v>
      </c>
      <c r="G58" s="4">
        <v>0</v>
      </c>
      <c r="H58" s="4">
        <v>0</v>
      </c>
      <c r="I58" s="4">
        <v>0</v>
      </c>
      <c r="J58" s="4">
        <v>0</v>
      </c>
      <c r="K58" s="4">
        <v>0</v>
      </c>
      <c r="L58" s="4">
        <v>297826</v>
      </c>
      <c r="M58" s="6">
        <v>297826</v>
      </c>
    </row>
    <row r="59" spans="1:13" x14ac:dyDescent="0.35">
      <c r="A59" s="2" t="s">
        <v>73</v>
      </c>
      <c r="B59" s="3">
        <v>44452</v>
      </c>
      <c r="C59" s="3">
        <v>44470</v>
      </c>
      <c r="D59" s="4">
        <v>297826</v>
      </c>
      <c r="E59" s="4">
        <v>0</v>
      </c>
      <c r="F59" s="4">
        <v>0</v>
      </c>
      <c r="G59" s="4">
        <v>0</v>
      </c>
      <c r="H59" s="4">
        <v>0</v>
      </c>
      <c r="I59" s="4">
        <v>0</v>
      </c>
      <c r="J59" s="4">
        <v>0</v>
      </c>
      <c r="K59" s="4">
        <v>0</v>
      </c>
      <c r="L59" s="4">
        <v>297826</v>
      </c>
      <c r="M59" s="6">
        <v>297826</v>
      </c>
    </row>
    <row r="60" spans="1:13" x14ac:dyDescent="0.35">
      <c r="A60" s="2" t="s">
        <v>74</v>
      </c>
      <c r="B60" s="3">
        <v>44483</v>
      </c>
      <c r="C60" s="3">
        <v>44501</v>
      </c>
      <c r="D60" s="4">
        <v>216994</v>
      </c>
      <c r="E60" s="4">
        <v>0</v>
      </c>
      <c r="F60" s="4">
        <v>0</v>
      </c>
      <c r="G60" s="4">
        <v>0</v>
      </c>
      <c r="H60" s="4">
        <v>0</v>
      </c>
      <c r="I60" s="4">
        <v>0</v>
      </c>
      <c r="J60" s="4">
        <v>0</v>
      </c>
      <c r="K60" s="4">
        <v>0</v>
      </c>
      <c r="L60" s="4">
        <v>216994</v>
      </c>
      <c r="M60" s="6">
        <v>216994</v>
      </c>
    </row>
    <row r="61" spans="1:13" x14ac:dyDescent="0.35">
      <c r="A61" s="2" t="s">
        <v>75</v>
      </c>
      <c r="B61" s="3">
        <v>44485</v>
      </c>
      <c r="C61" s="3">
        <v>44501</v>
      </c>
      <c r="D61" s="4">
        <v>80832</v>
      </c>
      <c r="E61" s="4">
        <v>0</v>
      </c>
      <c r="F61" s="4">
        <v>0</v>
      </c>
      <c r="G61" s="4">
        <v>0</v>
      </c>
      <c r="H61" s="4">
        <v>0</v>
      </c>
      <c r="I61" s="4">
        <v>0</v>
      </c>
      <c r="J61" s="4">
        <v>0</v>
      </c>
      <c r="K61" s="4">
        <v>0</v>
      </c>
      <c r="L61" s="4">
        <v>80832</v>
      </c>
      <c r="M61" s="6">
        <v>80832</v>
      </c>
    </row>
    <row r="62" spans="1:13" x14ac:dyDescent="0.35">
      <c r="A62" s="2" t="s">
        <v>76</v>
      </c>
      <c r="B62" s="3">
        <v>44486</v>
      </c>
      <c r="C62" s="3">
        <v>44501</v>
      </c>
      <c r="D62" s="4">
        <v>216994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216994</v>
      </c>
      <c r="M62" s="6">
        <v>216994</v>
      </c>
    </row>
    <row r="63" spans="1:13" x14ac:dyDescent="0.35">
      <c r="A63" s="2" t="s">
        <v>77</v>
      </c>
      <c r="B63" s="3">
        <v>44486</v>
      </c>
      <c r="C63" s="3">
        <v>44501</v>
      </c>
      <c r="D63" s="4">
        <v>216994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216994</v>
      </c>
      <c r="M63" s="6">
        <v>216994</v>
      </c>
    </row>
    <row r="64" spans="1:13" x14ac:dyDescent="0.35">
      <c r="A64" s="2" t="s">
        <v>58</v>
      </c>
      <c r="B64" s="3">
        <v>44270</v>
      </c>
      <c r="C64" s="3">
        <v>44531</v>
      </c>
      <c r="D64" s="4">
        <v>1630135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1630135</v>
      </c>
      <c r="M64" s="6">
        <v>1630135</v>
      </c>
    </row>
    <row r="65" spans="1:13" x14ac:dyDescent="0.35">
      <c r="A65" s="2" t="s">
        <v>69</v>
      </c>
      <c r="B65" s="3">
        <v>44432</v>
      </c>
      <c r="C65" s="3">
        <v>44531</v>
      </c>
      <c r="D65" s="4">
        <v>703003</v>
      </c>
      <c r="E65" s="4">
        <v>0</v>
      </c>
      <c r="F65" s="4">
        <v>0</v>
      </c>
      <c r="G65" s="4">
        <v>0</v>
      </c>
      <c r="H65" s="4">
        <v>0</v>
      </c>
      <c r="I65" s="4">
        <v>0</v>
      </c>
      <c r="J65" s="4">
        <v>0</v>
      </c>
      <c r="K65" s="4">
        <v>0</v>
      </c>
      <c r="L65" s="4">
        <v>703003</v>
      </c>
      <c r="M65" s="6">
        <v>703003</v>
      </c>
    </row>
    <row r="66" spans="1:13" x14ac:dyDescent="0.35">
      <c r="A66" s="2" t="s">
        <v>78</v>
      </c>
      <c r="B66" s="3">
        <v>44504</v>
      </c>
      <c r="C66" s="3">
        <v>44531</v>
      </c>
      <c r="D66" s="4">
        <v>80832</v>
      </c>
      <c r="E66" s="4">
        <v>0</v>
      </c>
      <c r="F66" s="4">
        <v>0</v>
      </c>
      <c r="G66" s="4">
        <v>0</v>
      </c>
      <c r="H66" s="4">
        <v>0</v>
      </c>
      <c r="I66" s="4">
        <v>0</v>
      </c>
      <c r="J66" s="4">
        <v>0</v>
      </c>
      <c r="K66" s="4">
        <v>0</v>
      </c>
      <c r="L66" s="4">
        <v>80832</v>
      </c>
      <c r="M66" s="6">
        <v>80832</v>
      </c>
    </row>
    <row r="67" spans="1:13" x14ac:dyDescent="0.35">
      <c r="A67" s="2" t="s">
        <v>81</v>
      </c>
      <c r="B67" s="3">
        <v>44524</v>
      </c>
      <c r="C67" s="3">
        <v>44531</v>
      </c>
      <c r="D67" s="4">
        <v>80832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80832</v>
      </c>
      <c r="M67" s="6">
        <v>80832</v>
      </c>
    </row>
    <row r="68" spans="1:13" x14ac:dyDescent="0.35">
      <c r="A68" s="2" t="s">
        <v>68</v>
      </c>
      <c r="B68" s="3">
        <v>44432</v>
      </c>
      <c r="C68" s="3">
        <v>44589</v>
      </c>
      <c r="D68" s="4">
        <v>389606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389606</v>
      </c>
      <c r="M68" s="6">
        <v>389606</v>
      </c>
    </row>
    <row r="69" spans="1:13" x14ac:dyDescent="0.35">
      <c r="A69" s="2" t="s">
        <v>79</v>
      </c>
      <c r="B69" s="3">
        <v>44512</v>
      </c>
      <c r="C69" s="3">
        <v>44589</v>
      </c>
      <c r="D69" s="4">
        <v>2540818</v>
      </c>
      <c r="E69" s="4">
        <v>0</v>
      </c>
      <c r="F69" s="4">
        <v>0</v>
      </c>
      <c r="G69" s="4">
        <v>0</v>
      </c>
      <c r="H69" s="4">
        <v>0</v>
      </c>
      <c r="I69" s="4">
        <v>0</v>
      </c>
      <c r="J69" s="4">
        <v>0</v>
      </c>
      <c r="K69" s="4">
        <v>0</v>
      </c>
      <c r="L69" s="4">
        <v>2540818</v>
      </c>
      <c r="M69" s="6">
        <v>2540818</v>
      </c>
    </row>
    <row r="70" spans="1:13" x14ac:dyDescent="0.35">
      <c r="A70" s="2" t="s">
        <v>80</v>
      </c>
      <c r="B70" s="3">
        <v>44523</v>
      </c>
      <c r="C70" s="3">
        <v>44589</v>
      </c>
      <c r="D70" s="4">
        <v>372329</v>
      </c>
      <c r="E70" s="4">
        <v>0</v>
      </c>
      <c r="F70" s="4">
        <v>0</v>
      </c>
      <c r="G70" s="4">
        <v>0</v>
      </c>
      <c r="H70" s="4">
        <v>0</v>
      </c>
      <c r="I70" s="4">
        <v>0</v>
      </c>
      <c r="J70" s="4">
        <v>0</v>
      </c>
      <c r="K70" s="4">
        <v>0</v>
      </c>
      <c r="L70" s="4">
        <v>372329</v>
      </c>
      <c r="M70" s="6">
        <v>372329</v>
      </c>
    </row>
    <row r="71" spans="1:13" x14ac:dyDescent="0.35">
      <c r="A71" s="2" t="s">
        <v>82</v>
      </c>
      <c r="B71" s="3">
        <v>44525</v>
      </c>
      <c r="C71" s="3">
        <v>44589</v>
      </c>
      <c r="D71" s="4">
        <v>216994</v>
      </c>
      <c r="E71" s="4">
        <v>0</v>
      </c>
      <c r="F71" s="4">
        <v>0</v>
      </c>
      <c r="G71" s="4">
        <v>0</v>
      </c>
      <c r="H71" s="4">
        <v>0</v>
      </c>
      <c r="I71" s="4">
        <v>0</v>
      </c>
      <c r="J71" s="4">
        <v>0</v>
      </c>
      <c r="K71" s="4">
        <v>0</v>
      </c>
      <c r="L71" s="4">
        <v>216994</v>
      </c>
      <c r="M71" s="6">
        <v>216994</v>
      </c>
    </row>
    <row r="72" spans="1:13" x14ac:dyDescent="0.35">
      <c r="A72" s="2" t="s">
        <v>83</v>
      </c>
      <c r="B72" s="3">
        <v>44525</v>
      </c>
      <c r="C72" s="3">
        <v>44589</v>
      </c>
      <c r="D72" s="4">
        <v>216994</v>
      </c>
      <c r="E72" s="4">
        <v>0</v>
      </c>
      <c r="F72" s="4">
        <v>0</v>
      </c>
      <c r="G72" s="4">
        <v>0</v>
      </c>
      <c r="H72" s="4">
        <v>0</v>
      </c>
      <c r="I72" s="4">
        <v>0</v>
      </c>
      <c r="J72" s="4">
        <v>0</v>
      </c>
      <c r="K72" s="4">
        <v>0</v>
      </c>
      <c r="L72" s="4">
        <v>216994</v>
      </c>
      <c r="M72" s="6">
        <v>216994</v>
      </c>
    </row>
    <row r="73" spans="1:13" x14ac:dyDescent="0.35">
      <c r="A73" s="2" t="s">
        <v>84</v>
      </c>
      <c r="B73" s="3">
        <v>44617</v>
      </c>
      <c r="C73" s="3">
        <v>44648</v>
      </c>
      <c r="D73" s="4">
        <v>297826</v>
      </c>
      <c r="E73" s="4">
        <v>0</v>
      </c>
      <c r="F73" s="4">
        <v>0</v>
      </c>
      <c r="G73" s="4">
        <v>0</v>
      </c>
      <c r="H73" s="4">
        <v>0</v>
      </c>
      <c r="I73" s="4">
        <v>0</v>
      </c>
      <c r="J73" s="4">
        <v>0</v>
      </c>
      <c r="K73" s="4">
        <v>0</v>
      </c>
      <c r="L73" s="4">
        <v>297826</v>
      </c>
      <c r="M73" s="6">
        <v>297826</v>
      </c>
    </row>
    <row r="74" spans="1:13" x14ac:dyDescent="0.35">
      <c r="A74" s="2" t="s">
        <v>86</v>
      </c>
      <c r="B74" s="3">
        <v>44623</v>
      </c>
      <c r="C74" s="3">
        <v>44679</v>
      </c>
      <c r="D74" s="4">
        <v>216994</v>
      </c>
      <c r="E74" s="4">
        <v>0</v>
      </c>
      <c r="F74" s="4">
        <v>0</v>
      </c>
      <c r="G74" s="4">
        <v>0</v>
      </c>
      <c r="H74" s="4">
        <v>0</v>
      </c>
      <c r="I74" s="4">
        <v>0</v>
      </c>
      <c r="J74" s="4">
        <v>0</v>
      </c>
      <c r="K74" s="4">
        <v>0</v>
      </c>
      <c r="L74" s="4">
        <v>216994</v>
      </c>
      <c r="M74" s="6">
        <v>216994</v>
      </c>
    </row>
    <row r="75" spans="1:13" x14ac:dyDescent="0.35">
      <c r="A75" s="2" t="s">
        <v>87</v>
      </c>
      <c r="B75" s="3">
        <v>44707</v>
      </c>
      <c r="C75" s="3">
        <v>44740</v>
      </c>
      <c r="D75" s="4">
        <v>203989</v>
      </c>
      <c r="E75" s="4">
        <v>0</v>
      </c>
      <c r="F75" s="4">
        <v>0</v>
      </c>
      <c r="G75" s="4">
        <v>0</v>
      </c>
      <c r="H75" s="4">
        <v>0</v>
      </c>
      <c r="I75" s="4">
        <v>0</v>
      </c>
      <c r="J75" s="4">
        <v>0</v>
      </c>
      <c r="K75" s="4">
        <v>0</v>
      </c>
      <c r="L75" s="4">
        <v>203989</v>
      </c>
      <c r="M75" s="6">
        <v>203989</v>
      </c>
    </row>
    <row r="76" spans="1:13" x14ac:dyDescent="0.35">
      <c r="A76" s="2" t="s">
        <v>85</v>
      </c>
      <c r="B76" s="3">
        <v>44621</v>
      </c>
      <c r="C76" s="3">
        <v>44801</v>
      </c>
      <c r="D76" s="4">
        <v>177891</v>
      </c>
      <c r="E76" s="4">
        <v>0</v>
      </c>
      <c r="F76" s="4">
        <v>0</v>
      </c>
      <c r="G76" s="4">
        <v>0</v>
      </c>
      <c r="H76" s="4">
        <v>0</v>
      </c>
      <c r="I76" s="4">
        <v>0</v>
      </c>
      <c r="J76" s="4">
        <v>0</v>
      </c>
      <c r="K76" s="4">
        <v>0</v>
      </c>
      <c r="L76" s="4">
        <v>177891</v>
      </c>
      <c r="M76" s="6">
        <v>177891</v>
      </c>
    </row>
    <row r="77" spans="1:13" x14ac:dyDescent="0.35">
      <c r="A77" s="2" t="s">
        <v>88</v>
      </c>
      <c r="B77" s="3">
        <v>44765</v>
      </c>
      <c r="C77" s="3">
        <v>44801</v>
      </c>
      <c r="D77" s="4">
        <v>250267</v>
      </c>
      <c r="E77" s="4">
        <v>0</v>
      </c>
      <c r="F77" s="4">
        <v>0</v>
      </c>
      <c r="G77" s="4">
        <v>0</v>
      </c>
      <c r="H77" s="4">
        <v>0</v>
      </c>
      <c r="I77" s="4">
        <v>0</v>
      </c>
      <c r="J77" s="4">
        <v>0</v>
      </c>
      <c r="K77" s="4">
        <v>0</v>
      </c>
      <c r="L77" s="4">
        <v>250267</v>
      </c>
      <c r="M77" s="6">
        <v>250267</v>
      </c>
    </row>
    <row r="78" spans="1:13" x14ac:dyDescent="0.35">
      <c r="A78" s="2" t="s">
        <v>89</v>
      </c>
      <c r="B78" s="3">
        <v>44808</v>
      </c>
      <c r="C78" s="3">
        <v>44862</v>
      </c>
      <c r="D78" s="4">
        <v>152101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152101</v>
      </c>
      <c r="M78" s="6">
        <v>152101</v>
      </c>
    </row>
    <row r="79" spans="1:13" x14ac:dyDescent="0.35">
      <c r="A79" s="2" t="s">
        <v>90</v>
      </c>
      <c r="B79" s="3">
        <v>44811</v>
      </c>
      <c r="C79" s="3">
        <v>44862</v>
      </c>
      <c r="D79" s="4">
        <v>60740</v>
      </c>
      <c r="E79" s="4">
        <v>0</v>
      </c>
      <c r="F79" s="4">
        <v>0</v>
      </c>
      <c r="G79" s="4">
        <v>0</v>
      </c>
      <c r="H79" s="4">
        <v>0</v>
      </c>
      <c r="I79" s="4">
        <v>0</v>
      </c>
      <c r="J79" s="4">
        <v>0</v>
      </c>
      <c r="K79" s="4">
        <v>0</v>
      </c>
      <c r="L79" s="4">
        <v>60740</v>
      </c>
      <c r="M79" s="6">
        <v>60740</v>
      </c>
    </row>
    <row r="80" spans="1:13" x14ac:dyDescent="0.35">
      <c r="A80" s="2" t="s">
        <v>91</v>
      </c>
      <c r="B80" s="3">
        <v>44828</v>
      </c>
      <c r="C80" s="3">
        <v>44862</v>
      </c>
      <c r="D80" s="4">
        <v>17223</v>
      </c>
      <c r="E80" s="4">
        <v>0</v>
      </c>
      <c r="F80" s="4">
        <v>0</v>
      </c>
      <c r="G80" s="4">
        <v>0</v>
      </c>
      <c r="H80" s="4">
        <v>0</v>
      </c>
      <c r="I80" s="4">
        <v>0</v>
      </c>
      <c r="J80" s="4">
        <v>0</v>
      </c>
      <c r="K80" s="4">
        <v>0</v>
      </c>
      <c r="L80" s="4">
        <v>17223</v>
      </c>
      <c r="M80" s="6">
        <v>17223</v>
      </c>
    </row>
    <row r="81" spans="1:13" x14ac:dyDescent="0.35">
      <c r="A81" s="2" t="s">
        <v>92</v>
      </c>
      <c r="B81" s="3">
        <v>44832</v>
      </c>
      <c r="C81" s="3">
        <v>44862</v>
      </c>
      <c r="D81" s="4">
        <v>1996125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1996125</v>
      </c>
      <c r="M81" s="6">
        <v>1996125</v>
      </c>
    </row>
    <row r="82" spans="1:13" x14ac:dyDescent="0.35">
      <c r="A82" s="2" t="s">
        <v>93</v>
      </c>
      <c r="B82" s="3">
        <v>44861</v>
      </c>
      <c r="C82" s="3">
        <v>44893</v>
      </c>
      <c r="D82" s="4">
        <v>17223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17223</v>
      </c>
      <c r="M82" s="6">
        <v>17223</v>
      </c>
    </row>
    <row r="83" spans="1:13" x14ac:dyDescent="0.35">
      <c r="A83" s="2" t="s">
        <v>94</v>
      </c>
      <c r="B83" s="3">
        <v>44864</v>
      </c>
      <c r="C83" s="3">
        <v>44893</v>
      </c>
      <c r="D83" s="4">
        <v>80863</v>
      </c>
      <c r="E83" s="4">
        <v>0</v>
      </c>
      <c r="F83" s="4">
        <v>0</v>
      </c>
      <c r="G83" s="4">
        <v>0</v>
      </c>
      <c r="H83" s="4">
        <v>0</v>
      </c>
      <c r="I83" s="4">
        <v>0</v>
      </c>
      <c r="J83" s="4">
        <v>0</v>
      </c>
      <c r="K83" s="4">
        <v>0</v>
      </c>
      <c r="L83" s="4">
        <v>80863</v>
      </c>
      <c r="M83" s="6">
        <v>80863</v>
      </c>
    </row>
    <row r="84" spans="1:13" x14ac:dyDescent="0.35">
      <c r="A84" s="2" t="s">
        <v>95</v>
      </c>
      <c r="B84" s="3">
        <v>44874</v>
      </c>
      <c r="C84" s="3">
        <v>44923</v>
      </c>
      <c r="D84" s="4">
        <v>673976</v>
      </c>
      <c r="E84" s="4">
        <v>0</v>
      </c>
      <c r="F84" s="4">
        <v>0</v>
      </c>
      <c r="G84" s="4">
        <v>0</v>
      </c>
      <c r="H84" s="4">
        <v>0</v>
      </c>
      <c r="I84" s="4">
        <v>0</v>
      </c>
      <c r="J84" s="4">
        <v>0</v>
      </c>
      <c r="K84" s="4">
        <v>0</v>
      </c>
      <c r="L84" s="4">
        <v>673976</v>
      </c>
      <c r="M84" s="6">
        <v>673976</v>
      </c>
    </row>
    <row r="85" spans="1:13" x14ac:dyDescent="0.35">
      <c r="A85" s="2" t="s">
        <v>96</v>
      </c>
      <c r="B85" s="3">
        <v>44888</v>
      </c>
      <c r="C85" s="3">
        <v>44923</v>
      </c>
      <c r="D85" s="4">
        <v>216994</v>
      </c>
      <c r="E85" s="4">
        <v>0</v>
      </c>
      <c r="F85" s="4">
        <v>0</v>
      </c>
      <c r="G85" s="4">
        <v>0</v>
      </c>
      <c r="H85" s="4">
        <v>0</v>
      </c>
      <c r="I85" s="4">
        <v>0</v>
      </c>
      <c r="J85" s="4">
        <v>0</v>
      </c>
      <c r="K85" s="4">
        <v>0</v>
      </c>
      <c r="L85" s="4">
        <v>216994</v>
      </c>
      <c r="M85" s="6">
        <v>216994</v>
      </c>
    </row>
    <row r="86" spans="1:13" x14ac:dyDescent="0.35">
      <c r="A86" s="2" t="s">
        <v>97</v>
      </c>
      <c r="B86" s="3">
        <v>44918.506527777798</v>
      </c>
      <c r="C86" s="3">
        <v>44945.500682870399</v>
      </c>
      <c r="D86" s="4">
        <v>43888</v>
      </c>
      <c r="E86" s="4">
        <v>0</v>
      </c>
      <c r="F86" s="4">
        <v>0</v>
      </c>
      <c r="G86" s="4">
        <v>0</v>
      </c>
      <c r="H86" s="4">
        <v>0</v>
      </c>
      <c r="I86" s="4">
        <v>0</v>
      </c>
      <c r="J86" s="4">
        <v>0</v>
      </c>
      <c r="K86" s="4">
        <v>0</v>
      </c>
      <c r="L86" s="4">
        <v>43888</v>
      </c>
      <c r="M86" s="6">
        <v>43888</v>
      </c>
    </row>
    <row r="87" spans="1:13" x14ac:dyDescent="0.35">
      <c r="A87" s="2" t="s">
        <v>98</v>
      </c>
      <c r="B87" s="3">
        <v>44921.637222222198</v>
      </c>
      <c r="C87" s="3">
        <v>44945.500682870399</v>
      </c>
      <c r="D87" s="4">
        <v>17223</v>
      </c>
      <c r="E87" s="4">
        <v>0</v>
      </c>
      <c r="F87" s="4">
        <v>0</v>
      </c>
      <c r="G87" s="4">
        <v>0</v>
      </c>
      <c r="H87" s="4">
        <v>0</v>
      </c>
      <c r="I87" s="4">
        <v>0</v>
      </c>
      <c r="J87" s="4">
        <v>0</v>
      </c>
      <c r="K87" s="4">
        <v>0</v>
      </c>
      <c r="L87" s="4">
        <v>17223</v>
      </c>
      <c r="M87" s="6">
        <v>17223</v>
      </c>
    </row>
    <row r="88" spans="1:13" x14ac:dyDescent="0.35">
      <c r="A88" s="2" t="s">
        <v>99</v>
      </c>
      <c r="B88" s="3">
        <v>44925.519780092603</v>
      </c>
      <c r="C88" s="3">
        <v>44945.500682870399</v>
      </c>
      <c r="D88" s="4">
        <v>17223</v>
      </c>
      <c r="E88" s="4">
        <v>0</v>
      </c>
      <c r="F88" s="4">
        <v>0</v>
      </c>
      <c r="G88" s="4">
        <v>0</v>
      </c>
      <c r="H88" s="4">
        <v>0</v>
      </c>
      <c r="I88" s="4">
        <v>0</v>
      </c>
      <c r="J88" s="4">
        <v>0</v>
      </c>
      <c r="K88" s="4">
        <v>0</v>
      </c>
      <c r="L88" s="4">
        <v>17223</v>
      </c>
      <c r="M88" s="6">
        <v>17223</v>
      </c>
    </row>
    <row r="89" spans="1:13" x14ac:dyDescent="0.35">
      <c r="A89" s="2" t="s">
        <v>100</v>
      </c>
      <c r="B89" s="3">
        <v>44936</v>
      </c>
      <c r="C89" s="3">
        <v>44965</v>
      </c>
      <c r="D89" s="4">
        <v>80863</v>
      </c>
      <c r="E89" s="4">
        <v>0</v>
      </c>
      <c r="F89" s="4">
        <v>0</v>
      </c>
      <c r="G89" s="4">
        <v>0</v>
      </c>
      <c r="H89" s="4">
        <v>0</v>
      </c>
      <c r="I89" s="4">
        <v>0</v>
      </c>
      <c r="J89" s="4">
        <v>0</v>
      </c>
      <c r="K89" s="4">
        <v>0</v>
      </c>
      <c r="L89" s="4">
        <v>80863</v>
      </c>
      <c r="M89" s="6">
        <v>80863</v>
      </c>
    </row>
    <row r="90" spans="1:13" x14ac:dyDescent="0.35">
      <c r="A90" s="2" t="s">
        <v>101</v>
      </c>
      <c r="B90" s="3">
        <v>44936</v>
      </c>
      <c r="C90" s="3">
        <v>44965</v>
      </c>
      <c r="D90" s="4">
        <v>48106</v>
      </c>
      <c r="E90" s="4">
        <v>0</v>
      </c>
      <c r="F90" s="4">
        <v>0</v>
      </c>
      <c r="G90" s="4">
        <v>0</v>
      </c>
      <c r="H90" s="4">
        <v>0</v>
      </c>
      <c r="I90" s="4">
        <v>0</v>
      </c>
      <c r="J90" s="4">
        <v>0</v>
      </c>
      <c r="K90" s="4">
        <v>0</v>
      </c>
      <c r="L90" s="4">
        <v>48106</v>
      </c>
      <c r="M90" s="6">
        <v>48106</v>
      </c>
    </row>
    <row r="91" spans="1:13" x14ac:dyDescent="0.35">
      <c r="A91" s="2" t="s">
        <v>102</v>
      </c>
      <c r="B91" s="3">
        <v>44964.6640625</v>
      </c>
      <c r="C91" s="3">
        <v>44994.654050925899</v>
      </c>
      <c r="D91" s="4">
        <v>734440</v>
      </c>
      <c r="E91" s="4">
        <v>0</v>
      </c>
      <c r="F91" s="4">
        <v>0</v>
      </c>
      <c r="G91" s="4">
        <v>0</v>
      </c>
      <c r="H91" s="4">
        <v>0</v>
      </c>
      <c r="I91" s="4">
        <v>0</v>
      </c>
      <c r="J91" s="4">
        <v>0</v>
      </c>
      <c r="K91" s="4">
        <v>0</v>
      </c>
      <c r="L91" s="4">
        <v>734440</v>
      </c>
      <c r="M91" s="6">
        <v>734440</v>
      </c>
    </row>
    <row r="92" spans="1:13" x14ac:dyDescent="0.35">
      <c r="A92" s="2" t="s">
        <v>103</v>
      </c>
      <c r="B92" s="3">
        <v>44974.540486111102</v>
      </c>
      <c r="C92" s="3">
        <v>44994.654050925899</v>
      </c>
      <c r="D92" s="4">
        <v>1045173</v>
      </c>
      <c r="E92" s="4">
        <v>0</v>
      </c>
      <c r="F92" s="4">
        <v>0</v>
      </c>
      <c r="G92" s="4">
        <v>0</v>
      </c>
      <c r="H92" s="4">
        <v>0</v>
      </c>
      <c r="I92" s="4">
        <v>0</v>
      </c>
      <c r="J92" s="4">
        <v>0</v>
      </c>
      <c r="K92" s="4">
        <v>0</v>
      </c>
      <c r="L92" s="4">
        <v>1045173</v>
      </c>
      <c r="M92" s="6">
        <v>1045173</v>
      </c>
    </row>
    <row r="93" spans="1:13" x14ac:dyDescent="0.35">
      <c r="A93" s="2" t="s">
        <v>109</v>
      </c>
      <c r="B93" s="3">
        <v>44985.6191666667</v>
      </c>
      <c r="C93" s="3">
        <v>44994.654050925899</v>
      </c>
      <c r="D93" s="4">
        <v>1346247</v>
      </c>
      <c r="E93" s="4">
        <v>0</v>
      </c>
      <c r="F93" s="4">
        <v>0</v>
      </c>
      <c r="G93" s="4">
        <v>0</v>
      </c>
      <c r="H93" s="4">
        <v>0</v>
      </c>
      <c r="I93" s="4">
        <v>0</v>
      </c>
      <c r="J93" s="4">
        <v>0</v>
      </c>
      <c r="K93" s="4">
        <v>0</v>
      </c>
      <c r="L93" s="4">
        <v>1346247</v>
      </c>
      <c r="M93" s="6">
        <v>1346247</v>
      </c>
    </row>
    <row r="94" spans="1:13" x14ac:dyDescent="0.35">
      <c r="A94" s="2" t="s">
        <v>104</v>
      </c>
      <c r="B94" s="3">
        <v>44978</v>
      </c>
      <c r="C94" s="3">
        <v>45031</v>
      </c>
      <c r="D94" s="4">
        <v>1135369</v>
      </c>
      <c r="E94" s="4">
        <v>-772443</v>
      </c>
      <c r="F94" s="4">
        <v>0</v>
      </c>
      <c r="G94" s="4">
        <v>0</v>
      </c>
      <c r="H94" s="4">
        <v>0</v>
      </c>
      <c r="I94" s="4">
        <v>0</v>
      </c>
      <c r="J94" s="4">
        <v>0</v>
      </c>
      <c r="K94" s="4">
        <v>0</v>
      </c>
      <c r="L94" s="4">
        <v>362926</v>
      </c>
      <c r="M94" s="6">
        <v>362926</v>
      </c>
    </row>
    <row r="95" spans="1:13" x14ac:dyDescent="0.35">
      <c r="A95" s="2" t="s">
        <v>105</v>
      </c>
      <c r="B95" s="3">
        <v>44978</v>
      </c>
      <c r="C95" s="3">
        <v>45031</v>
      </c>
      <c r="D95" s="4">
        <v>2141700</v>
      </c>
      <c r="E95" s="4">
        <v>0</v>
      </c>
      <c r="F95" s="4">
        <v>0</v>
      </c>
      <c r="G95" s="4">
        <v>0</v>
      </c>
      <c r="H95" s="4">
        <v>0</v>
      </c>
      <c r="I95" s="4">
        <v>0</v>
      </c>
      <c r="J95" s="4">
        <v>0</v>
      </c>
      <c r="K95" s="4">
        <v>0</v>
      </c>
      <c r="L95" s="4">
        <v>2141700</v>
      </c>
      <c r="M95" s="6">
        <v>2141700</v>
      </c>
    </row>
    <row r="96" spans="1:13" x14ac:dyDescent="0.35">
      <c r="A96" s="2" t="s">
        <v>106</v>
      </c>
      <c r="B96" s="3">
        <v>44978</v>
      </c>
      <c r="C96" s="3">
        <v>45031</v>
      </c>
      <c r="D96" s="4">
        <v>1387816</v>
      </c>
      <c r="E96" s="4">
        <v>-983804</v>
      </c>
      <c r="F96" s="4">
        <v>0</v>
      </c>
      <c r="G96" s="4">
        <v>0</v>
      </c>
      <c r="H96" s="4">
        <v>0</v>
      </c>
      <c r="I96" s="4">
        <v>0</v>
      </c>
      <c r="J96" s="4">
        <v>0</v>
      </c>
      <c r="K96" s="4">
        <v>0</v>
      </c>
      <c r="L96" s="4">
        <v>404012</v>
      </c>
      <c r="M96" s="6">
        <v>404012</v>
      </c>
    </row>
    <row r="97" spans="1:13" x14ac:dyDescent="0.35">
      <c r="A97" s="2" t="s">
        <v>107</v>
      </c>
      <c r="B97" s="3">
        <v>44978</v>
      </c>
      <c r="C97" s="3">
        <v>45031</v>
      </c>
      <c r="D97" s="4">
        <v>10081273</v>
      </c>
      <c r="E97" s="4">
        <v>-9446987</v>
      </c>
      <c r="F97" s="4">
        <v>0</v>
      </c>
      <c r="G97" s="4">
        <v>0</v>
      </c>
      <c r="H97" s="4">
        <v>0</v>
      </c>
      <c r="I97" s="4">
        <v>0</v>
      </c>
      <c r="J97" s="4">
        <v>0</v>
      </c>
      <c r="K97" s="4">
        <v>0</v>
      </c>
      <c r="L97" s="4">
        <v>634286</v>
      </c>
      <c r="M97" s="6">
        <v>634286</v>
      </c>
    </row>
    <row r="98" spans="1:13" x14ac:dyDescent="0.35">
      <c r="A98" s="2" t="s">
        <v>108</v>
      </c>
      <c r="B98" s="3">
        <v>44978</v>
      </c>
      <c r="C98" s="3">
        <v>45031</v>
      </c>
      <c r="D98" s="4">
        <v>18811216</v>
      </c>
      <c r="E98" s="4">
        <v>-16846867</v>
      </c>
      <c r="F98" s="4">
        <v>0</v>
      </c>
      <c r="G98" s="4">
        <v>0</v>
      </c>
      <c r="H98" s="4">
        <v>0</v>
      </c>
      <c r="I98" s="4">
        <v>0</v>
      </c>
      <c r="J98" s="4">
        <v>0</v>
      </c>
      <c r="K98" s="4">
        <v>0</v>
      </c>
      <c r="L98" s="4">
        <v>1964349</v>
      </c>
      <c r="M98" s="6">
        <v>1964349</v>
      </c>
    </row>
    <row r="99" spans="1:13" x14ac:dyDescent="0.35">
      <c r="A99" s="2" t="s">
        <v>110</v>
      </c>
      <c r="B99" s="3">
        <v>44991.463125000002</v>
      </c>
      <c r="C99" s="3">
        <v>45031.349386574097</v>
      </c>
      <c r="D99" s="4">
        <v>9609142</v>
      </c>
      <c r="E99" s="4">
        <v>-9502924</v>
      </c>
      <c r="F99" s="4">
        <v>0</v>
      </c>
      <c r="G99" s="4">
        <v>0</v>
      </c>
      <c r="H99" s="4">
        <v>0</v>
      </c>
      <c r="I99" s="4">
        <v>0</v>
      </c>
      <c r="J99" s="4">
        <v>0</v>
      </c>
      <c r="K99" s="4">
        <v>0</v>
      </c>
      <c r="L99" s="4">
        <v>106218</v>
      </c>
      <c r="M99" s="6">
        <v>106218</v>
      </c>
    </row>
    <row r="100" spans="1:13" x14ac:dyDescent="0.35">
      <c r="A100" s="2" t="s">
        <v>111</v>
      </c>
      <c r="B100" s="3">
        <v>44998.539490740703</v>
      </c>
      <c r="C100" s="3">
        <v>45031.349386574097</v>
      </c>
      <c r="D100" s="4">
        <v>1013405</v>
      </c>
      <c r="E100" s="4">
        <v>-1000295</v>
      </c>
      <c r="F100" s="4">
        <v>0</v>
      </c>
      <c r="G100" s="4">
        <v>0</v>
      </c>
      <c r="H100" s="4">
        <v>0</v>
      </c>
      <c r="I100" s="4">
        <v>0</v>
      </c>
      <c r="J100" s="4">
        <v>0</v>
      </c>
      <c r="K100" s="4">
        <v>0</v>
      </c>
      <c r="L100" s="4">
        <v>13110</v>
      </c>
      <c r="M100" s="6">
        <v>13110</v>
      </c>
    </row>
    <row r="101" spans="1:13" x14ac:dyDescent="0.35">
      <c r="A101" s="2" t="s">
        <v>114</v>
      </c>
      <c r="B101" s="3">
        <v>45008.660208333298</v>
      </c>
      <c r="C101" s="3">
        <v>45031.349386574097</v>
      </c>
      <c r="D101" s="4">
        <v>1246621</v>
      </c>
      <c r="E101" s="4">
        <v>-835158</v>
      </c>
      <c r="F101" s="4">
        <v>0</v>
      </c>
      <c r="G101" s="4">
        <v>0</v>
      </c>
      <c r="H101" s="4">
        <v>0</v>
      </c>
      <c r="I101" s="4">
        <v>0</v>
      </c>
      <c r="J101" s="4">
        <v>0</v>
      </c>
      <c r="K101" s="4">
        <v>0</v>
      </c>
      <c r="L101" s="4">
        <v>411463</v>
      </c>
      <c r="M101" s="6">
        <v>411463</v>
      </c>
    </row>
    <row r="102" spans="1:13" x14ac:dyDescent="0.35">
      <c r="A102" s="2" t="s">
        <v>115</v>
      </c>
      <c r="B102" s="3">
        <v>45008.670381944401</v>
      </c>
      <c r="C102" s="3">
        <v>45031.349386574097</v>
      </c>
      <c r="D102" s="4">
        <v>3404459</v>
      </c>
      <c r="E102" s="4">
        <v>-3162451</v>
      </c>
      <c r="F102" s="4">
        <v>0</v>
      </c>
      <c r="G102" s="4">
        <v>0</v>
      </c>
      <c r="H102" s="4">
        <v>0</v>
      </c>
      <c r="I102" s="4">
        <v>0</v>
      </c>
      <c r="J102" s="4">
        <v>0</v>
      </c>
      <c r="K102" s="4">
        <v>0</v>
      </c>
      <c r="L102" s="4">
        <v>242008</v>
      </c>
      <c r="M102" s="6">
        <v>242008</v>
      </c>
    </row>
    <row r="103" spans="1:13" x14ac:dyDescent="0.35">
      <c r="A103" s="2" t="s">
        <v>116</v>
      </c>
      <c r="B103" s="3">
        <v>45012.499363425901</v>
      </c>
      <c r="C103" s="3">
        <v>45031.349386574097</v>
      </c>
      <c r="D103" s="4">
        <v>4044049</v>
      </c>
      <c r="E103" s="4">
        <v>-3528893</v>
      </c>
      <c r="F103" s="4">
        <v>0</v>
      </c>
      <c r="G103" s="4">
        <v>0</v>
      </c>
      <c r="H103" s="4">
        <v>0</v>
      </c>
      <c r="I103" s="4">
        <v>0</v>
      </c>
      <c r="J103" s="4">
        <v>0</v>
      </c>
      <c r="K103" s="4">
        <v>0</v>
      </c>
      <c r="L103" s="4">
        <v>515156</v>
      </c>
      <c r="M103" s="6">
        <v>515156</v>
      </c>
    </row>
    <row r="104" spans="1:13" x14ac:dyDescent="0.35">
      <c r="A104" s="2" t="s">
        <v>113</v>
      </c>
      <c r="B104" s="3">
        <v>45007.667974536998</v>
      </c>
      <c r="C104" s="3">
        <v>45031.5227662037</v>
      </c>
      <c r="D104" s="4">
        <v>3195034</v>
      </c>
      <c r="E104" s="4">
        <v>0</v>
      </c>
      <c r="F104" s="4">
        <v>0</v>
      </c>
      <c r="G104" s="4">
        <v>0</v>
      </c>
      <c r="H104" s="4">
        <v>0</v>
      </c>
      <c r="I104" s="4">
        <v>0</v>
      </c>
      <c r="J104" s="4">
        <v>0</v>
      </c>
      <c r="K104" s="4">
        <v>0</v>
      </c>
      <c r="L104" s="4">
        <v>3195034</v>
      </c>
      <c r="M104" s="6">
        <v>3195034</v>
      </c>
    </row>
    <row r="105" spans="1:13" x14ac:dyDescent="0.35">
      <c r="A105" s="2" t="s">
        <v>112</v>
      </c>
      <c r="B105" s="3">
        <v>45000.469687500001</v>
      </c>
      <c r="C105" s="3">
        <v>45031.523761574099</v>
      </c>
      <c r="D105" s="4">
        <v>162310</v>
      </c>
      <c r="E105" s="4">
        <v>0</v>
      </c>
      <c r="F105" s="4">
        <v>0</v>
      </c>
      <c r="G105" s="4">
        <v>0</v>
      </c>
      <c r="H105" s="4">
        <v>0</v>
      </c>
      <c r="I105" s="4">
        <v>0</v>
      </c>
      <c r="J105" s="4">
        <v>0</v>
      </c>
      <c r="K105" s="4">
        <v>0</v>
      </c>
      <c r="L105" s="4">
        <v>162310</v>
      </c>
      <c r="M105" s="6">
        <v>162310</v>
      </c>
    </row>
    <row r="106" spans="1:13" x14ac:dyDescent="0.35">
      <c r="A106" s="2" t="s">
        <v>117</v>
      </c>
      <c r="B106" s="3">
        <v>45020</v>
      </c>
      <c r="C106" s="3">
        <v>45061</v>
      </c>
      <c r="D106" s="4">
        <v>2055289</v>
      </c>
      <c r="E106" s="4">
        <v>-1956189</v>
      </c>
      <c r="F106" s="4">
        <v>0</v>
      </c>
      <c r="G106" s="4">
        <v>0</v>
      </c>
      <c r="H106" s="4">
        <v>0</v>
      </c>
      <c r="I106" s="4">
        <v>0</v>
      </c>
      <c r="J106" s="4">
        <v>0</v>
      </c>
      <c r="K106" s="4">
        <v>0</v>
      </c>
      <c r="L106" s="4">
        <v>99100</v>
      </c>
      <c r="M106" s="6">
        <v>99100</v>
      </c>
    </row>
    <row r="107" spans="1:13" x14ac:dyDescent="0.35">
      <c r="A107" s="2" t="s">
        <v>118</v>
      </c>
      <c r="B107" s="3">
        <v>45042</v>
      </c>
      <c r="C107" s="3">
        <v>45061</v>
      </c>
      <c r="D107" s="4">
        <v>12620417</v>
      </c>
      <c r="E107" s="4">
        <v>0</v>
      </c>
      <c r="F107" s="4">
        <v>0</v>
      </c>
      <c r="G107" s="4">
        <v>0</v>
      </c>
      <c r="H107" s="4">
        <v>0</v>
      </c>
      <c r="I107" s="4">
        <v>0</v>
      </c>
      <c r="J107" s="4">
        <v>0</v>
      </c>
      <c r="K107" s="4">
        <v>0</v>
      </c>
      <c r="L107" s="4">
        <v>12620417</v>
      </c>
      <c r="M107" s="6">
        <v>12620417</v>
      </c>
    </row>
    <row r="108" spans="1:13" x14ac:dyDescent="0.35">
      <c r="A108" s="2" t="s">
        <v>119</v>
      </c>
      <c r="B108" s="3">
        <v>45042</v>
      </c>
      <c r="C108" s="3">
        <v>45061</v>
      </c>
      <c r="D108" s="4">
        <v>11292539</v>
      </c>
      <c r="E108" s="4">
        <v>0</v>
      </c>
      <c r="F108" s="4">
        <v>0</v>
      </c>
      <c r="G108" s="4">
        <v>0</v>
      </c>
      <c r="H108" s="4">
        <v>0</v>
      </c>
      <c r="I108" s="4">
        <v>0</v>
      </c>
      <c r="J108" s="4">
        <v>0</v>
      </c>
      <c r="K108" s="4">
        <v>0</v>
      </c>
      <c r="L108" s="4">
        <v>11292539</v>
      </c>
      <c r="M108" s="6">
        <v>11292539</v>
      </c>
    </row>
    <row r="109" spans="1:13" x14ac:dyDescent="0.35">
      <c r="A109" s="2" t="s">
        <v>120</v>
      </c>
      <c r="B109" s="3">
        <v>45065</v>
      </c>
      <c r="C109" s="3">
        <v>45090</v>
      </c>
      <c r="D109" s="4">
        <v>16275400</v>
      </c>
      <c r="E109" s="4">
        <v>-14804192</v>
      </c>
      <c r="F109" s="4">
        <v>0</v>
      </c>
      <c r="G109" s="4">
        <v>0</v>
      </c>
      <c r="H109" s="4">
        <v>0</v>
      </c>
      <c r="I109" s="4">
        <v>0</v>
      </c>
      <c r="J109" s="4">
        <v>0</v>
      </c>
      <c r="K109" s="4">
        <v>0</v>
      </c>
      <c r="L109" s="4">
        <v>1471208</v>
      </c>
      <c r="M109" s="6">
        <v>1471208</v>
      </c>
    </row>
    <row r="110" spans="1:13" x14ac:dyDescent="0.35">
      <c r="A110" s="2" t="s">
        <v>121</v>
      </c>
      <c r="B110" s="3">
        <v>45065.374444444402</v>
      </c>
      <c r="C110" s="3">
        <v>45090.473263888904</v>
      </c>
      <c r="D110" s="4">
        <v>222943</v>
      </c>
      <c r="E110" s="4">
        <v>-22943</v>
      </c>
      <c r="F110" s="4">
        <v>0</v>
      </c>
      <c r="G110" s="4">
        <v>0</v>
      </c>
      <c r="H110" s="4">
        <v>0</v>
      </c>
      <c r="I110" s="4">
        <v>0</v>
      </c>
      <c r="J110" s="4">
        <v>0</v>
      </c>
      <c r="K110" s="4">
        <v>0</v>
      </c>
      <c r="L110" s="4">
        <v>200000</v>
      </c>
      <c r="M110" s="6">
        <v>200000</v>
      </c>
    </row>
    <row r="111" spans="1:13" x14ac:dyDescent="0.35">
      <c r="A111" s="2" t="s">
        <v>128</v>
      </c>
      <c r="B111" s="3">
        <v>45105.579259259299</v>
      </c>
      <c r="C111" s="3">
        <v>45124.413414351897</v>
      </c>
      <c r="D111" s="4">
        <v>5943017</v>
      </c>
      <c r="E111" s="4">
        <v>0</v>
      </c>
      <c r="F111" s="4">
        <v>0</v>
      </c>
      <c r="G111" s="4">
        <v>0</v>
      </c>
      <c r="H111" s="4">
        <v>0</v>
      </c>
      <c r="I111" s="4">
        <v>0</v>
      </c>
      <c r="J111" s="4">
        <v>0</v>
      </c>
      <c r="K111" s="4">
        <v>0</v>
      </c>
      <c r="L111" s="4">
        <v>5943017</v>
      </c>
      <c r="M111" s="6">
        <v>5943017</v>
      </c>
    </row>
    <row r="112" spans="1:13" x14ac:dyDescent="0.35">
      <c r="A112" s="2" t="s">
        <v>129</v>
      </c>
      <c r="B112" s="3">
        <v>45105.5840509259</v>
      </c>
      <c r="C112" s="3">
        <v>45124.413414351897</v>
      </c>
      <c r="D112" s="4">
        <v>1182378</v>
      </c>
      <c r="E112" s="4">
        <v>0</v>
      </c>
      <c r="F112" s="4">
        <v>0</v>
      </c>
      <c r="G112" s="4">
        <v>0</v>
      </c>
      <c r="H112" s="4">
        <v>0</v>
      </c>
      <c r="I112" s="4">
        <v>0</v>
      </c>
      <c r="J112" s="4">
        <v>0</v>
      </c>
      <c r="K112" s="4">
        <v>0</v>
      </c>
      <c r="L112" s="4">
        <v>1182378</v>
      </c>
      <c r="M112" s="6">
        <v>1182378</v>
      </c>
    </row>
    <row r="113" spans="1:13" x14ac:dyDescent="0.35">
      <c r="A113" s="2" t="s">
        <v>133</v>
      </c>
      <c r="B113" s="3">
        <v>45106.621111111097</v>
      </c>
      <c r="C113" s="3">
        <v>45124.413414351897</v>
      </c>
      <c r="D113" s="4">
        <v>1992607</v>
      </c>
      <c r="E113" s="4">
        <v>-1533347</v>
      </c>
      <c r="F113" s="4">
        <v>0</v>
      </c>
      <c r="G113" s="4">
        <v>0</v>
      </c>
      <c r="H113" s="4">
        <v>0</v>
      </c>
      <c r="I113" s="4">
        <v>0</v>
      </c>
      <c r="J113" s="4">
        <v>0</v>
      </c>
      <c r="K113" s="4">
        <v>0</v>
      </c>
      <c r="L113" s="4">
        <v>459260</v>
      </c>
      <c r="M113" s="6">
        <v>459260</v>
      </c>
    </row>
    <row r="114" spans="1:13" x14ac:dyDescent="0.35">
      <c r="A114" s="2" t="s">
        <v>137</v>
      </c>
      <c r="B114" s="3">
        <v>45106.681840277801</v>
      </c>
      <c r="C114" s="3">
        <v>45124.413414351897</v>
      </c>
      <c r="D114" s="4">
        <v>3908508</v>
      </c>
      <c r="E114" s="4">
        <v>0</v>
      </c>
      <c r="F114" s="4">
        <v>0</v>
      </c>
      <c r="G114" s="4">
        <v>0</v>
      </c>
      <c r="H114" s="4">
        <v>0</v>
      </c>
      <c r="I114" s="4">
        <v>0</v>
      </c>
      <c r="J114" s="4">
        <v>0</v>
      </c>
      <c r="K114" s="4">
        <v>0</v>
      </c>
      <c r="L114" s="4">
        <v>3908508</v>
      </c>
      <c r="M114" s="6">
        <v>3908508</v>
      </c>
    </row>
    <row r="115" spans="1:13" x14ac:dyDescent="0.35">
      <c r="A115" s="2" t="s">
        <v>130</v>
      </c>
      <c r="B115" s="3">
        <v>45105.592685185198</v>
      </c>
      <c r="C115" s="3">
        <v>45124.454513888901</v>
      </c>
      <c r="D115" s="4">
        <v>7694580</v>
      </c>
      <c r="E115" s="4">
        <v>-6386272</v>
      </c>
      <c r="F115" s="4">
        <v>0</v>
      </c>
      <c r="G115" s="4">
        <v>0</v>
      </c>
      <c r="H115" s="4">
        <v>0</v>
      </c>
      <c r="I115" s="4">
        <v>0</v>
      </c>
      <c r="J115" s="4">
        <v>0</v>
      </c>
      <c r="K115" s="4">
        <v>0</v>
      </c>
      <c r="L115" s="4">
        <v>1308308</v>
      </c>
      <c r="M115" s="6">
        <v>1308308</v>
      </c>
    </row>
    <row r="116" spans="1:13" x14ac:dyDescent="0.35">
      <c r="A116" s="2" t="s">
        <v>134</v>
      </c>
      <c r="B116" s="3">
        <v>45106.623622685198</v>
      </c>
      <c r="C116" s="3">
        <v>45124.454513888901</v>
      </c>
      <c r="D116" s="4">
        <v>1717801</v>
      </c>
      <c r="E116" s="4">
        <v>-1703761</v>
      </c>
      <c r="F116" s="4">
        <v>0</v>
      </c>
      <c r="G116" s="4">
        <v>0</v>
      </c>
      <c r="H116" s="4">
        <v>0</v>
      </c>
      <c r="I116" s="4">
        <v>0</v>
      </c>
      <c r="J116" s="4">
        <v>0</v>
      </c>
      <c r="K116" s="4">
        <v>0</v>
      </c>
      <c r="L116" s="4">
        <v>14040</v>
      </c>
      <c r="M116" s="6">
        <v>14040</v>
      </c>
    </row>
    <row r="117" spans="1:13" x14ac:dyDescent="0.35">
      <c r="A117" s="2" t="s">
        <v>131</v>
      </c>
      <c r="B117" s="3">
        <v>45106.490150463003</v>
      </c>
      <c r="C117" s="3">
        <v>45126.429560185199</v>
      </c>
      <c r="D117" s="4">
        <v>794946</v>
      </c>
      <c r="E117" s="4">
        <v>0</v>
      </c>
      <c r="F117" s="4">
        <v>0</v>
      </c>
      <c r="G117" s="4">
        <v>0</v>
      </c>
      <c r="H117" s="4">
        <v>0</v>
      </c>
      <c r="I117" s="4">
        <v>0</v>
      </c>
      <c r="J117" s="4">
        <v>0</v>
      </c>
      <c r="K117" s="4">
        <v>0</v>
      </c>
      <c r="L117" s="4">
        <v>794946</v>
      </c>
      <c r="M117" s="6">
        <v>794946</v>
      </c>
    </row>
    <row r="118" spans="1:13" x14ac:dyDescent="0.35">
      <c r="A118" s="2" t="s">
        <v>132</v>
      </c>
      <c r="B118" s="3">
        <v>45106.535092592603</v>
      </c>
      <c r="C118" s="3">
        <v>45126.429560185199</v>
      </c>
      <c r="D118" s="4">
        <v>6984392</v>
      </c>
      <c r="E118" s="4">
        <v>0</v>
      </c>
      <c r="F118" s="4">
        <v>0</v>
      </c>
      <c r="G118" s="4">
        <v>0</v>
      </c>
      <c r="H118" s="4">
        <v>0</v>
      </c>
      <c r="I118" s="4">
        <v>0</v>
      </c>
      <c r="J118" s="4">
        <v>0</v>
      </c>
      <c r="K118" s="4">
        <v>0</v>
      </c>
      <c r="L118" s="4">
        <v>6984392</v>
      </c>
      <c r="M118" s="6">
        <v>6984392</v>
      </c>
    </row>
    <row r="119" spans="1:13" x14ac:dyDescent="0.35">
      <c r="A119" s="2" t="s">
        <v>122</v>
      </c>
      <c r="B119" s="3">
        <v>45078.503333333298</v>
      </c>
      <c r="C119" s="3">
        <v>45127.630277777796</v>
      </c>
      <c r="D119" s="4">
        <v>352086</v>
      </c>
      <c r="E119" s="4">
        <v>0</v>
      </c>
      <c r="F119" s="4">
        <v>0</v>
      </c>
      <c r="G119" s="4">
        <v>0</v>
      </c>
      <c r="H119" s="4">
        <v>0</v>
      </c>
      <c r="I119" s="4">
        <v>0</v>
      </c>
      <c r="J119" s="4">
        <v>0</v>
      </c>
      <c r="K119" s="4">
        <v>0</v>
      </c>
      <c r="L119" s="4">
        <v>352086</v>
      </c>
      <c r="M119" s="6">
        <v>352086</v>
      </c>
    </row>
    <row r="120" spans="1:13" x14ac:dyDescent="0.35">
      <c r="A120" s="2" t="s">
        <v>123</v>
      </c>
      <c r="B120" s="3">
        <v>45099.344039351898</v>
      </c>
      <c r="C120" s="3">
        <v>45127.630277777796</v>
      </c>
      <c r="D120" s="4">
        <v>59693</v>
      </c>
      <c r="E120" s="4">
        <v>0</v>
      </c>
      <c r="F120" s="4">
        <v>0</v>
      </c>
      <c r="G120" s="4">
        <v>0</v>
      </c>
      <c r="H120" s="4">
        <v>0</v>
      </c>
      <c r="I120" s="4">
        <v>0</v>
      </c>
      <c r="J120" s="4">
        <v>0</v>
      </c>
      <c r="K120" s="4">
        <v>0</v>
      </c>
      <c r="L120" s="4">
        <v>59693</v>
      </c>
      <c r="M120" s="6">
        <v>59693</v>
      </c>
    </row>
    <row r="121" spans="1:13" x14ac:dyDescent="0.35">
      <c r="A121" s="2" t="s">
        <v>135</v>
      </c>
      <c r="B121" s="3">
        <v>45106.662233796298</v>
      </c>
      <c r="C121" s="3">
        <v>45127.630393518499</v>
      </c>
      <c r="D121" s="4">
        <v>897721</v>
      </c>
      <c r="E121" s="4">
        <v>0</v>
      </c>
      <c r="F121" s="4">
        <v>0</v>
      </c>
      <c r="G121" s="4">
        <v>0</v>
      </c>
      <c r="H121" s="4">
        <v>0</v>
      </c>
      <c r="I121" s="4">
        <v>0</v>
      </c>
      <c r="J121" s="4">
        <v>0</v>
      </c>
      <c r="K121" s="4">
        <v>0</v>
      </c>
      <c r="L121" s="4">
        <v>897721</v>
      </c>
      <c r="M121" s="6">
        <v>897721</v>
      </c>
    </row>
    <row r="122" spans="1:13" x14ac:dyDescent="0.35">
      <c r="A122" s="2" t="s">
        <v>136</v>
      </c>
      <c r="B122" s="3">
        <v>45106.666273148097</v>
      </c>
      <c r="C122" s="3">
        <v>45127.630393518499</v>
      </c>
      <c r="D122" s="4">
        <v>2466434</v>
      </c>
      <c r="E122" s="4">
        <v>0</v>
      </c>
      <c r="F122" s="4">
        <v>0</v>
      </c>
      <c r="G122" s="4">
        <v>0</v>
      </c>
      <c r="H122" s="4">
        <v>0</v>
      </c>
      <c r="I122" s="4">
        <v>0</v>
      </c>
      <c r="J122" s="4">
        <v>0</v>
      </c>
      <c r="K122" s="4">
        <v>0</v>
      </c>
      <c r="L122" s="4">
        <v>2466434</v>
      </c>
      <c r="M122" s="6">
        <v>2466434</v>
      </c>
    </row>
    <row r="123" spans="1:13" x14ac:dyDescent="0.35">
      <c r="A123" s="2" t="s">
        <v>138</v>
      </c>
      <c r="B123" s="3">
        <v>45106.685856481497</v>
      </c>
      <c r="C123" s="3">
        <v>45127.630393518499</v>
      </c>
      <c r="D123" s="4">
        <v>1946689</v>
      </c>
      <c r="E123" s="4">
        <v>0</v>
      </c>
      <c r="F123" s="4">
        <v>0</v>
      </c>
      <c r="G123" s="4">
        <v>0</v>
      </c>
      <c r="H123" s="4">
        <v>0</v>
      </c>
      <c r="I123" s="4">
        <v>0</v>
      </c>
      <c r="J123" s="4">
        <v>0</v>
      </c>
      <c r="K123" s="4">
        <v>0</v>
      </c>
      <c r="L123" s="4">
        <v>1946689</v>
      </c>
      <c r="M123" s="6">
        <v>1946689</v>
      </c>
    </row>
    <row r="124" spans="1:13" x14ac:dyDescent="0.35">
      <c r="A124" s="2" t="s">
        <v>139</v>
      </c>
      <c r="B124" s="3">
        <v>45106.689328703702</v>
      </c>
      <c r="C124" s="3">
        <v>45127.630393518499</v>
      </c>
      <c r="D124" s="4">
        <v>1346679</v>
      </c>
      <c r="E124" s="4">
        <v>0</v>
      </c>
      <c r="F124" s="4">
        <v>0</v>
      </c>
      <c r="G124" s="4">
        <v>0</v>
      </c>
      <c r="H124" s="4">
        <v>0</v>
      </c>
      <c r="I124" s="4">
        <v>0</v>
      </c>
      <c r="J124" s="4">
        <v>0</v>
      </c>
      <c r="K124" s="4">
        <v>0</v>
      </c>
      <c r="L124" s="4">
        <v>1346679</v>
      </c>
      <c r="M124" s="6">
        <v>1346679</v>
      </c>
    </row>
    <row r="125" spans="1:13" x14ac:dyDescent="0.35">
      <c r="A125" s="2" t="s">
        <v>140</v>
      </c>
      <c r="B125" s="3">
        <v>45106.692777777796</v>
      </c>
      <c r="C125" s="3">
        <v>45127.630393518499</v>
      </c>
      <c r="D125" s="4">
        <v>744678</v>
      </c>
      <c r="E125" s="4">
        <v>0</v>
      </c>
      <c r="F125" s="4">
        <v>0</v>
      </c>
      <c r="G125" s="4">
        <v>0</v>
      </c>
      <c r="H125" s="4">
        <v>0</v>
      </c>
      <c r="I125" s="4">
        <v>0</v>
      </c>
      <c r="J125" s="4">
        <v>0</v>
      </c>
      <c r="K125" s="4">
        <v>0</v>
      </c>
      <c r="L125" s="4">
        <v>744678</v>
      </c>
      <c r="M125" s="6">
        <v>744678</v>
      </c>
    </row>
    <row r="126" spans="1:13" x14ac:dyDescent="0.35">
      <c r="A126" s="2" t="s">
        <v>124</v>
      </c>
      <c r="B126" s="3">
        <v>45105</v>
      </c>
      <c r="C126" s="3">
        <v>45147</v>
      </c>
      <c r="D126" s="4">
        <v>7438222</v>
      </c>
      <c r="E126" s="4">
        <v>-7394334</v>
      </c>
      <c r="F126" s="4">
        <v>0</v>
      </c>
      <c r="G126" s="4">
        <v>0</v>
      </c>
      <c r="H126" s="4">
        <v>0</v>
      </c>
      <c r="I126" s="4">
        <v>0</v>
      </c>
      <c r="J126" s="4">
        <v>0</v>
      </c>
      <c r="K126" s="4">
        <v>0</v>
      </c>
      <c r="L126" s="4">
        <v>43888</v>
      </c>
      <c r="M126" s="6">
        <v>43888</v>
      </c>
    </row>
    <row r="127" spans="1:13" x14ac:dyDescent="0.35">
      <c r="A127" s="2" t="s">
        <v>125</v>
      </c>
      <c r="B127" s="3">
        <v>45105</v>
      </c>
      <c r="C127" s="3">
        <v>45147</v>
      </c>
      <c r="D127" s="4">
        <v>1750095</v>
      </c>
      <c r="E127" s="4">
        <v>-1734138</v>
      </c>
      <c r="F127" s="4">
        <v>0</v>
      </c>
      <c r="G127" s="4">
        <v>0</v>
      </c>
      <c r="H127" s="4">
        <v>0</v>
      </c>
      <c r="I127" s="4">
        <v>0</v>
      </c>
      <c r="J127" s="4">
        <v>0</v>
      </c>
      <c r="K127" s="4">
        <v>0</v>
      </c>
      <c r="L127" s="4">
        <v>15957</v>
      </c>
      <c r="M127" s="6">
        <v>15957</v>
      </c>
    </row>
    <row r="128" spans="1:13" x14ac:dyDescent="0.35">
      <c r="A128" s="2" t="s">
        <v>126</v>
      </c>
      <c r="B128" s="3">
        <v>45105</v>
      </c>
      <c r="C128" s="3">
        <v>45147</v>
      </c>
      <c r="D128" s="4">
        <v>9385176</v>
      </c>
      <c r="E128" s="4">
        <v>-9341288</v>
      </c>
      <c r="F128" s="4">
        <v>0</v>
      </c>
      <c r="G128" s="4">
        <v>0</v>
      </c>
      <c r="H128" s="4">
        <v>0</v>
      </c>
      <c r="I128" s="4">
        <v>0</v>
      </c>
      <c r="J128" s="4">
        <v>0</v>
      </c>
      <c r="K128" s="4">
        <v>0</v>
      </c>
      <c r="L128" s="4">
        <v>43888</v>
      </c>
      <c r="M128" s="6">
        <v>43888</v>
      </c>
    </row>
    <row r="129" spans="1:13" x14ac:dyDescent="0.35">
      <c r="A129" s="2" t="s">
        <v>127</v>
      </c>
      <c r="B129" s="3">
        <v>45105</v>
      </c>
      <c r="C129" s="3">
        <v>45147</v>
      </c>
      <c r="D129" s="4">
        <v>8896109</v>
      </c>
      <c r="E129" s="4">
        <v>-8871473</v>
      </c>
      <c r="F129" s="4">
        <v>0</v>
      </c>
      <c r="G129" s="4">
        <v>0</v>
      </c>
      <c r="H129" s="4">
        <v>0</v>
      </c>
      <c r="I129" s="4">
        <v>0</v>
      </c>
      <c r="J129" s="4">
        <v>0</v>
      </c>
      <c r="K129" s="4">
        <v>0</v>
      </c>
      <c r="L129" s="4">
        <v>24636</v>
      </c>
      <c r="M129" s="6">
        <v>24636</v>
      </c>
    </row>
    <row r="130" spans="1:13" x14ac:dyDescent="0.35">
      <c r="A130" s="2" t="s">
        <v>145</v>
      </c>
      <c r="B130" s="3">
        <v>45132.654884259297</v>
      </c>
      <c r="C130" s="3">
        <v>45148.3503472222</v>
      </c>
      <c r="D130" s="4">
        <v>582240</v>
      </c>
      <c r="E130" s="4">
        <v>-383100</v>
      </c>
      <c r="F130" s="4">
        <v>0</v>
      </c>
      <c r="G130" s="4">
        <v>0</v>
      </c>
      <c r="H130" s="4">
        <v>0</v>
      </c>
      <c r="I130" s="4">
        <v>0</v>
      </c>
      <c r="J130" s="4">
        <v>0</v>
      </c>
      <c r="K130" s="4">
        <v>0</v>
      </c>
      <c r="L130" s="4">
        <v>199140</v>
      </c>
      <c r="M130" s="6">
        <v>199140</v>
      </c>
    </row>
    <row r="131" spans="1:13" x14ac:dyDescent="0.35">
      <c r="A131" s="2" t="s">
        <v>142</v>
      </c>
      <c r="B131" s="3">
        <v>45108.569016203699</v>
      </c>
      <c r="C131" s="3">
        <v>45148.561932870398</v>
      </c>
      <c r="D131" s="4">
        <v>49374</v>
      </c>
      <c r="E131" s="4">
        <v>0</v>
      </c>
      <c r="F131" s="4">
        <v>0</v>
      </c>
      <c r="G131" s="4">
        <v>0</v>
      </c>
      <c r="H131" s="4">
        <v>0</v>
      </c>
      <c r="I131" s="4">
        <v>0</v>
      </c>
      <c r="J131" s="4">
        <v>0</v>
      </c>
      <c r="K131" s="4">
        <v>0</v>
      </c>
      <c r="L131" s="4">
        <v>49374</v>
      </c>
      <c r="M131" s="6">
        <v>49374</v>
      </c>
    </row>
    <row r="132" spans="1:13" x14ac:dyDescent="0.35">
      <c r="A132" s="2" t="s">
        <v>143</v>
      </c>
      <c r="B132" s="3">
        <v>45117.539699074099</v>
      </c>
      <c r="C132" s="3">
        <v>45148.561932870398</v>
      </c>
      <c r="D132" s="4">
        <v>3285254</v>
      </c>
      <c r="E132" s="4">
        <v>0</v>
      </c>
      <c r="F132" s="4">
        <v>0</v>
      </c>
      <c r="G132" s="4">
        <v>0</v>
      </c>
      <c r="H132" s="4">
        <v>0</v>
      </c>
      <c r="I132" s="4">
        <v>0</v>
      </c>
      <c r="J132" s="4">
        <v>0</v>
      </c>
      <c r="K132" s="4">
        <v>0</v>
      </c>
      <c r="L132" s="4">
        <v>3285254</v>
      </c>
      <c r="M132" s="6">
        <v>3285254</v>
      </c>
    </row>
    <row r="133" spans="1:13" x14ac:dyDescent="0.35">
      <c r="A133" s="2" t="s">
        <v>144</v>
      </c>
      <c r="B133" s="3">
        <v>45132.648287037002</v>
      </c>
      <c r="C133" s="3">
        <v>45148.561932870398</v>
      </c>
      <c r="D133" s="4">
        <v>507625</v>
      </c>
      <c r="E133" s="4">
        <v>-435324</v>
      </c>
      <c r="F133" s="4">
        <v>0</v>
      </c>
      <c r="G133" s="4">
        <v>0</v>
      </c>
      <c r="H133" s="4">
        <v>0</v>
      </c>
      <c r="I133" s="4">
        <v>0</v>
      </c>
      <c r="J133" s="4">
        <v>0</v>
      </c>
      <c r="K133" s="4">
        <v>0</v>
      </c>
      <c r="L133" s="4">
        <v>72301</v>
      </c>
      <c r="M133" s="6">
        <v>72301</v>
      </c>
    </row>
    <row r="134" spans="1:13" x14ac:dyDescent="0.35">
      <c r="A134" s="2" t="s">
        <v>141</v>
      </c>
      <c r="B134" s="3">
        <v>45108</v>
      </c>
      <c r="C134" s="3">
        <v>45149</v>
      </c>
      <c r="D134" s="4">
        <v>7478993</v>
      </c>
      <c r="E134" s="4">
        <v>0</v>
      </c>
      <c r="F134" s="4">
        <v>0</v>
      </c>
      <c r="G134" s="4">
        <v>0</v>
      </c>
      <c r="H134" s="4">
        <v>0</v>
      </c>
      <c r="I134" s="4">
        <v>0</v>
      </c>
      <c r="J134" s="4">
        <v>0</v>
      </c>
      <c r="K134" s="4">
        <v>0</v>
      </c>
      <c r="L134" s="4">
        <v>7478993</v>
      </c>
      <c r="M134" s="6">
        <v>7478993</v>
      </c>
    </row>
    <row r="135" spans="1:13" x14ac:dyDescent="0.35">
      <c r="A135" s="2" t="s">
        <v>147</v>
      </c>
      <c r="B135" s="3">
        <v>45153.492835648103</v>
      </c>
      <c r="C135" s="3">
        <v>45209.452523148102</v>
      </c>
      <c r="D135" s="4">
        <v>133127</v>
      </c>
      <c r="E135" s="4">
        <v>0</v>
      </c>
      <c r="F135" s="4">
        <v>0</v>
      </c>
      <c r="G135" s="4">
        <v>0</v>
      </c>
      <c r="H135" s="4">
        <v>0</v>
      </c>
      <c r="I135" s="4">
        <v>0</v>
      </c>
      <c r="J135" s="4">
        <v>0</v>
      </c>
      <c r="K135" s="4">
        <v>0</v>
      </c>
      <c r="L135" s="4">
        <v>133127</v>
      </c>
      <c r="M135" s="6">
        <v>133127</v>
      </c>
    </row>
    <row r="136" spans="1:13" x14ac:dyDescent="0.35">
      <c r="A136" s="2" t="s">
        <v>148</v>
      </c>
      <c r="B136" s="3">
        <v>45167.772141203699</v>
      </c>
      <c r="C136" s="3">
        <v>45209.452523148102</v>
      </c>
      <c r="D136" s="4">
        <v>500311</v>
      </c>
      <c r="E136" s="4">
        <v>0</v>
      </c>
      <c r="F136" s="4">
        <v>0</v>
      </c>
      <c r="G136" s="4">
        <v>0</v>
      </c>
      <c r="H136" s="4">
        <v>0</v>
      </c>
      <c r="I136" s="4">
        <v>0</v>
      </c>
      <c r="J136" s="4">
        <v>0</v>
      </c>
      <c r="K136" s="4">
        <v>0</v>
      </c>
      <c r="L136" s="4">
        <v>500311</v>
      </c>
      <c r="M136" s="6">
        <v>500311</v>
      </c>
    </row>
    <row r="137" spans="1:13" x14ac:dyDescent="0.35">
      <c r="A137" s="2" t="s">
        <v>149</v>
      </c>
      <c r="B137" s="3">
        <v>45176.751203703701</v>
      </c>
      <c r="C137" s="3">
        <v>45240.605034722197</v>
      </c>
      <c r="D137" s="4">
        <v>390975</v>
      </c>
      <c r="E137" s="4">
        <v>0</v>
      </c>
      <c r="F137" s="4">
        <v>0</v>
      </c>
      <c r="G137" s="4">
        <v>0</v>
      </c>
      <c r="H137" s="4">
        <v>0</v>
      </c>
      <c r="I137" s="4">
        <v>0</v>
      </c>
      <c r="J137" s="4">
        <v>0</v>
      </c>
      <c r="K137" s="4">
        <v>0</v>
      </c>
      <c r="L137" s="4">
        <v>390975</v>
      </c>
      <c r="M137" s="6">
        <v>390975</v>
      </c>
    </row>
    <row r="138" spans="1:13" x14ac:dyDescent="0.35">
      <c r="A138" s="2" t="s">
        <v>150</v>
      </c>
      <c r="B138" s="3">
        <v>45181.710509259297</v>
      </c>
      <c r="C138" s="3">
        <v>45240.605034722197</v>
      </c>
      <c r="D138" s="4">
        <v>158121</v>
      </c>
      <c r="E138" s="4">
        <v>0</v>
      </c>
      <c r="F138" s="4">
        <v>0</v>
      </c>
      <c r="G138" s="4">
        <v>0</v>
      </c>
      <c r="H138" s="4">
        <v>0</v>
      </c>
      <c r="I138" s="4">
        <v>0</v>
      </c>
      <c r="J138" s="4">
        <v>0</v>
      </c>
      <c r="K138" s="4">
        <v>0</v>
      </c>
      <c r="L138" s="4">
        <v>158121</v>
      </c>
      <c r="M138" s="6">
        <v>158121</v>
      </c>
    </row>
    <row r="139" spans="1:13" x14ac:dyDescent="0.35">
      <c r="A139" s="2" t="s">
        <v>151</v>
      </c>
      <c r="B139" s="3">
        <v>45181.7342824074</v>
      </c>
      <c r="C139" s="3">
        <v>45240.605034722197</v>
      </c>
      <c r="D139" s="4">
        <v>193807</v>
      </c>
      <c r="E139" s="4">
        <v>0</v>
      </c>
      <c r="F139" s="4">
        <v>0</v>
      </c>
      <c r="G139" s="4">
        <v>0</v>
      </c>
      <c r="H139" s="4">
        <v>0</v>
      </c>
      <c r="I139" s="4">
        <v>0</v>
      </c>
      <c r="J139" s="4">
        <v>0</v>
      </c>
      <c r="K139" s="4">
        <v>0</v>
      </c>
      <c r="L139" s="4">
        <v>193807</v>
      </c>
      <c r="M139" s="6">
        <v>193807</v>
      </c>
    </row>
    <row r="140" spans="1:13" x14ac:dyDescent="0.35">
      <c r="A140" s="2" t="s">
        <v>152</v>
      </c>
      <c r="B140" s="3">
        <v>45183.394664351901</v>
      </c>
      <c r="C140" s="3">
        <v>45240.605034722197</v>
      </c>
      <c r="D140" s="4">
        <v>149968</v>
      </c>
      <c r="E140" s="4">
        <v>0</v>
      </c>
      <c r="F140" s="4">
        <v>0</v>
      </c>
      <c r="G140" s="4">
        <v>0</v>
      </c>
      <c r="H140" s="4">
        <v>0</v>
      </c>
      <c r="I140" s="4">
        <v>0</v>
      </c>
      <c r="J140" s="4">
        <v>0</v>
      </c>
      <c r="K140" s="4">
        <v>0</v>
      </c>
      <c r="L140" s="4">
        <v>149968</v>
      </c>
      <c r="M140" s="6">
        <v>149968</v>
      </c>
    </row>
    <row r="141" spans="1:13" x14ac:dyDescent="0.35">
      <c r="A141" s="2" t="s">
        <v>153</v>
      </c>
      <c r="B141" s="3">
        <v>45192.456678240698</v>
      </c>
      <c r="C141" s="3">
        <v>45240.605034722197</v>
      </c>
      <c r="D141" s="4">
        <v>114246</v>
      </c>
      <c r="E141" s="4">
        <v>0</v>
      </c>
      <c r="F141" s="4">
        <v>0</v>
      </c>
      <c r="G141" s="4">
        <v>0</v>
      </c>
      <c r="H141" s="4">
        <v>0</v>
      </c>
      <c r="I141" s="4">
        <v>0</v>
      </c>
      <c r="J141" s="4">
        <v>0</v>
      </c>
      <c r="K141" s="4">
        <v>0</v>
      </c>
      <c r="L141" s="4">
        <v>114246</v>
      </c>
      <c r="M141" s="6">
        <v>114246</v>
      </c>
    </row>
    <row r="142" spans="1:13" x14ac:dyDescent="0.35">
      <c r="A142" s="2" t="s">
        <v>154</v>
      </c>
      <c r="B142" s="3">
        <v>45192.513437499998</v>
      </c>
      <c r="C142" s="3">
        <v>45240.605034722197</v>
      </c>
      <c r="D142" s="4">
        <v>75780</v>
      </c>
      <c r="E142" s="4">
        <v>0</v>
      </c>
      <c r="F142" s="4">
        <v>0</v>
      </c>
      <c r="G142" s="4">
        <v>0</v>
      </c>
      <c r="H142" s="4">
        <v>0</v>
      </c>
      <c r="I142" s="4">
        <v>0</v>
      </c>
      <c r="J142" s="4">
        <v>0</v>
      </c>
      <c r="K142" s="4">
        <v>0</v>
      </c>
      <c r="L142" s="4">
        <v>75780</v>
      </c>
      <c r="M142" s="6">
        <v>75780</v>
      </c>
    </row>
    <row r="143" spans="1:13" x14ac:dyDescent="0.35">
      <c r="A143" s="2" t="s">
        <v>155</v>
      </c>
      <c r="B143" s="3">
        <v>45195.369143518503</v>
      </c>
      <c r="C143" s="3">
        <v>45240.605034722197</v>
      </c>
      <c r="D143" s="4">
        <v>283095</v>
      </c>
      <c r="E143" s="4">
        <v>0</v>
      </c>
      <c r="F143" s="4">
        <v>0</v>
      </c>
      <c r="G143" s="4">
        <v>0</v>
      </c>
      <c r="H143" s="4">
        <v>0</v>
      </c>
      <c r="I143" s="4">
        <v>0</v>
      </c>
      <c r="J143" s="4">
        <v>0</v>
      </c>
      <c r="K143" s="4">
        <v>0</v>
      </c>
      <c r="L143" s="4">
        <v>283095</v>
      </c>
      <c r="M143" s="6">
        <v>283095</v>
      </c>
    </row>
    <row r="144" spans="1:13" x14ac:dyDescent="0.35">
      <c r="A144" s="2" t="s">
        <v>156</v>
      </c>
      <c r="B144" s="3">
        <v>45197.723333333299</v>
      </c>
      <c r="C144" s="3">
        <v>45240.605034722197</v>
      </c>
      <c r="D144" s="4">
        <v>40808</v>
      </c>
      <c r="E144" s="4">
        <v>0</v>
      </c>
      <c r="F144" s="4">
        <v>0</v>
      </c>
      <c r="G144" s="4">
        <v>0</v>
      </c>
      <c r="H144" s="4">
        <v>0</v>
      </c>
      <c r="I144" s="4">
        <v>0</v>
      </c>
      <c r="J144" s="4">
        <v>0</v>
      </c>
      <c r="K144" s="4">
        <v>0</v>
      </c>
      <c r="L144" s="4">
        <v>40808</v>
      </c>
      <c r="M144" s="6">
        <v>40808</v>
      </c>
    </row>
    <row r="145" spans="1:13" x14ac:dyDescent="0.35">
      <c r="A145" s="2" t="s">
        <v>165</v>
      </c>
      <c r="B145" s="3">
        <v>45229.709988425901</v>
      </c>
      <c r="C145" s="3">
        <v>45245.658113425903</v>
      </c>
      <c r="D145" s="4">
        <v>2138612</v>
      </c>
      <c r="E145" s="4">
        <v>0</v>
      </c>
      <c r="F145" s="4">
        <v>0</v>
      </c>
      <c r="G145" s="4">
        <v>0</v>
      </c>
      <c r="H145" s="4">
        <v>0</v>
      </c>
      <c r="I145" s="4">
        <v>0</v>
      </c>
      <c r="J145" s="4">
        <v>0</v>
      </c>
      <c r="K145" s="4">
        <v>0</v>
      </c>
      <c r="L145" s="4">
        <v>2138612</v>
      </c>
      <c r="M145" s="6">
        <v>2138612</v>
      </c>
    </row>
    <row r="146" spans="1:13" x14ac:dyDescent="0.35">
      <c r="A146" s="2" t="s">
        <v>166</v>
      </c>
      <c r="B146" s="3">
        <v>45229.710613425901</v>
      </c>
      <c r="C146" s="3">
        <v>45245.658113425903</v>
      </c>
      <c r="D146" s="4">
        <v>2083443</v>
      </c>
      <c r="E146" s="4">
        <v>0</v>
      </c>
      <c r="F146" s="4">
        <v>0</v>
      </c>
      <c r="G146" s="4">
        <v>0</v>
      </c>
      <c r="H146" s="4">
        <v>0</v>
      </c>
      <c r="I146" s="4">
        <v>0</v>
      </c>
      <c r="J146" s="4">
        <v>0</v>
      </c>
      <c r="K146" s="4">
        <v>0</v>
      </c>
      <c r="L146" s="4">
        <v>2083443</v>
      </c>
      <c r="M146" s="6">
        <v>2083443</v>
      </c>
    </row>
    <row r="147" spans="1:13" x14ac:dyDescent="0.35">
      <c r="A147" s="2" t="s">
        <v>167</v>
      </c>
      <c r="B147" s="3">
        <v>45229.712893518503</v>
      </c>
      <c r="C147" s="3">
        <v>45245.658113425903</v>
      </c>
      <c r="D147" s="4">
        <v>3391741</v>
      </c>
      <c r="E147" s="4">
        <v>0</v>
      </c>
      <c r="F147" s="4">
        <v>0</v>
      </c>
      <c r="G147" s="4">
        <v>0</v>
      </c>
      <c r="H147" s="4">
        <v>0</v>
      </c>
      <c r="I147" s="4">
        <v>0</v>
      </c>
      <c r="J147" s="4">
        <v>0</v>
      </c>
      <c r="K147" s="4">
        <v>0</v>
      </c>
      <c r="L147" s="4">
        <v>3391741</v>
      </c>
      <c r="M147" s="6">
        <v>3391741</v>
      </c>
    </row>
    <row r="148" spans="1:13" x14ac:dyDescent="0.35">
      <c r="A148" s="2" t="s">
        <v>168</v>
      </c>
      <c r="B148" s="3">
        <v>45229.7139930556</v>
      </c>
      <c r="C148" s="3">
        <v>45245.658113425903</v>
      </c>
      <c r="D148" s="4">
        <v>2060634</v>
      </c>
      <c r="E148" s="4">
        <v>0</v>
      </c>
      <c r="F148" s="4">
        <v>0</v>
      </c>
      <c r="G148" s="4">
        <v>0</v>
      </c>
      <c r="H148" s="4">
        <v>0</v>
      </c>
      <c r="I148" s="4">
        <v>0</v>
      </c>
      <c r="J148" s="4">
        <v>0</v>
      </c>
      <c r="K148" s="4">
        <v>0</v>
      </c>
      <c r="L148" s="4">
        <v>2060634</v>
      </c>
      <c r="M148" s="6">
        <v>2060634</v>
      </c>
    </row>
    <row r="149" spans="1:13" x14ac:dyDescent="0.35">
      <c r="A149" s="2" t="s">
        <v>169</v>
      </c>
      <c r="B149" s="3">
        <v>45229.714652777802</v>
      </c>
      <c r="C149" s="3">
        <v>45245.658113425903</v>
      </c>
      <c r="D149" s="4">
        <v>2114196</v>
      </c>
      <c r="E149" s="4">
        <v>0</v>
      </c>
      <c r="F149" s="4">
        <v>0</v>
      </c>
      <c r="G149" s="4">
        <v>0</v>
      </c>
      <c r="H149" s="4">
        <v>0</v>
      </c>
      <c r="I149" s="4">
        <v>0</v>
      </c>
      <c r="J149" s="4">
        <v>0</v>
      </c>
      <c r="K149" s="4">
        <v>0</v>
      </c>
      <c r="L149" s="4">
        <v>2114196</v>
      </c>
      <c r="M149" s="6">
        <v>2114196</v>
      </c>
    </row>
    <row r="150" spans="1:13" x14ac:dyDescent="0.35">
      <c r="A150" s="2" t="s">
        <v>170</v>
      </c>
      <c r="B150" s="3">
        <v>45230.517731481501</v>
      </c>
      <c r="C150" s="3">
        <v>45245.658113425903</v>
      </c>
      <c r="D150" s="4">
        <v>966949</v>
      </c>
      <c r="E150" s="4">
        <v>0</v>
      </c>
      <c r="F150" s="4">
        <v>0</v>
      </c>
      <c r="G150" s="4">
        <v>0</v>
      </c>
      <c r="H150" s="4">
        <v>0</v>
      </c>
      <c r="I150" s="4">
        <v>0</v>
      </c>
      <c r="J150" s="4">
        <v>0</v>
      </c>
      <c r="K150" s="4">
        <v>0</v>
      </c>
      <c r="L150" s="4">
        <v>966949</v>
      </c>
      <c r="M150" s="6">
        <v>966949</v>
      </c>
    </row>
    <row r="151" spans="1:13" x14ac:dyDescent="0.35">
      <c r="A151" s="2" t="s">
        <v>171</v>
      </c>
      <c r="B151" s="3">
        <v>45239.503773148201</v>
      </c>
      <c r="C151" s="3">
        <v>45275.476805555598</v>
      </c>
      <c r="D151" s="4">
        <v>5920937</v>
      </c>
      <c r="E151" s="4">
        <v>0</v>
      </c>
      <c r="F151" s="4">
        <v>0</v>
      </c>
      <c r="G151" s="4">
        <v>0</v>
      </c>
      <c r="H151" s="4">
        <v>0</v>
      </c>
      <c r="I151" s="4">
        <v>0</v>
      </c>
      <c r="J151" s="4">
        <v>0</v>
      </c>
      <c r="K151" s="4">
        <v>0</v>
      </c>
      <c r="L151" s="4">
        <v>5920937</v>
      </c>
      <c r="M151" s="6">
        <v>5920937</v>
      </c>
    </row>
    <row r="152" spans="1:13" x14ac:dyDescent="0.35">
      <c r="A152" s="2" t="s">
        <v>157</v>
      </c>
      <c r="B152" s="3">
        <v>45202.335659722201</v>
      </c>
      <c r="C152" s="3">
        <v>45306.545173611099</v>
      </c>
      <c r="D152" s="4">
        <v>182802</v>
      </c>
      <c r="E152" s="4">
        <v>0</v>
      </c>
      <c r="F152" s="4">
        <v>0</v>
      </c>
      <c r="G152" s="4">
        <v>0</v>
      </c>
      <c r="H152" s="4">
        <v>0</v>
      </c>
      <c r="I152" s="4">
        <v>0</v>
      </c>
      <c r="J152" s="4">
        <v>0</v>
      </c>
      <c r="K152" s="4">
        <v>0</v>
      </c>
      <c r="L152" s="4">
        <v>182802</v>
      </c>
      <c r="M152" s="6">
        <v>182802</v>
      </c>
    </row>
    <row r="153" spans="1:13" x14ac:dyDescent="0.35">
      <c r="A153" s="2" t="s">
        <v>158</v>
      </c>
      <c r="B153" s="3">
        <v>45212.5013078704</v>
      </c>
      <c r="C153" s="3">
        <v>45306.545173611099</v>
      </c>
      <c r="D153" s="4">
        <v>105203</v>
      </c>
      <c r="E153" s="4">
        <v>0</v>
      </c>
      <c r="F153" s="4">
        <v>0</v>
      </c>
      <c r="G153" s="4">
        <v>0</v>
      </c>
      <c r="H153" s="4">
        <v>0</v>
      </c>
      <c r="I153" s="4">
        <v>0</v>
      </c>
      <c r="J153" s="4">
        <v>0</v>
      </c>
      <c r="K153" s="4">
        <v>0</v>
      </c>
      <c r="L153" s="4">
        <v>105203</v>
      </c>
      <c r="M153" s="6">
        <v>105203</v>
      </c>
    </row>
    <row r="154" spans="1:13" x14ac:dyDescent="0.35">
      <c r="A154" s="2" t="s">
        <v>159</v>
      </c>
      <c r="B154" s="3">
        <v>45221.584756944401</v>
      </c>
      <c r="C154" s="3">
        <v>45306.545173611099</v>
      </c>
      <c r="D154" s="4">
        <v>235146</v>
      </c>
      <c r="E154" s="4">
        <v>0</v>
      </c>
      <c r="F154" s="4">
        <v>0</v>
      </c>
      <c r="G154" s="4">
        <v>0</v>
      </c>
      <c r="H154" s="4">
        <v>0</v>
      </c>
      <c r="I154" s="4">
        <v>0</v>
      </c>
      <c r="J154" s="4">
        <v>0</v>
      </c>
      <c r="K154" s="4">
        <v>0</v>
      </c>
      <c r="L154" s="4">
        <v>235146</v>
      </c>
      <c r="M154" s="6">
        <v>235146</v>
      </c>
    </row>
    <row r="155" spans="1:13" x14ac:dyDescent="0.35">
      <c r="A155" s="2" t="s">
        <v>160</v>
      </c>
      <c r="B155" s="3">
        <v>45222.326701388898</v>
      </c>
      <c r="C155" s="3">
        <v>45306.545173611099</v>
      </c>
      <c r="D155" s="4">
        <v>229042</v>
      </c>
      <c r="E155" s="4">
        <v>0</v>
      </c>
      <c r="F155" s="4">
        <v>0</v>
      </c>
      <c r="G155" s="4">
        <v>0</v>
      </c>
      <c r="H155" s="4">
        <v>0</v>
      </c>
      <c r="I155" s="4">
        <v>0</v>
      </c>
      <c r="J155" s="4">
        <v>0</v>
      </c>
      <c r="K155" s="4">
        <v>0</v>
      </c>
      <c r="L155" s="4">
        <v>229042</v>
      </c>
      <c r="M155" s="6">
        <v>229042</v>
      </c>
    </row>
    <row r="156" spans="1:13" x14ac:dyDescent="0.35">
      <c r="A156" s="2" t="s">
        <v>161</v>
      </c>
      <c r="B156" s="3">
        <v>45225.418912036999</v>
      </c>
      <c r="C156" s="3">
        <v>45306.545173611099</v>
      </c>
      <c r="D156" s="4">
        <v>125762</v>
      </c>
      <c r="E156" s="4">
        <v>0</v>
      </c>
      <c r="F156" s="4">
        <v>0</v>
      </c>
      <c r="G156" s="4">
        <v>0</v>
      </c>
      <c r="H156" s="4">
        <v>0</v>
      </c>
      <c r="I156" s="4">
        <v>0</v>
      </c>
      <c r="J156" s="4">
        <v>0</v>
      </c>
      <c r="K156" s="4">
        <v>0</v>
      </c>
      <c r="L156" s="4">
        <v>125762</v>
      </c>
      <c r="M156" s="6">
        <v>125762</v>
      </c>
    </row>
    <row r="157" spans="1:13" x14ac:dyDescent="0.35">
      <c r="A157" s="2" t="s">
        <v>162</v>
      </c>
      <c r="B157" s="3">
        <v>45226.536331018498</v>
      </c>
      <c r="C157" s="3">
        <v>45306.545173611099</v>
      </c>
      <c r="D157" s="4">
        <v>122297</v>
      </c>
      <c r="E157" s="4">
        <v>0</v>
      </c>
      <c r="F157" s="4">
        <v>0</v>
      </c>
      <c r="G157" s="4">
        <v>0</v>
      </c>
      <c r="H157" s="4">
        <v>0</v>
      </c>
      <c r="I157" s="4">
        <v>0</v>
      </c>
      <c r="J157" s="4">
        <v>0</v>
      </c>
      <c r="K157" s="4">
        <v>0</v>
      </c>
      <c r="L157" s="4">
        <v>122297</v>
      </c>
      <c r="M157" s="6">
        <v>122297</v>
      </c>
    </row>
    <row r="158" spans="1:13" x14ac:dyDescent="0.35">
      <c r="A158" s="2" t="s">
        <v>163</v>
      </c>
      <c r="B158" s="3">
        <v>45227.429212962998</v>
      </c>
      <c r="C158" s="3">
        <v>45306.545173611099</v>
      </c>
      <c r="D158" s="4">
        <v>157780</v>
      </c>
      <c r="E158" s="4">
        <v>0</v>
      </c>
      <c r="F158" s="4">
        <v>0</v>
      </c>
      <c r="G158" s="4">
        <v>0</v>
      </c>
      <c r="H158" s="4">
        <v>0</v>
      </c>
      <c r="I158" s="4">
        <v>0</v>
      </c>
      <c r="J158" s="4">
        <v>0</v>
      </c>
      <c r="K158" s="4">
        <v>0</v>
      </c>
      <c r="L158" s="4">
        <v>157780</v>
      </c>
      <c r="M158" s="6">
        <v>157780</v>
      </c>
    </row>
    <row r="159" spans="1:13" x14ac:dyDescent="0.35">
      <c r="A159" s="2" t="s">
        <v>164</v>
      </c>
      <c r="B159" s="3">
        <v>45229.6000347222</v>
      </c>
      <c r="C159" s="3">
        <v>45306.545173611099</v>
      </c>
      <c r="D159" s="4">
        <v>84899</v>
      </c>
      <c r="E159" s="4">
        <v>0</v>
      </c>
      <c r="F159" s="4">
        <v>0</v>
      </c>
      <c r="G159" s="4">
        <v>0</v>
      </c>
      <c r="H159" s="4">
        <v>0</v>
      </c>
      <c r="I159" s="4">
        <v>0</v>
      </c>
      <c r="J159" s="4">
        <v>0</v>
      </c>
      <c r="K159" s="4">
        <v>0</v>
      </c>
      <c r="L159" s="4">
        <v>84899</v>
      </c>
      <c r="M159" s="6">
        <v>84899</v>
      </c>
    </row>
    <row r="160" spans="1:13" x14ac:dyDescent="0.35">
      <c r="A160" s="2" t="s">
        <v>172</v>
      </c>
      <c r="B160" s="3">
        <v>45270.5366319444</v>
      </c>
      <c r="C160" s="3">
        <v>45306.545173611099</v>
      </c>
      <c r="D160" s="4">
        <v>457755</v>
      </c>
      <c r="E160" s="4">
        <v>0</v>
      </c>
      <c r="F160" s="4">
        <v>0</v>
      </c>
      <c r="G160" s="4">
        <v>0</v>
      </c>
      <c r="H160" s="4">
        <v>0</v>
      </c>
      <c r="I160" s="4">
        <v>0</v>
      </c>
      <c r="J160" s="4">
        <v>0</v>
      </c>
      <c r="K160" s="4">
        <v>0</v>
      </c>
      <c r="L160" s="4">
        <v>457755</v>
      </c>
      <c r="M160" s="6">
        <v>457755</v>
      </c>
    </row>
    <row r="161" spans="1:13" x14ac:dyDescent="0.35">
      <c r="A161" s="2" t="s">
        <v>173</v>
      </c>
      <c r="B161" s="3">
        <v>45287.5333217593</v>
      </c>
      <c r="C161" s="3">
        <v>45306.545173611099</v>
      </c>
      <c r="D161" s="4">
        <v>39788</v>
      </c>
      <c r="E161" s="4">
        <v>0</v>
      </c>
      <c r="F161" s="4">
        <v>0</v>
      </c>
      <c r="G161" s="4">
        <v>0</v>
      </c>
      <c r="H161" s="4">
        <v>0</v>
      </c>
      <c r="I161" s="4">
        <v>0</v>
      </c>
      <c r="J161" s="4">
        <v>0</v>
      </c>
      <c r="K161" s="4">
        <v>0</v>
      </c>
      <c r="L161" s="4">
        <v>39788</v>
      </c>
      <c r="M161" s="6">
        <v>39788</v>
      </c>
    </row>
    <row r="162" spans="1:13" x14ac:dyDescent="0.35">
      <c r="A162" s="2" t="s">
        <v>180</v>
      </c>
      <c r="B162" s="3">
        <v>45322.483078703699</v>
      </c>
      <c r="C162" s="3">
        <v>45334.4866203704</v>
      </c>
      <c r="D162" s="4">
        <v>3826562</v>
      </c>
      <c r="E162" s="4">
        <v>0</v>
      </c>
      <c r="F162" s="4">
        <v>0</v>
      </c>
      <c r="G162" s="4">
        <v>0</v>
      </c>
      <c r="H162" s="4">
        <v>0</v>
      </c>
      <c r="I162" s="4">
        <v>0</v>
      </c>
      <c r="J162" s="4">
        <v>0</v>
      </c>
      <c r="K162" s="4">
        <v>0</v>
      </c>
      <c r="L162" s="4">
        <v>3826562</v>
      </c>
      <c r="M162" s="6">
        <v>3826562</v>
      </c>
    </row>
    <row r="163" spans="1:13" x14ac:dyDescent="0.35">
      <c r="A163" s="2" t="s">
        <v>174</v>
      </c>
      <c r="B163" s="3">
        <v>45315.4508333333</v>
      </c>
      <c r="C163" s="3">
        <v>45335.627476851798</v>
      </c>
      <c r="D163" s="4">
        <v>2249584</v>
      </c>
      <c r="E163" s="4">
        <v>-2102704</v>
      </c>
      <c r="F163" s="4">
        <v>0</v>
      </c>
      <c r="G163" s="4">
        <v>0</v>
      </c>
      <c r="H163" s="4">
        <v>0</v>
      </c>
      <c r="I163" s="4">
        <v>0</v>
      </c>
      <c r="J163" s="4">
        <v>0</v>
      </c>
      <c r="K163" s="4">
        <v>0</v>
      </c>
      <c r="L163" s="4">
        <v>146880</v>
      </c>
      <c r="M163" s="6">
        <v>146880</v>
      </c>
    </row>
    <row r="164" spans="1:13" x14ac:dyDescent="0.35">
      <c r="A164" s="2" t="s">
        <v>175</v>
      </c>
      <c r="B164" s="3">
        <v>45315.467233796298</v>
      </c>
      <c r="C164" s="3">
        <v>45335.627476851798</v>
      </c>
      <c r="D164" s="4">
        <v>2321804</v>
      </c>
      <c r="E164" s="4">
        <v>-1608204</v>
      </c>
      <c r="F164" s="4">
        <v>0</v>
      </c>
      <c r="G164" s="4">
        <v>0</v>
      </c>
      <c r="H164" s="4">
        <v>-99100</v>
      </c>
      <c r="I164" s="4">
        <v>0</v>
      </c>
      <c r="J164" s="4">
        <v>0</v>
      </c>
      <c r="K164" s="4">
        <v>0</v>
      </c>
      <c r="L164" s="4">
        <v>614500</v>
      </c>
      <c r="M164" s="6">
        <v>614500</v>
      </c>
    </row>
    <row r="165" spans="1:13" x14ac:dyDescent="0.35">
      <c r="A165" s="2" t="s">
        <v>176</v>
      </c>
      <c r="B165" s="3">
        <v>45317.417071759301</v>
      </c>
      <c r="C165" s="3">
        <v>45335.627476851798</v>
      </c>
      <c r="D165" s="4">
        <v>2116299</v>
      </c>
      <c r="E165" s="4">
        <v>-1402711</v>
      </c>
      <c r="F165" s="4">
        <v>0</v>
      </c>
      <c r="G165" s="4">
        <v>0</v>
      </c>
      <c r="H165" s="4">
        <v>-99100</v>
      </c>
      <c r="I165" s="4">
        <v>0</v>
      </c>
      <c r="J165" s="4">
        <v>0</v>
      </c>
      <c r="K165" s="4">
        <v>0</v>
      </c>
      <c r="L165" s="4">
        <v>614488</v>
      </c>
      <c r="M165" s="6">
        <v>614488</v>
      </c>
    </row>
    <row r="166" spans="1:13" x14ac:dyDescent="0.35">
      <c r="A166" s="2" t="s">
        <v>177</v>
      </c>
      <c r="B166" s="3">
        <v>45321.3829513889</v>
      </c>
      <c r="C166" s="3">
        <v>45335.627476851798</v>
      </c>
      <c r="D166" s="4">
        <v>2207169</v>
      </c>
      <c r="E166" s="4">
        <v>0</v>
      </c>
      <c r="F166" s="4">
        <v>0</v>
      </c>
      <c r="G166" s="4">
        <v>0</v>
      </c>
      <c r="H166" s="4">
        <v>0</v>
      </c>
      <c r="I166" s="4">
        <v>0</v>
      </c>
      <c r="J166" s="4">
        <v>0</v>
      </c>
      <c r="K166" s="4">
        <v>0</v>
      </c>
      <c r="L166" s="4">
        <v>2207169</v>
      </c>
      <c r="M166" s="6">
        <v>2207169</v>
      </c>
    </row>
    <row r="167" spans="1:13" x14ac:dyDescent="0.35">
      <c r="A167" s="2" t="s">
        <v>178</v>
      </c>
      <c r="B167" s="3">
        <v>45322.459907407399</v>
      </c>
      <c r="C167" s="3">
        <v>45335.627476851798</v>
      </c>
      <c r="D167" s="4">
        <v>3069141</v>
      </c>
      <c r="E167" s="4">
        <v>0</v>
      </c>
      <c r="F167" s="4">
        <v>0</v>
      </c>
      <c r="G167" s="4">
        <v>0</v>
      </c>
      <c r="H167" s="4">
        <v>0</v>
      </c>
      <c r="I167" s="4">
        <v>0</v>
      </c>
      <c r="J167" s="4">
        <v>0</v>
      </c>
      <c r="K167" s="4">
        <v>0</v>
      </c>
      <c r="L167" s="4">
        <v>3069141</v>
      </c>
      <c r="M167" s="6">
        <v>3069141</v>
      </c>
    </row>
    <row r="168" spans="1:13" x14ac:dyDescent="0.35">
      <c r="A168" s="2" t="s">
        <v>179</v>
      </c>
      <c r="B168" s="3">
        <v>45322.4765625</v>
      </c>
      <c r="C168" s="3">
        <v>45335.627476851798</v>
      </c>
      <c r="D168" s="4">
        <v>1359137</v>
      </c>
      <c r="E168" s="4">
        <v>0</v>
      </c>
      <c r="F168" s="4">
        <v>0</v>
      </c>
      <c r="G168" s="4">
        <v>0</v>
      </c>
      <c r="H168" s="4">
        <v>0</v>
      </c>
      <c r="I168" s="4">
        <v>0</v>
      </c>
      <c r="J168" s="4">
        <v>0</v>
      </c>
      <c r="K168" s="4">
        <v>0</v>
      </c>
      <c r="L168" s="4">
        <v>1359137</v>
      </c>
      <c r="M168" s="6">
        <v>1359137</v>
      </c>
    </row>
    <row r="169" spans="1:13" x14ac:dyDescent="0.35">
      <c r="A169" s="2" t="s">
        <v>181</v>
      </c>
      <c r="B169" s="3">
        <v>45322.501319444404</v>
      </c>
      <c r="C169" s="3">
        <v>45335.627476851798</v>
      </c>
      <c r="D169" s="4">
        <v>2366191</v>
      </c>
      <c r="E169" s="4">
        <v>0</v>
      </c>
      <c r="F169" s="4">
        <v>0</v>
      </c>
      <c r="G169" s="4">
        <v>0</v>
      </c>
      <c r="H169" s="4">
        <v>0</v>
      </c>
      <c r="I169" s="4">
        <v>0</v>
      </c>
      <c r="J169" s="4">
        <v>0</v>
      </c>
      <c r="K169" s="4">
        <v>0</v>
      </c>
      <c r="L169" s="4">
        <v>2366191</v>
      </c>
      <c r="M169" s="6">
        <v>2366191</v>
      </c>
    </row>
    <row r="170" spans="1:13" x14ac:dyDescent="0.35">
      <c r="A170" s="2" t="s">
        <v>182</v>
      </c>
      <c r="B170" s="3">
        <v>45322.507962962998</v>
      </c>
      <c r="C170" s="3">
        <v>45335.627476851798</v>
      </c>
      <c r="D170" s="4">
        <v>1509168</v>
      </c>
      <c r="E170" s="4">
        <v>0</v>
      </c>
      <c r="F170" s="4">
        <v>0</v>
      </c>
      <c r="G170" s="4">
        <v>0</v>
      </c>
      <c r="H170" s="4">
        <v>0</v>
      </c>
      <c r="I170" s="4">
        <v>0</v>
      </c>
      <c r="J170" s="4">
        <v>0</v>
      </c>
      <c r="K170" s="4">
        <v>0</v>
      </c>
      <c r="L170" s="4">
        <v>1509168</v>
      </c>
      <c r="M170" s="6">
        <v>1509168</v>
      </c>
    </row>
    <row r="171" spans="1:13" x14ac:dyDescent="0.35">
      <c r="A171" s="2" t="s">
        <v>183</v>
      </c>
      <c r="B171" s="3">
        <v>45329.323125000003</v>
      </c>
      <c r="C171" s="3">
        <v>45365.382303240702</v>
      </c>
      <c r="D171" s="4">
        <v>55270</v>
      </c>
      <c r="E171" s="4">
        <v>0</v>
      </c>
      <c r="F171" s="4">
        <v>0</v>
      </c>
      <c r="G171" s="4">
        <v>0</v>
      </c>
      <c r="H171" s="4">
        <v>0</v>
      </c>
      <c r="I171" s="4">
        <v>0</v>
      </c>
      <c r="J171" s="4">
        <v>0</v>
      </c>
      <c r="K171" s="4">
        <v>0</v>
      </c>
      <c r="L171" s="4">
        <v>55270</v>
      </c>
      <c r="M171" s="6">
        <v>55270</v>
      </c>
    </row>
    <row r="172" spans="1:13" x14ac:dyDescent="0.35">
      <c r="A172" s="2" t="s">
        <v>146</v>
      </c>
      <c r="B172" s="3">
        <v>45150.3933680556</v>
      </c>
      <c r="C172" s="3">
        <v>45426.342708333301</v>
      </c>
      <c r="D172" s="4">
        <v>248243</v>
      </c>
      <c r="E172" s="4">
        <v>0</v>
      </c>
      <c r="F172" s="4">
        <v>0</v>
      </c>
      <c r="G172" s="4">
        <v>0</v>
      </c>
      <c r="H172" s="4">
        <v>0</v>
      </c>
      <c r="I172" s="4">
        <v>0</v>
      </c>
      <c r="J172" s="4">
        <v>0</v>
      </c>
      <c r="K172" s="4">
        <v>0</v>
      </c>
      <c r="L172" s="4">
        <v>248243</v>
      </c>
      <c r="M172" s="6">
        <v>248243</v>
      </c>
    </row>
    <row r="173" spans="1:13" x14ac:dyDescent="0.35">
      <c r="A173" s="2" t="s">
        <v>185</v>
      </c>
      <c r="B173" s="3">
        <v>45399.711446759298</v>
      </c>
      <c r="C173" s="3">
        <v>45426.3515162037</v>
      </c>
      <c r="D173" s="4">
        <v>142618</v>
      </c>
      <c r="E173" s="4">
        <v>0</v>
      </c>
      <c r="F173" s="4">
        <v>0</v>
      </c>
      <c r="G173" s="4">
        <v>0</v>
      </c>
      <c r="H173" s="4">
        <v>0</v>
      </c>
      <c r="I173" s="4">
        <v>0</v>
      </c>
      <c r="J173" s="4">
        <v>0</v>
      </c>
      <c r="K173" s="4">
        <v>0</v>
      </c>
      <c r="L173" s="4">
        <v>142618</v>
      </c>
      <c r="M173" s="6">
        <v>142618</v>
      </c>
    </row>
    <row r="174" spans="1:13" x14ac:dyDescent="0.35">
      <c r="A174" s="2" t="s">
        <v>184</v>
      </c>
      <c r="B174" s="3">
        <v>45360.482951388898</v>
      </c>
      <c r="C174" s="3">
        <v>45426.414247685199</v>
      </c>
      <c r="D174" s="4">
        <v>20923</v>
      </c>
      <c r="E174" s="4">
        <v>0</v>
      </c>
      <c r="F174" s="4">
        <v>0</v>
      </c>
      <c r="G174" s="4">
        <v>0</v>
      </c>
      <c r="H174" s="4">
        <v>0</v>
      </c>
      <c r="I174" s="4">
        <v>0</v>
      </c>
      <c r="J174" s="4">
        <v>0</v>
      </c>
      <c r="K174" s="4">
        <v>0</v>
      </c>
      <c r="L174" s="4">
        <v>20923</v>
      </c>
      <c r="M174" s="6">
        <v>20923</v>
      </c>
    </row>
    <row r="175" spans="1:13" x14ac:dyDescent="0.35">
      <c r="A175" s="2" t="s">
        <v>186</v>
      </c>
      <c r="B175" s="3">
        <v>45412.513518518499</v>
      </c>
      <c r="C175" s="3">
        <v>45426.604201388902</v>
      </c>
      <c r="D175" s="4">
        <v>37760520</v>
      </c>
      <c r="E175" s="4">
        <v>0</v>
      </c>
      <c r="F175" s="4">
        <v>0</v>
      </c>
      <c r="G175" s="4">
        <v>0</v>
      </c>
      <c r="H175" s="4">
        <v>0</v>
      </c>
      <c r="I175" s="4">
        <v>0</v>
      </c>
      <c r="J175" s="4">
        <v>0</v>
      </c>
      <c r="K175" s="4">
        <v>0</v>
      </c>
      <c r="L175" s="4">
        <v>37760520</v>
      </c>
      <c r="M175" s="6">
        <v>37760520</v>
      </c>
    </row>
    <row r="176" spans="1:13" x14ac:dyDescent="0.35">
      <c r="A176" s="2" t="s">
        <v>187</v>
      </c>
      <c r="B176" s="3">
        <v>45412.592361111099</v>
      </c>
      <c r="C176" s="3">
        <v>45426.604201388902</v>
      </c>
      <c r="D176" s="4">
        <v>2384484</v>
      </c>
      <c r="E176" s="4">
        <v>0</v>
      </c>
      <c r="F176" s="4">
        <v>0</v>
      </c>
      <c r="G176" s="4">
        <v>0</v>
      </c>
      <c r="H176" s="4">
        <v>0</v>
      </c>
      <c r="I176" s="4">
        <v>0</v>
      </c>
      <c r="J176" s="4">
        <v>0</v>
      </c>
      <c r="K176" s="4">
        <v>0</v>
      </c>
      <c r="L176" s="4">
        <v>2384484</v>
      </c>
      <c r="M176" s="6">
        <v>2384484</v>
      </c>
    </row>
    <row r="177" spans="1:13" x14ac:dyDescent="0.35">
      <c r="A177" s="2" t="s">
        <v>188</v>
      </c>
      <c r="B177" s="3">
        <v>45412.692442129599</v>
      </c>
      <c r="C177" s="3">
        <v>45426.604201388902</v>
      </c>
      <c r="D177" s="4">
        <v>1317380</v>
      </c>
      <c r="E177" s="4">
        <v>0</v>
      </c>
      <c r="F177" s="4">
        <v>0</v>
      </c>
      <c r="G177" s="4">
        <v>0</v>
      </c>
      <c r="H177" s="4">
        <v>0</v>
      </c>
      <c r="I177" s="4">
        <v>0</v>
      </c>
      <c r="J177" s="4">
        <v>0</v>
      </c>
      <c r="K177" s="4">
        <v>0</v>
      </c>
      <c r="L177" s="4">
        <v>1317380</v>
      </c>
      <c r="M177" s="6">
        <v>1317380</v>
      </c>
    </row>
    <row r="178" spans="1:13" x14ac:dyDescent="0.35">
      <c r="A178" s="2" t="s">
        <v>190</v>
      </c>
      <c r="B178" s="3">
        <v>45447.419398148202</v>
      </c>
      <c r="C178" s="3">
        <v>45486.504837963003</v>
      </c>
      <c r="D178" s="4">
        <v>52000</v>
      </c>
      <c r="E178" s="4">
        <v>0</v>
      </c>
      <c r="F178" s="4">
        <v>0</v>
      </c>
      <c r="G178" s="4">
        <v>0</v>
      </c>
      <c r="H178" s="4">
        <v>0</v>
      </c>
      <c r="I178" s="4">
        <v>0</v>
      </c>
      <c r="J178" s="4">
        <v>0</v>
      </c>
      <c r="K178" s="4">
        <v>0</v>
      </c>
      <c r="L178" s="4">
        <v>52000</v>
      </c>
      <c r="M178" s="6">
        <v>52000</v>
      </c>
    </row>
    <row r="179" spans="1:13" x14ac:dyDescent="0.35">
      <c r="A179" s="2" t="s">
        <v>191</v>
      </c>
      <c r="B179" s="3">
        <v>45447.487060185202</v>
      </c>
      <c r="C179" s="3">
        <v>45486.504837963003</v>
      </c>
      <c r="D179" s="4">
        <v>52000</v>
      </c>
      <c r="E179" s="4">
        <v>0</v>
      </c>
      <c r="F179" s="4">
        <v>0</v>
      </c>
      <c r="G179" s="4">
        <v>0</v>
      </c>
      <c r="H179" s="4">
        <v>0</v>
      </c>
      <c r="I179" s="4">
        <v>0</v>
      </c>
      <c r="J179" s="4">
        <v>0</v>
      </c>
      <c r="K179" s="4">
        <v>0</v>
      </c>
      <c r="L179" s="4">
        <v>52000</v>
      </c>
      <c r="M179" s="6">
        <v>52000</v>
      </c>
    </row>
    <row r="180" spans="1:13" x14ac:dyDescent="0.35">
      <c r="A180" s="2" t="s">
        <v>193</v>
      </c>
      <c r="B180" s="3">
        <v>45454.693460648101</v>
      </c>
      <c r="C180" s="3">
        <v>45486.504837963003</v>
      </c>
      <c r="D180" s="4">
        <v>581426</v>
      </c>
      <c r="E180" s="4">
        <v>0</v>
      </c>
      <c r="F180" s="4">
        <v>0</v>
      </c>
      <c r="G180" s="4">
        <v>0</v>
      </c>
      <c r="H180" s="4">
        <v>0</v>
      </c>
      <c r="I180" s="4">
        <v>0</v>
      </c>
      <c r="J180" s="4">
        <v>0</v>
      </c>
      <c r="K180" s="4">
        <v>0</v>
      </c>
      <c r="L180" s="4">
        <v>581426</v>
      </c>
      <c r="M180" s="6">
        <v>581426</v>
      </c>
    </row>
    <row r="181" spans="1:13" x14ac:dyDescent="0.35">
      <c r="A181" s="2" t="s">
        <v>194</v>
      </c>
      <c r="B181" s="3">
        <v>45455.721875000003</v>
      </c>
      <c r="C181" s="3">
        <v>45486.504837963003</v>
      </c>
      <c r="D181" s="4">
        <v>52000</v>
      </c>
      <c r="E181" s="4">
        <v>0</v>
      </c>
      <c r="F181" s="4">
        <v>0</v>
      </c>
      <c r="G181" s="4">
        <v>0</v>
      </c>
      <c r="H181" s="4">
        <v>0</v>
      </c>
      <c r="I181" s="4">
        <v>0</v>
      </c>
      <c r="J181" s="4">
        <v>0</v>
      </c>
      <c r="K181" s="4">
        <v>0</v>
      </c>
      <c r="L181" s="4">
        <v>52000</v>
      </c>
      <c r="M181" s="6">
        <v>52000</v>
      </c>
    </row>
    <row r="182" spans="1:13" x14ac:dyDescent="0.35">
      <c r="A182" s="2" t="s">
        <v>195</v>
      </c>
      <c r="B182" s="3">
        <v>45462.508993055599</v>
      </c>
      <c r="C182" s="3">
        <v>45486.504837963003</v>
      </c>
      <c r="D182" s="4">
        <v>679076</v>
      </c>
      <c r="E182" s="4">
        <v>0</v>
      </c>
      <c r="F182" s="4">
        <v>0</v>
      </c>
      <c r="G182" s="4">
        <v>0</v>
      </c>
      <c r="H182" s="4">
        <v>0</v>
      </c>
      <c r="I182" s="4">
        <v>0</v>
      </c>
      <c r="J182" s="4">
        <v>0</v>
      </c>
      <c r="K182" s="4">
        <v>0</v>
      </c>
      <c r="L182" s="4">
        <v>679076</v>
      </c>
      <c r="M182" s="6">
        <v>679076</v>
      </c>
    </row>
    <row r="183" spans="1:13" x14ac:dyDescent="0.35">
      <c r="A183" s="2" t="s">
        <v>189</v>
      </c>
      <c r="B183" s="3">
        <v>45441.437395833302</v>
      </c>
      <c r="C183" s="3">
        <v>45486.504872685196</v>
      </c>
      <c r="D183" s="4">
        <v>305665</v>
      </c>
      <c r="E183" s="4">
        <v>0</v>
      </c>
      <c r="F183" s="4">
        <v>0</v>
      </c>
      <c r="G183" s="4">
        <v>0</v>
      </c>
      <c r="H183" s="4">
        <v>0</v>
      </c>
      <c r="I183" s="4">
        <v>0</v>
      </c>
      <c r="J183" s="4">
        <v>0</v>
      </c>
      <c r="K183" s="4">
        <v>0</v>
      </c>
      <c r="L183" s="4">
        <v>305665</v>
      </c>
      <c r="M183" s="6">
        <v>305665</v>
      </c>
    </row>
    <row r="184" spans="1:13" x14ac:dyDescent="0.35">
      <c r="A184" s="2" t="s">
        <v>196</v>
      </c>
      <c r="B184" s="3">
        <v>45489.547083333302</v>
      </c>
      <c r="C184" s="3">
        <v>45516.4741782407</v>
      </c>
      <c r="D184" s="4">
        <v>207299</v>
      </c>
      <c r="E184" s="4">
        <v>0</v>
      </c>
      <c r="F184" s="4">
        <v>0</v>
      </c>
      <c r="G184" s="4">
        <v>0</v>
      </c>
      <c r="H184" s="4">
        <v>0</v>
      </c>
      <c r="I184" s="4">
        <v>0</v>
      </c>
      <c r="J184" s="4">
        <v>0</v>
      </c>
      <c r="K184" s="4">
        <v>0</v>
      </c>
      <c r="L184" s="4">
        <v>207299</v>
      </c>
      <c r="M184" s="6">
        <v>207299</v>
      </c>
    </row>
    <row r="185" spans="1:13" x14ac:dyDescent="0.35">
      <c r="A185" s="2" t="s">
        <v>197</v>
      </c>
      <c r="B185" s="3">
        <v>45492.642164351899</v>
      </c>
      <c r="C185" s="3">
        <v>45516.4741782407</v>
      </c>
      <c r="D185" s="4">
        <v>287302</v>
      </c>
      <c r="E185" s="4">
        <v>0</v>
      </c>
      <c r="F185" s="4">
        <v>0</v>
      </c>
      <c r="G185" s="4">
        <v>0</v>
      </c>
      <c r="H185" s="4">
        <v>0</v>
      </c>
      <c r="I185" s="4">
        <v>0</v>
      </c>
      <c r="J185" s="4">
        <v>0</v>
      </c>
      <c r="K185" s="4">
        <v>0</v>
      </c>
      <c r="L185" s="4">
        <v>287302</v>
      </c>
      <c r="M185" s="6">
        <v>287302</v>
      </c>
    </row>
    <row r="186" spans="1:13" x14ac:dyDescent="0.35">
      <c r="A186" s="2" t="s">
        <v>198</v>
      </c>
      <c r="B186" s="3">
        <v>45492.730185185203</v>
      </c>
      <c r="C186" s="3">
        <v>45516.4741782407</v>
      </c>
      <c r="D186" s="4">
        <v>590475</v>
      </c>
      <c r="E186" s="4">
        <v>0</v>
      </c>
      <c r="F186" s="4">
        <v>0</v>
      </c>
      <c r="G186" s="4">
        <v>0</v>
      </c>
      <c r="H186" s="4">
        <v>0</v>
      </c>
      <c r="I186" s="4">
        <v>0</v>
      </c>
      <c r="J186" s="4">
        <v>0</v>
      </c>
      <c r="K186" s="4">
        <v>0</v>
      </c>
      <c r="L186" s="4">
        <v>590475</v>
      </c>
      <c r="M186" s="6">
        <v>590475</v>
      </c>
    </row>
    <row r="187" spans="1:13" x14ac:dyDescent="0.35">
      <c r="A187" s="2" t="s">
        <v>199</v>
      </c>
      <c r="B187" s="3">
        <v>45494.620370370401</v>
      </c>
      <c r="C187" s="3">
        <v>45516.4741782407</v>
      </c>
      <c r="D187" s="4">
        <v>52000</v>
      </c>
      <c r="E187" s="4">
        <v>0</v>
      </c>
      <c r="F187" s="4">
        <v>0</v>
      </c>
      <c r="G187" s="4">
        <v>0</v>
      </c>
      <c r="H187" s="4">
        <v>0</v>
      </c>
      <c r="I187" s="4">
        <v>0</v>
      </c>
      <c r="J187" s="4">
        <v>0</v>
      </c>
      <c r="K187" s="4">
        <v>0</v>
      </c>
      <c r="L187" s="4">
        <v>52000</v>
      </c>
      <c r="M187" s="6">
        <v>52000</v>
      </c>
    </row>
    <row r="188" spans="1:13" x14ac:dyDescent="0.35">
      <c r="A188" s="2" t="s">
        <v>200</v>
      </c>
      <c r="B188" s="3">
        <v>45497.413773148102</v>
      </c>
      <c r="C188" s="3">
        <v>45516.4741782407</v>
      </c>
      <c r="D188" s="4">
        <v>52000</v>
      </c>
      <c r="E188" s="4">
        <v>0</v>
      </c>
      <c r="F188" s="4">
        <v>0</v>
      </c>
      <c r="G188" s="4">
        <v>0</v>
      </c>
      <c r="H188" s="4">
        <v>0</v>
      </c>
      <c r="I188" s="4">
        <v>0</v>
      </c>
      <c r="J188" s="4">
        <v>0</v>
      </c>
      <c r="K188" s="4">
        <v>0</v>
      </c>
      <c r="L188" s="4">
        <v>52000</v>
      </c>
      <c r="M188" s="6">
        <v>52000</v>
      </c>
    </row>
    <row r="189" spans="1:13" x14ac:dyDescent="0.35">
      <c r="A189" s="2" t="s">
        <v>201</v>
      </c>
      <c r="B189" s="3">
        <v>45502.573738425897</v>
      </c>
      <c r="C189" s="3">
        <v>45516.4741782407</v>
      </c>
      <c r="D189" s="4">
        <v>3339435</v>
      </c>
      <c r="E189" s="4">
        <v>0</v>
      </c>
      <c r="F189" s="4">
        <v>0</v>
      </c>
      <c r="G189" s="4">
        <v>0</v>
      </c>
      <c r="H189" s="4">
        <v>0</v>
      </c>
      <c r="I189" s="4">
        <v>0</v>
      </c>
      <c r="J189" s="4">
        <v>0</v>
      </c>
      <c r="K189" s="4">
        <v>0</v>
      </c>
      <c r="L189" s="4">
        <v>3339435</v>
      </c>
      <c r="M189" s="6">
        <v>3339435</v>
      </c>
    </row>
    <row r="190" spans="1:13" x14ac:dyDescent="0.35">
      <c r="A190" s="2" t="s">
        <v>202</v>
      </c>
      <c r="B190" s="3">
        <v>45519.412361111099</v>
      </c>
      <c r="C190" s="3">
        <v>45546.654548611099</v>
      </c>
      <c r="D190" s="4">
        <v>519630</v>
      </c>
      <c r="E190" s="4">
        <v>0</v>
      </c>
      <c r="F190" s="4">
        <v>0</v>
      </c>
      <c r="G190" s="4">
        <v>0</v>
      </c>
      <c r="H190" s="4">
        <v>0</v>
      </c>
      <c r="I190" s="4">
        <v>0</v>
      </c>
      <c r="J190" s="4">
        <v>0</v>
      </c>
      <c r="K190" s="4">
        <v>0</v>
      </c>
      <c r="L190" s="4">
        <v>519630</v>
      </c>
      <c r="M190" s="6">
        <v>519630</v>
      </c>
    </row>
    <row r="191" spans="1:13" x14ac:dyDescent="0.35">
      <c r="A191" s="2" t="s">
        <v>203</v>
      </c>
      <c r="B191" s="3">
        <v>45519.510219907403</v>
      </c>
      <c r="C191" s="3">
        <v>45546.654548611099</v>
      </c>
      <c r="D191" s="4">
        <v>52000</v>
      </c>
      <c r="E191" s="4">
        <v>0</v>
      </c>
      <c r="F191" s="4">
        <v>0</v>
      </c>
      <c r="G191" s="4">
        <v>0</v>
      </c>
      <c r="H191" s="4">
        <v>0</v>
      </c>
      <c r="I191" s="4">
        <v>0</v>
      </c>
      <c r="J191" s="4">
        <v>0</v>
      </c>
      <c r="K191" s="4">
        <v>0</v>
      </c>
      <c r="L191" s="4">
        <v>52000</v>
      </c>
      <c r="M191" s="6">
        <v>52000</v>
      </c>
    </row>
    <row r="192" spans="1:13" x14ac:dyDescent="0.35">
      <c r="A192" s="2" t="s">
        <v>204</v>
      </c>
      <c r="B192" s="3">
        <v>45519.564525463</v>
      </c>
      <c r="C192" s="3">
        <v>45546.654548611099</v>
      </c>
      <c r="D192" s="4">
        <v>52000</v>
      </c>
      <c r="E192" s="4">
        <v>0</v>
      </c>
      <c r="F192" s="4">
        <v>0</v>
      </c>
      <c r="G192" s="4">
        <v>0</v>
      </c>
      <c r="H192" s="4">
        <v>0</v>
      </c>
      <c r="I192" s="4">
        <v>0</v>
      </c>
      <c r="J192" s="4">
        <v>0</v>
      </c>
      <c r="K192" s="4">
        <v>0</v>
      </c>
      <c r="L192" s="4">
        <v>52000</v>
      </c>
      <c r="M192" s="6">
        <v>52000</v>
      </c>
    </row>
    <row r="193" spans="1:13" x14ac:dyDescent="0.35">
      <c r="A193" s="2" t="s">
        <v>205</v>
      </c>
      <c r="B193" s="3">
        <v>45520.459328703699</v>
      </c>
      <c r="C193" s="3">
        <v>45546.654548611099</v>
      </c>
      <c r="D193" s="4">
        <v>68299</v>
      </c>
      <c r="E193" s="4">
        <v>0</v>
      </c>
      <c r="F193" s="4">
        <v>0</v>
      </c>
      <c r="G193" s="4">
        <v>0</v>
      </c>
      <c r="H193" s="4">
        <v>0</v>
      </c>
      <c r="I193" s="4">
        <v>0</v>
      </c>
      <c r="J193" s="4">
        <v>0</v>
      </c>
      <c r="K193" s="4">
        <v>0</v>
      </c>
      <c r="L193" s="4">
        <v>68299</v>
      </c>
      <c r="M193" s="6">
        <v>68299</v>
      </c>
    </row>
    <row r="194" spans="1:13" x14ac:dyDescent="0.35">
      <c r="A194" s="2" t="s">
        <v>206</v>
      </c>
      <c r="B194" s="3">
        <v>45531.6797337963</v>
      </c>
      <c r="C194" s="3">
        <v>45546.654548611099</v>
      </c>
      <c r="D194" s="4">
        <v>307035</v>
      </c>
      <c r="E194" s="4">
        <v>0</v>
      </c>
      <c r="F194" s="4">
        <v>0</v>
      </c>
      <c r="G194" s="4">
        <v>0</v>
      </c>
      <c r="H194" s="4">
        <v>0</v>
      </c>
      <c r="I194" s="4">
        <v>0</v>
      </c>
      <c r="J194" s="4">
        <v>0</v>
      </c>
      <c r="K194" s="4">
        <v>0</v>
      </c>
      <c r="L194" s="4">
        <v>307035</v>
      </c>
      <c r="M194" s="6">
        <v>307035</v>
      </c>
    </row>
    <row r="195" spans="1:13" x14ac:dyDescent="0.35">
      <c r="A195" s="2" t="s">
        <v>207</v>
      </c>
      <c r="B195" s="3">
        <v>45532.539305555598</v>
      </c>
      <c r="C195" s="3">
        <v>45546.654548611099</v>
      </c>
      <c r="D195" s="4">
        <v>176136</v>
      </c>
      <c r="E195" s="4">
        <v>0</v>
      </c>
      <c r="F195" s="4">
        <v>0</v>
      </c>
      <c r="G195" s="4">
        <v>0</v>
      </c>
      <c r="H195" s="4">
        <v>0</v>
      </c>
      <c r="I195" s="4">
        <v>0</v>
      </c>
      <c r="J195" s="4">
        <v>0</v>
      </c>
      <c r="K195" s="4">
        <v>0</v>
      </c>
      <c r="L195" s="4">
        <v>176136</v>
      </c>
      <c r="M195" s="6">
        <v>176136</v>
      </c>
    </row>
    <row r="196" spans="1:13" x14ac:dyDescent="0.35">
      <c r="A196" s="2" t="s">
        <v>208</v>
      </c>
      <c r="B196" s="3">
        <v>45533.559571759302</v>
      </c>
      <c r="C196" s="3">
        <v>45546.654548611099</v>
      </c>
      <c r="D196" s="4">
        <v>284982</v>
      </c>
      <c r="E196" s="4">
        <v>0</v>
      </c>
      <c r="F196" s="4">
        <v>0</v>
      </c>
      <c r="G196" s="4">
        <v>0</v>
      </c>
      <c r="H196" s="4">
        <v>0</v>
      </c>
      <c r="I196" s="4">
        <v>0</v>
      </c>
      <c r="J196" s="4">
        <v>0</v>
      </c>
      <c r="K196" s="4">
        <v>0</v>
      </c>
      <c r="L196" s="4">
        <v>284982</v>
      </c>
      <c r="M196" s="6">
        <v>284982</v>
      </c>
    </row>
    <row r="197" spans="1:13" x14ac:dyDescent="0.35">
      <c r="A197" s="2" t="s">
        <v>209</v>
      </c>
      <c r="B197" s="3">
        <v>45535.521805555603</v>
      </c>
      <c r="C197" s="3">
        <v>45546.654548611099</v>
      </c>
      <c r="D197" s="4">
        <v>463834</v>
      </c>
      <c r="E197" s="4">
        <v>0</v>
      </c>
      <c r="F197" s="4">
        <v>0</v>
      </c>
      <c r="G197" s="4">
        <v>0</v>
      </c>
      <c r="H197" s="4">
        <v>0</v>
      </c>
      <c r="I197" s="4">
        <v>0</v>
      </c>
      <c r="J197" s="4">
        <v>0</v>
      </c>
      <c r="K197" s="4">
        <v>0</v>
      </c>
      <c r="L197" s="4">
        <v>463834</v>
      </c>
      <c r="M197" s="6">
        <v>463834</v>
      </c>
    </row>
    <row r="198" spans="1:13" x14ac:dyDescent="0.35">
      <c r="A198" s="2" t="s">
        <v>210</v>
      </c>
      <c r="B198" s="3">
        <v>45544</v>
      </c>
      <c r="C198" s="3">
        <v>45548.491770833301</v>
      </c>
      <c r="D198" s="4">
        <v>52000</v>
      </c>
      <c r="E198" s="4">
        <v>0</v>
      </c>
      <c r="F198" s="4">
        <v>0</v>
      </c>
      <c r="G198" s="4">
        <v>0</v>
      </c>
      <c r="H198" s="4">
        <v>0</v>
      </c>
      <c r="I198" s="4">
        <v>0</v>
      </c>
      <c r="J198" s="4">
        <v>0</v>
      </c>
      <c r="K198" s="4">
        <v>0</v>
      </c>
      <c r="L198" s="4">
        <v>52000</v>
      </c>
      <c r="M198" s="6">
        <v>52000</v>
      </c>
    </row>
    <row r="199" spans="1:13" x14ac:dyDescent="0.35">
      <c r="A199" s="2" t="s">
        <v>211</v>
      </c>
      <c r="B199" s="3">
        <v>45544.517453703702</v>
      </c>
      <c r="C199" s="3">
        <v>45548.491770833301</v>
      </c>
      <c r="D199" s="4">
        <v>84052</v>
      </c>
      <c r="E199" s="4">
        <v>0</v>
      </c>
      <c r="F199" s="4">
        <v>0</v>
      </c>
      <c r="G199" s="4">
        <v>0</v>
      </c>
      <c r="H199" s="4">
        <v>0</v>
      </c>
      <c r="I199" s="4">
        <v>0</v>
      </c>
      <c r="J199" s="4">
        <v>0</v>
      </c>
      <c r="K199" s="4">
        <v>0</v>
      </c>
      <c r="L199" s="4">
        <v>84052</v>
      </c>
      <c r="M199" s="6">
        <v>84052</v>
      </c>
    </row>
    <row r="200" spans="1:13" x14ac:dyDescent="0.35">
      <c r="A200" s="2" t="s">
        <v>212</v>
      </c>
      <c r="B200" s="3">
        <v>45545.482361111099</v>
      </c>
      <c r="C200" s="3">
        <v>45548.491770833301</v>
      </c>
      <c r="D200" s="4">
        <v>52000</v>
      </c>
      <c r="E200" s="4">
        <v>0</v>
      </c>
      <c r="F200" s="4">
        <v>0</v>
      </c>
      <c r="G200" s="4">
        <v>0</v>
      </c>
      <c r="H200" s="4">
        <v>0</v>
      </c>
      <c r="I200" s="4">
        <v>0</v>
      </c>
      <c r="J200" s="4">
        <v>0</v>
      </c>
      <c r="K200" s="4">
        <v>0</v>
      </c>
      <c r="L200" s="4">
        <v>52000</v>
      </c>
      <c r="M200" s="6">
        <v>52000</v>
      </c>
    </row>
    <row r="201" spans="1:13" x14ac:dyDescent="0.35">
      <c r="A201" s="2" t="s">
        <v>213</v>
      </c>
      <c r="B201" s="3">
        <v>45551.412974537001</v>
      </c>
      <c r="C201" s="3">
        <v>45577.470219907402</v>
      </c>
      <c r="D201" s="4">
        <v>52000</v>
      </c>
      <c r="E201" s="4">
        <v>0</v>
      </c>
      <c r="F201" s="4">
        <v>0</v>
      </c>
      <c r="G201" s="4">
        <v>0</v>
      </c>
      <c r="H201" s="4">
        <v>0</v>
      </c>
      <c r="I201" s="4">
        <v>0</v>
      </c>
      <c r="J201" s="4">
        <v>0</v>
      </c>
      <c r="K201" s="4">
        <v>0</v>
      </c>
      <c r="L201" s="4">
        <v>52000</v>
      </c>
      <c r="M201" s="6">
        <v>52000</v>
      </c>
    </row>
    <row r="202" spans="1:13" x14ac:dyDescent="0.35">
      <c r="A202" s="2" t="s">
        <v>214</v>
      </c>
      <c r="B202" s="3">
        <v>45551.414641203701</v>
      </c>
      <c r="C202" s="3">
        <v>45577.470219907402</v>
      </c>
      <c r="D202" s="4">
        <v>52000</v>
      </c>
      <c r="E202" s="4">
        <v>0</v>
      </c>
      <c r="F202" s="4">
        <v>0</v>
      </c>
      <c r="G202" s="4">
        <v>0</v>
      </c>
      <c r="H202" s="4">
        <v>0</v>
      </c>
      <c r="I202" s="4">
        <v>0</v>
      </c>
      <c r="J202" s="4">
        <v>0</v>
      </c>
      <c r="K202" s="4">
        <v>0</v>
      </c>
      <c r="L202" s="4">
        <v>52000</v>
      </c>
      <c r="M202" s="6">
        <v>52000</v>
      </c>
    </row>
    <row r="203" spans="1:13" x14ac:dyDescent="0.35">
      <c r="A203" s="2" t="s">
        <v>215</v>
      </c>
      <c r="B203" s="3">
        <v>45551.416585648098</v>
      </c>
      <c r="C203" s="3">
        <v>45577.470219907402</v>
      </c>
      <c r="D203" s="4">
        <v>52000</v>
      </c>
      <c r="E203" s="4">
        <v>0</v>
      </c>
      <c r="F203" s="4">
        <v>0</v>
      </c>
      <c r="G203" s="4">
        <v>0</v>
      </c>
      <c r="H203" s="4">
        <v>0</v>
      </c>
      <c r="I203" s="4">
        <v>0</v>
      </c>
      <c r="J203" s="4">
        <v>0</v>
      </c>
      <c r="K203" s="4">
        <v>0</v>
      </c>
      <c r="L203" s="4">
        <v>52000</v>
      </c>
      <c r="M203" s="6">
        <v>52000</v>
      </c>
    </row>
    <row r="204" spans="1:13" x14ac:dyDescent="0.35">
      <c r="A204" s="2" t="s">
        <v>216</v>
      </c>
      <c r="B204" s="3">
        <v>45555.722638888903</v>
      </c>
      <c r="C204" s="3">
        <v>45577.470219907402</v>
      </c>
      <c r="D204" s="4">
        <v>317666</v>
      </c>
      <c r="E204" s="4">
        <v>0</v>
      </c>
      <c r="F204" s="4">
        <v>0</v>
      </c>
      <c r="G204" s="4">
        <v>0</v>
      </c>
      <c r="H204" s="4">
        <v>0</v>
      </c>
      <c r="I204" s="4">
        <v>0</v>
      </c>
      <c r="J204" s="4">
        <v>0</v>
      </c>
      <c r="K204" s="4">
        <v>0</v>
      </c>
      <c r="L204" s="4">
        <v>317666</v>
      </c>
      <c r="M204" s="6">
        <v>317666</v>
      </c>
    </row>
    <row r="205" spans="1:13" x14ac:dyDescent="0.35">
      <c r="A205" s="2" t="s">
        <v>217</v>
      </c>
      <c r="B205" s="3">
        <v>45558.730613425898</v>
      </c>
      <c r="C205" s="3">
        <v>45577.470219907402</v>
      </c>
      <c r="D205" s="4">
        <v>52000</v>
      </c>
      <c r="E205" s="4">
        <v>0</v>
      </c>
      <c r="F205" s="4">
        <v>0</v>
      </c>
      <c r="G205" s="4">
        <v>0</v>
      </c>
      <c r="H205" s="4">
        <v>0</v>
      </c>
      <c r="I205" s="4">
        <v>0</v>
      </c>
      <c r="J205" s="4">
        <v>0</v>
      </c>
      <c r="K205" s="4">
        <v>0</v>
      </c>
      <c r="L205" s="4">
        <v>52000</v>
      </c>
      <c r="M205" s="6">
        <v>52000</v>
      </c>
    </row>
    <row r="206" spans="1:13" x14ac:dyDescent="0.35">
      <c r="A206" s="2" t="s">
        <v>218</v>
      </c>
      <c r="B206" s="3">
        <v>45565.429861111101</v>
      </c>
      <c r="C206" s="3">
        <v>45577.470219907402</v>
      </c>
      <c r="D206" s="4">
        <v>3140947</v>
      </c>
      <c r="E206" s="4">
        <v>0</v>
      </c>
      <c r="F206" s="4">
        <v>0</v>
      </c>
      <c r="G206" s="4">
        <v>0</v>
      </c>
      <c r="H206" s="4">
        <v>0</v>
      </c>
      <c r="I206" s="4">
        <v>0</v>
      </c>
      <c r="J206" s="4">
        <v>0</v>
      </c>
      <c r="K206" s="4">
        <v>0</v>
      </c>
      <c r="L206" s="4">
        <v>3140947</v>
      </c>
      <c r="M206" s="6">
        <v>3140947</v>
      </c>
    </row>
    <row r="207" spans="1:13" x14ac:dyDescent="0.35">
      <c r="A207" s="2" t="s">
        <v>219</v>
      </c>
      <c r="B207" s="3">
        <v>45566.350173611099</v>
      </c>
      <c r="C207" s="3">
        <v>45577.470219907402</v>
      </c>
      <c r="D207" s="4">
        <v>153759</v>
      </c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4">
        <v>0</v>
      </c>
      <c r="K207" s="4">
        <v>0</v>
      </c>
      <c r="L207" s="4">
        <v>153759</v>
      </c>
      <c r="M207" s="6">
        <v>153759</v>
      </c>
    </row>
    <row r="208" spans="1:13" x14ac:dyDescent="0.35">
      <c r="A208" s="2" t="s">
        <v>221</v>
      </c>
      <c r="B208" s="3">
        <v>45575.519247685203</v>
      </c>
      <c r="C208" s="3">
        <v>45580.616365740701</v>
      </c>
      <c r="D208" s="4">
        <v>390626</v>
      </c>
      <c r="E208" s="4">
        <v>0</v>
      </c>
      <c r="F208" s="4">
        <v>0</v>
      </c>
      <c r="G208" s="4">
        <v>0</v>
      </c>
      <c r="H208" s="4">
        <v>0</v>
      </c>
      <c r="I208" s="4">
        <v>0</v>
      </c>
      <c r="J208" s="4">
        <v>0</v>
      </c>
      <c r="K208" s="4">
        <v>0</v>
      </c>
      <c r="L208" s="4">
        <v>390626</v>
      </c>
      <c r="M208" s="6">
        <v>390626</v>
      </c>
    </row>
    <row r="209" spans="1:13" x14ac:dyDescent="0.35">
      <c r="A209" s="2" t="s">
        <v>192</v>
      </c>
      <c r="B209" s="3">
        <v>45449.459189814799</v>
      </c>
      <c r="C209" s="3">
        <v>45583.555532407401</v>
      </c>
      <c r="D209" s="4">
        <v>38143</v>
      </c>
      <c r="E209" s="4">
        <v>0</v>
      </c>
      <c r="F209" s="4">
        <v>0</v>
      </c>
      <c r="G209" s="4">
        <v>0</v>
      </c>
      <c r="H209" s="4">
        <v>0</v>
      </c>
      <c r="I209" s="4">
        <v>0</v>
      </c>
      <c r="J209" s="4">
        <v>0</v>
      </c>
      <c r="K209" s="4">
        <v>0</v>
      </c>
      <c r="L209" s="4">
        <v>38143</v>
      </c>
      <c r="M209" s="6">
        <v>38143</v>
      </c>
    </row>
    <row r="210" spans="1:13" x14ac:dyDescent="0.35">
      <c r="A210" s="2" t="s">
        <v>220</v>
      </c>
      <c r="B210" s="3">
        <v>45574.438530092601</v>
      </c>
      <c r="C210" s="3">
        <v>45583.555532407401</v>
      </c>
      <c r="D210" s="4">
        <v>229145</v>
      </c>
      <c r="E210" s="4">
        <v>0</v>
      </c>
      <c r="F210" s="4">
        <v>0</v>
      </c>
      <c r="G210" s="4">
        <v>0</v>
      </c>
      <c r="H210" s="4">
        <v>0</v>
      </c>
      <c r="I210" s="4">
        <v>0</v>
      </c>
      <c r="J210" s="4">
        <v>0</v>
      </c>
      <c r="K210" s="4">
        <v>0</v>
      </c>
      <c r="L210" s="4">
        <v>229145</v>
      </c>
      <c r="M210" s="6">
        <v>229145</v>
      </c>
    </row>
    <row r="211" spans="1:13" x14ac:dyDescent="0.35">
      <c r="A211" s="2" t="s">
        <v>222</v>
      </c>
      <c r="B211" s="3">
        <v>45581.488275463002</v>
      </c>
      <c r="C211" s="3">
        <v>45604.4206597222</v>
      </c>
      <c r="D211" s="4">
        <v>782168</v>
      </c>
      <c r="E211" s="4">
        <v>0</v>
      </c>
      <c r="F211" s="4">
        <v>0</v>
      </c>
      <c r="G211" s="4">
        <v>0</v>
      </c>
      <c r="H211" s="4">
        <v>0</v>
      </c>
      <c r="I211" s="4">
        <v>0</v>
      </c>
      <c r="J211" s="4">
        <v>0</v>
      </c>
      <c r="K211" s="4">
        <v>0</v>
      </c>
      <c r="L211" s="4">
        <v>782168</v>
      </c>
      <c r="M211" s="6">
        <v>782168</v>
      </c>
    </row>
    <row r="212" spans="1:13" x14ac:dyDescent="0.35">
      <c r="A212" s="2" t="s">
        <v>223</v>
      </c>
      <c r="B212" s="3">
        <v>45581.637488425898</v>
      </c>
      <c r="C212" s="3">
        <v>45604.4206597222</v>
      </c>
      <c r="D212" s="4">
        <v>3327065</v>
      </c>
      <c r="E212" s="4">
        <v>0</v>
      </c>
      <c r="F212" s="4">
        <v>0</v>
      </c>
      <c r="G212" s="4">
        <v>0</v>
      </c>
      <c r="H212" s="4">
        <v>0</v>
      </c>
      <c r="I212" s="4">
        <v>0</v>
      </c>
      <c r="J212" s="4">
        <v>0</v>
      </c>
      <c r="K212" s="4">
        <v>0</v>
      </c>
      <c r="L212" s="4">
        <v>3327065</v>
      </c>
      <c r="M212" s="6">
        <v>3327065</v>
      </c>
    </row>
    <row r="213" spans="1:13" x14ac:dyDescent="0.35">
      <c r="A213" s="2" t="s">
        <v>224</v>
      </c>
      <c r="B213" s="3">
        <v>45582.536956018499</v>
      </c>
      <c r="C213" s="3">
        <v>45604.4206597222</v>
      </c>
      <c r="D213" s="4">
        <v>6415975</v>
      </c>
      <c r="E213" s="4">
        <v>0</v>
      </c>
      <c r="F213" s="4">
        <v>0</v>
      </c>
      <c r="G213" s="4">
        <v>0</v>
      </c>
      <c r="H213" s="4">
        <v>0</v>
      </c>
      <c r="I213" s="4">
        <v>0</v>
      </c>
      <c r="J213" s="4">
        <v>0</v>
      </c>
      <c r="K213" s="4">
        <v>0</v>
      </c>
      <c r="L213" s="4">
        <v>6415975</v>
      </c>
      <c r="M213" s="6">
        <v>6415975</v>
      </c>
    </row>
    <row r="214" spans="1:13" x14ac:dyDescent="0.35">
      <c r="A214" s="2" t="s">
        <v>225</v>
      </c>
      <c r="B214" s="3">
        <v>45586.597083333298</v>
      </c>
      <c r="C214" s="3">
        <v>45604.4206597222</v>
      </c>
      <c r="D214" s="4">
        <v>205834</v>
      </c>
      <c r="E214" s="4">
        <v>0</v>
      </c>
      <c r="F214" s="4">
        <v>0</v>
      </c>
      <c r="G214" s="4">
        <v>0</v>
      </c>
      <c r="H214" s="4">
        <v>0</v>
      </c>
      <c r="I214" s="4">
        <v>0</v>
      </c>
      <c r="J214" s="4">
        <v>0</v>
      </c>
      <c r="K214" s="4">
        <v>0</v>
      </c>
      <c r="L214" s="4">
        <v>205834</v>
      </c>
      <c r="M214" s="6">
        <v>205834</v>
      </c>
    </row>
    <row r="215" spans="1:13" x14ac:dyDescent="0.35">
      <c r="A215" s="2" t="s">
        <v>226</v>
      </c>
      <c r="B215" s="3">
        <v>45586.598958333299</v>
      </c>
      <c r="C215" s="3">
        <v>45604.4206597222</v>
      </c>
      <c r="D215" s="4">
        <v>633905</v>
      </c>
      <c r="E215" s="4">
        <v>0</v>
      </c>
      <c r="F215" s="4">
        <v>0</v>
      </c>
      <c r="G215" s="4">
        <v>0</v>
      </c>
      <c r="H215" s="4">
        <v>0</v>
      </c>
      <c r="I215" s="4">
        <v>0</v>
      </c>
      <c r="J215" s="4">
        <v>0</v>
      </c>
      <c r="K215" s="4">
        <v>0</v>
      </c>
      <c r="L215" s="4">
        <v>633905</v>
      </c>
      <c r="M215" s="6">
        <v>633905</v>
      </c>
    </row>
    <row r="216" spans="1:13" x14ac:dyDescent="0.35">
      <c r="A216" s="2" t="s">
        <v>227</v>
      </c>
      <c r="B216" s="3">
        <v>45586.640115740702</v>
      </c>
      <c r="C216" s="3">
        <v>45604.4206597222</v>
      </c>
      <c r="D216" s="4">
        <v>7458151</v>
      </c>
      <c r="E216" s="4">
        <v>0</v>
      </c>
      <c r="F216" s="4">
        <v>0</v>
      </c>
      <c r="G216" s="4">
        <v>0</v>
      </c>
      <c r="H216" s="4">
        <v>0</v>
      </c>
      <c r="I216" s="4">
        <v>0</v>
      </c>
      <c r="J216" s="4">
        <v>0</v>
      </c>
      <c r="K216" s="4">
        <v>0</v>
      </c>
      <c r="L216" s="4">
        <v>7458151</v>
      </c>
      <c r="M216" s="6">
        <v>7458151</v>
      </c>
    </row>
    <row r="217" spans="1:13" x14ac:dyDescent="0.35">
      <c r="A217" s="2" t="s">
        <v>228</v>
      </c>
      <c r="B217" s="3">
        <v>45586.699016203696</v>
      </c>
      <c r="C217" s="3">
        <v>45604.4206597222</v>
      </c>
      <c r="D217" s="4">
        <v>52000</v>
      </c>
      <c r="E217" s="4">
        <v>0</v>
      </c>
      <c r="F217" s="4">
        <v>0</v>
      </c>
      <c r="G217" s="4">
        <v>0</v>
      </c>
      <c r="H217" s="4">
        <v>0</v>
      </c>
      <c r="I217" s="4">
        <v>0</v>
      </c>
      <c r="J217" s="4">
        <v>0</v>
      </c>
      <c r="K217" s="4">
        <v>0</v>
      </c>
      <c r="L217" s="4">
        <v>52000</v>
      </c>
      <c r="M217" s="6">
        <v>52000</v>
      </c>
    </row>
    <row r="218" spans="1:13" x14ac:dyDescent="0.35">
      <c r="A218" s="2" t="s">
        <v>229</v>
      </c>
      <c r="B218" s="3">
        <v>45587.439328703702</v>
      </c>
      <c r="C218" s="3">
        <v>45604.4206597222</v>
      </c>
      <c r="D218" s="4">
        <v>358266</v>
      </c>
      <c r="E218" s="4">
        <v>0</v>
      </c>
      <c r="F218" s="4">
        <v>0</v>
      </c>
      <c r="G218" s="4">
        <v>0</v>
      </c>
      <c r="H218" s="4">
        <v>0</v>
      </c>
      <c r="I218" s="4">
        <v>0</v>
      </c>
      <c r="J218" s="4">
        <v>0</v>
      </c>
      <c r="K218" s="4">
        <v>0</v>
      </c>
      <c r="L218" s="4">
        <v>358266</v>
      </c>
      <c r="M218" s="6">
        <v>358266</v>
      </c>
    </row>
    <row r="219" spans="1:13" x14ac:dyDescent="0.35">
      <c r="A219" s="2" t="s">
        <v>230</v>
      </c>
      <c r="B219" s="3">
        <v>45594.376006944403</v>
      </c>
      <c r="C219" s="3">
        <v>45604.4206597222</v>
      </c>
      <c r="D219" s="4">
        <v>56841</v>
      </c>
      <c r="E219" s="4">
        <v>0</v>
      </c>
      <c r="F219" s="4">
        <v>0</v>
      </c>
      <c r="G219" s="4">
        <v>0</v>
      </c>
      <c r="H219" s="4">
        <v>0</v>
      </c>
      <c r="I219" s="4">
        <v>0</v>
      </c>
      <c r="J219" s="4">
        <v>0</v>
      </c>
      <c r="K219" s="4">
        <v>0</v>
      </c>
      <c r="L219" s="4">
        <v>56841</v>
      </c>
      <c r="M219" s="6">
        <v>56841</v>
      </c>
    </row>
    <row r="220" spans="1:13" x14ac:dyDescent="0.35">
      <c r="A220" s="2" t="s">
        <v>231</v>
      </c>
      <c r="B220" s="3">
        <v>45594.424421296302</v>
      </c>
      <c r="C220" s="3">
        <v>45604.4206597222</v>
      </c>
      <c r="D220" s="4">
        <v>52000</v>
      </c>
      <c r="E220" s="4">
        <v>0</v>
      </c>
      <c r="F220" s="4">
        <v>0</v>
      </c>
      <c r="G220" s="4">
        <v>0</v>
      </c>
      <c r="H220" s="4">
        <v>0</v>
      </c>
      <c r="I220" s="4">
        <v>0</v>
      </c>
      <c r="J220" s="4">
        <v>0</v>
      </c>
      <c r="K220" s="4">
        <v>0</v>
      </c>
      <c r="L220" s="4">
        <v>52000</v>
      </c>
      <c r="M220" s="6">
        <v>52000</v>
      </c>
    </row>
    <row r="221" spans="1:13" x14ac:dyDescent="0.35">
      <c r="A221" s="2" t="s">
        <v>232</v>
      </c>
      <c r="B221" s="3">
        <v>45594.427094907398</v>
      </c>
      <c r="C221" s="3">
        <v>45604.4206597222</v>
      </c>
      <c r="D221" s="4">
        <v>111420</v>
      </c>
      <c r="E221" s="4">
        <v>0</v>
      </c>
      <c r="F221" s="4">
        <v>0</v>
      </c>
      <c r="G221" s="4">
        <v>0</v>
      </c>
      <c r="H221" s="4">
        <v>0</v>
      </c>
      <c r="I221" s="4">
        <v>0</v>
      </c>
      <c r="J221" s="4">
        <v>0</v>
      </c>
      <c r="K221" s="4">
        <v>0</v>
      </c>
      <c r="L221" s="4">
        <v>111420</v>
      </c>
      <c r="M221" s="6">
        <v>111420</v>
      </c>
    </row>
    <row r="222" spans="1:13" x14ac:dyDescent="0.35">
      <c r="A222" s="2" t="s">
        <v>233</v>
      </c>
      <c r="B222" s="3">
        <v>45596.478819444397</v>
      </c>
      <c r="C222" s="3">
        <v>45604.4206597222</v>
      </c>
      <c r="D222" s="4">
        <v>481261</v>
      </c>
      <c r="E222" s="4">
        <v>0</v>
      </c>
      <c r="F222" s="4">
        <v>0</v>
      </c>
      <c r="G222" s="4">
        <v>0</v>
      </c>
      <c r="H222" s="4">
        <v>0</v>
      </c>
      <c r="I222" s="4">
        <v>0</v>
      </c>
      <c r="J222" s="4">
        <v>0</v>
      </c>
      <c r="K222" s="4">
        <v>0</v>
      </c>
      <c r="L222" s="4">
        <v>481261</v>
      </c>
      <c r="M222" s="6">
        <v>481261</v>
      </c>
    </row>
    <row r="223" spans="1:13" x14ac:dyDescent="0.35">
      <c r="A223" s="2" t="s">
        <v>234</v>
      </c>
      <c r="B223" s="3">
        <v>45598.3499884259</v>
      </c>
      <c r="C223" s="3">
        <v>45611.505682870396</v>
      </c>
      <c r="D223" s="4">
        <v>571393</v>
      </c>
      <c r="E223" s="4">
        <v>0</v>
      </c>
      <c r="F223" s="4">
        <v>0</v>
      </c>
      <c r="G223" s="4">
        <v>0</v>
      </c>
      <c r="H223" s="4">
        <v>0</v>
      </c>
      <c r="I223" s="4">
        <v>0</v>
      </c>
      <c r="J223" s="4">
        <v>0</v>
      </c>
      <c r="K223" s="4">
        <v>0</v>
      </c>
      <c r="L223" s="4">
        <v>571393</v>
      </c>
      <c r="M223" s="6">
        <v>571393</v>
      </c>
    </row>
    <row r="224" spans="1:13" x14ac:dyDescent="0.35">
      <c r="A224" s="2" t="s">
        <v>235</v>
      </c>
      <c r="B224" s="3">
        <v>45605.390625</v>
      </c>
      <c r="C224" s="3">
        <v>45611.505682870396</v>
      </c>
      <c r="D224" s="4">
        <v>52000</v>
      </c>
      <c r="E224" s="4">
        <v>0</v>
      </c>
      <c r="F224" s="4">
        <v>0</v>
      </c>
      <c r="G224" s="4">
        <v>0</v>
      </c>
      <c r="H224" s="4">
        <v>0</v>
      </c>
      <c r="I224" s="4">
        <v>0</v>
      </c>
      <c r="J224" s="4">
        <v>0</v>
      </c>
      <c r="K224" s="4">
        <v>0</v>
      </c>
      <c r="L224" s="4">
        <v>52000</v>
      </c>
      <c r="M224" s="6">
        <v>52000</v>
      </c>
    </row>
    <row r="225" spans="1:13" x14ac:dyDescent="0.35">
      <c r="A225" s="2" t="s">
        <v>236</v>
      </c>
      <c r="B225" s="3">
        <v>45609.644791666702</v>
      </c>
      <c r="C225" s="3">
        <v>45633.469849537003</v>
      </c>
      <c r="D225" s="4">
        <v>52000</v>
      </c>
      <c r="E225" s="4">
        <v>0</v>
      </c>
      <c r="F225" s="4">
        <v>0</v>
      </c>
      <c r="G225" s="4">
        <v>0</v>
      </c>
      <c r="H225" s="4">
        <v>0</v>
      </c>
      <c r="I225" s="4">
        <v>0</v>
      </c>
      <c r="J225" s="4">
        <v>0</v>
      </c>
      <c r="K225" s="4">
        <v>0</v>
      </c>
      <c r="L225" s="4">
        <v>52000</v>
      </c>
      <c r="M225" s="6">
        <v>52000</v>
      </c>
    </row>
    <row r="226" spans="1:13" x14ac:dyDescent="0.35">
      <c r="A226" s="2" t="s">
        <v>237</v>
      </c>
      <c r="B226" s="3">
        <v>45618.374768518501</v>
      </c>
      <c r="C226" s="3">
        <v>45633.469849537003</v>
      </c>
      <c r="D226" s="4">
        <v>57024</v>
      </c>
      <c r="E226" s="4">
        <v>0</v>
      </c>
      <c r="F226" s="4">
        <v>0</v>
      </c>
      <c r="G226" s="4">
        <v>0</v>
      </c>
      <c r="H226" s="4">
        <v>0</v>
      </c>
      <c r="I226" s="4">
        <v>0</v>
      </c>
      <c r="J226" s="4">
        <v>0</v>
      </c>
      <c r="K226" s="4">
        <v>0</v>
      </c>
      <c r="L226" s="4">
        <v>57024</v>
      </c>
      <c r="M226" s="6">
        <v>57024</v>
      </c>
    </row>
    <row r="227" spans="1:13" x14ac:dyDescent="0.35">
      <c r="A227" s="2" t="s">
        <v>238</v>
      </c>
      <c r="B227" s="3">
        <v>45621.835648148102</v>
      </c>
      <c r="C227" s="3">
        <v>45633.469849537003</v>
      </c>
      <c r="D227" s="4">
        <v>411186</v>
      </c>
      <c r="E227" s="4">
        <v>0</v>
      </c>
      <c r="F227" s="4">
        <v>0</v>
      </c>
      <c r="G227" s="4">
        <v>0</v>
      </c>
      <c r="H227" s="4">
        <v>0</v>
      </c>
      <c r="I227" s="4">
        <v>0</v>
      </c>
      <c r="J227" s="4">
        <v>0</v>
      </c>
      <c r="K227" s="4">
        <v>0</v>
      </c>
      <c r="L227" s="4">
        <v>411186</v>
      </c>
      <c r="M227" s="6">
        <v>411186</v>
      </c>
    </row>
    <row r="228" spans="1:13" x14ac:dyDescent="0.35">
      <c r="A228" s="2" t="s">
        <v>239</v>
      </c>
      <c r="B228" s="3">
        <v>45625.683726851901</v>
      </c>
      <c r="C228" s="3">
        <v>45633.469849537003</v>
      </c>
      <c r="D228" s="4">
        <v>181376</v>
      </c>
      <c r="E228" s="4">
        <v>0</v>
      </c>
      <c r="F228" s="4">
        <v>0</v>
      </c>
      <c r="G228" s="4">
        <v>0</v>
      </c>
      <c r="H228" s="4">
        <v>0</v>
      </c>
      <c r="I228" s="4">
        <v>0</v>
      </c>
      <c r="J228" s="4">
        <v>0</v>
      </c>
      <c r="K228" s="4">
        <v>0</v>
      </c>
      <c r="L228" s="4">
        <v>181376</v>
      </c>
      <c r="M228" s="6">
        <v>181376</v>
      </c>
    </row>
    <row r="229" spans="1:13" x14ac:dyDescent="0.35">
      <c r="A229" s="2" t="s">
        <v>240</v>
      </c>
      <c r="B229" s="3">
        <v>45628.411446759303</v>
      </c>
      <c r="C229" s="3">
        <v>45633.469849537003</v>
      </c>
      <c r="D229" s="4">
        <v>198959</v>
      </c>
      <c r="E229" s="4">
        <v>0</v>
      </c>
      <c r="F229" s="4">
        <v>0</v>
      </c>
      <c r="G229" s="4">
        <v>0</v>
      </c>
      <c r="H229" s="4">
        <v>0</v>
      </c>
      <c r="I229" s="4">
        <v>0</v>
      </c>
      <c r="J229" s="4">
        <v>0</v>
      </c>
      <c r="K229" s="4">
        <v>0</v>
      </c>
      <c r="L229" s="4">
        <v>198959</v>
      </c>
      <c r="M229" s="6">
        <v>198959</v>
      </c>
    </row>
    <row r="230" spans="1:13" x14ac:dyDescent="0.35">
      <c r="A230" s="2" t="s">
        <v>241</v>
      </c>
      <c r="B230" s="3">
        <v>45635.46</v>
      </c>
      <c r="C230" s="3">
        <v>45640.445196759298</v>
      </c>
      <c r="D230" s="4">
        <v>52000</v>
      </c>
      <c r="E230" s="4">
        <v>0</v>
      </c>
      <c r="F230" s="4">
        <v>0</v>
      </c>
      <c r="G230" s="4">
        <v>0</v>
      </c>
      <c r="H230" s="4">
        <v>0</v>
      </c>
      <c r="I230" s="4">
        <v>0</v>
      </c>
      <c r="J230" s="4">
        <v>0</v>
      </c>
      <c r="K230" s="4">
        <v>0</v>
      </c>
      <c r="L230" s="4">
        <v>52000</v>
      </c>
      <c r="M230" s="6">
        <v>52000</v>
      </c>
    </row>
    <row r="231" spans="1:13" x14ac:dyDescent="0.35">
      <c r="A231" s="2" t="s">
        <v>252</v>
      </c>
      <c r="B231" s="3">
        <v>45659.448125000003</v>
      </c>
      <c r="C231" s="3">
        <v>45666.641354166699</v>
      </c>
      <c r="D231" s="4">
        <v>52000</v>
      </c>
      <c r="E231" s="4">
        <v>0</v>
      </c>
      <c r="F231" s="4">
        <v>0</v>
      </c>
      <c r="G231" s="4">
        <v>0</v>
      </c>
      <c r="H231" s="4">
        <v>0</v>
      </c>
      <c r="I231" s="4">
        <v>0</v>
      </c>
      <c r="J231" s="4">
        <v>0</v>
      </c>
      <c r="K231" s="4">
        <v>0</v>
      </c>
      <c r="L231" s="4">
        <v>52000</v>
      </c>
      <c r="M231" s="6">
        <v>52000</v>
      </c>
    </row>
    <row r="232" spans="1:13" x14ac:dyDescent="0.35">
      <c r="A232" s="2" t="s">
        <v>253</v>
      </c>
      <c r="B232" s="3">
        <v>45659.503761574102</v>
      </c>
      <c r="C232" s="3">
        <v>45666.641354166699</v>
      </c>
      <c r="D232" s="4">
        <v>52000</v>
      </c>
      <c r="E232" s="4">
        <v>0</v>
      </c>
      <c r="F232" s="4">
        <v>0</v>
      </c>
      <c r="G232" s="4">
        <v>0</v>
      </c>
      <c r="H232" s="4">
        <v>0</v>
      </c>
      <c r="I232" s="4">
        <v>0</v>
      </c>
      <c r="J232" s="4">
        <v>0</v>
      </c>
      <c r="K232" s="4">
        <v>0</v>
      </c>
      <c r="L232" s="4">
        <v>52000</v>
      </c>
      <c r="M232" s="6">
        <v>52000</v>
      </c>
    </row>
    <row r="233" spans="1:13" x14ac:dyDescent="0.35">
      <c r="A233" s="2" t="s">
        <v>254</v>
      </c>
      <c r="B233" s="3">
        <v>45659.633564814802</v>
      </c>
      <c r="C233" s="3">
        <v>45666.641354166699</v>
      </c>
      <c r="D233" s="4">
        <v>52000</v>
      </c>
      <c r="E233" s="4">
        <v>0</v>
      </c>
      <c r="F233" s="4">
        <v>0</v>
      </c>
      <c r="G233" s="4">
        <v>0</v>
      </c>
      <c r="H233" s="4">
        <v>0</v>
      </c>
      <c r="I233" s="4">
        <v>0</v>
      </c>
      <c r="J233" s="4">
        <v>0</v>
      </c>
      <c r="K233" s="4">
        <v>0</v>
      </c>
      <c r="L233" s="4">
        <v>52000</v>
      </c>
      <c r="M233" s="6">
        <v>52000</v>
      </c>
    </row>
    <row r="234" spans="1:13" x14ac:dyDescent="0.35">
      <c r="A234" s="2" t="s">
        <v>255</v>
      </c>
      <c r="B234" s="3">
        <v>45659.642395833303</v>
      </c>
      <c r="C234" s="3">
        <v>45666.641354166699</v>
      </c>
      <c r="D234" s="4">
        <v>52000</v>
      </c>
      <c r="E234" s="4">
        <v>0</v>
      </c>
      <c r="F234" s="4">
        <v>0</v>
      </c>
      <c r="G234" s="4">
        <v>0</v>
      </c>
      <c r="H234" s="4">
        <v>0</v>
      </c>
      <c r="I234" s="4">
        <v>0</v>
      </c>
      <c r="J234" s="4">
        <v>0</v>
      </c>
      <c r="K234" s="4">
        <v>0</v>
      </c>
      <c r="L234" s="4">
        <v>52000</v>
      </c>
      <c r="M234" s="6">
        <v>52000</v>
      </c>
    </row>
    <row r="235" spans="1:13" x14ac:dyDescent="0.35">
      <c r="A235" s="2" t="s">
        <v>256</v>
      </c>
      <c r="B235" s="3">
        <v>45659.649525462999</v>
      </c>
      <c r="C235" s="3">
        <v>45666.641354166699</v>
      </c>
      <c r="D235" s="4">
        <v>52000</v>
      </c>
      <c r="E235" s="4">
        <v>0</v>
      </c>
      <c r="F235" s="4">
        <v>0</v>
      </c>
      <c r="G235" s="4">
        <v>0</v>
      </c>
      <c r="H235" s="4">
        <v>0</v>
      </c>
      <c r="I235" s="4">
        <v>0</v>
      </c>
      <c r="J235" s="4">
        <v>0</v>
      </c>
      <c r="K235" s="4">
        <v>0</v>
      </c>
      <c r="L235" s="4">
        <v>52000</v>
      </c>
      <c r="M235" s="6">
        <v>52000</v>
      </c>
    </row>
    <row r="236" spans="1:13" x14ac:dyDescent="0.35">
      <c r="A236" s="2" t="s">
        <v>242</v>
      </c>
      <c r="B236" s="3">
        <v>45637.4749421296</v>
      </c>
      <c r="C236" s="3">
        <v>45666.653784722199</v>
      </c>
      <c r="D236" s="4">
        <v>1493921</v>
      </c>
      <c r="E236" s="4">
        <v>0</v>
      </c>
      <c r="F236" s="4">
        <v>0</v>
      </c>
      <c r="G236" s="4">
        <v>0</v>
      </c>
      <c r="H236" s="4">
        <v>0</v>
      </c>
      <c r="I236" s="4">
        <v>0</v>
      </c>
      <c r="J236" s="4">
        <v>0</v>
      </c>
      <c r="K236" s="4">
        <v>0</v>
      </c>
      <c r="L236" s="4">
        <v>1493921</v>
      </c>
      <c r="M236" s="6">
        <v>1493921</v>
      </c>
    </row>
    <row r="237" spans="1:13" x14ac:dyDescent="0.35">
      <c r="A237" s="2" t="s">
        <v>243</v>
      </c>
      <c r="B237" s="3">
        <v>45643.364629629599</v>
      </c>
      <c r="C237" s="3">
        <v>45666.653784722199</v>
      </c>
      <c r="D237" s="4">
        <v>54215</v>
      </c>
      <c r="E237" s="4">
        <v>0</v>
      </c>
      <c r="F237" s="4">
        <v>0</v>
      </c>
      <c r="G237" s="4">
        <v>0</v>
      </c>
      <c r="H237" s="4">
        <v>0</v>
      </c>
      <c r="I237" s="4">
        <v>0</v>
      </c>
      <c r="J237" s="4">
        <v>0</v>
      </c>
      <c r="K237" s="4">
        <v>0</v>
      </c>
      <c r="L237" s="4">
        <v>54215</v>
      </c>
      <c r="M237" s="6">
        <v>54215</v>
      </c>
    </row>
    <row r="238" spans="1:13" x14ac:dyDescent="0.35">
      <c r="A238" s="2" t="s">
        <v>244</v>
      </c>
      <c r="B238" s="3">
        <v>45645.626446759299</v>
      </c>
      <c r="C238" s="3">
        <v>45666.653784722199</v>
      </c>
      <c r="D238" s="4">
        <v>216315</v>
      </c>
      <c r="E238" s="4">
        <v>0</v>
      </c>
      <c r="F238" s="4">
        <v>0</v>
      </c>
      <c r="G238" s="4">
        <v>0</v>
      </c>
      <c r="H238" s="4">
        <v>0</v>
      </c>
      <c r="I238" s="4">
        <v>0</v>
      </c>
      <c r="J238" s="4">
        <v>0</v>
      </c>
      <c r="K238" s="4">
        <v>0</v>
      </c>
      <c r="L238" s="4">
        <v>216315</v>
      </c>
      <c r="M238" s="6">
        <v>216315</v>
      </c>
    </row>
    <row r="239" spans="1:13" x14ac:dyDescent="0.35">
      <c r="A239" s="2" t="s">
        <v>245</v>
      </c>
      <c r="B239" s="3">
        <v>45649.332847222198</v>
      </c>
      <c r="C239" s="3">
        <v>45666.653784722199</v>
      </c>
      <c r="D239" s="4">
        <v>172674</v>
      </c>
      <c r="E239" s="4">
        <v>0</v>
      </c>
      <c r="F239" s="4">
        <v>0</v>
      </c>
      <c r="G239" s="4">
        <v>0</v>
      </c>
      <c r="H239" s="4">
        <v>0</v>
      </c>
      <c r="I239" s="4">
        <v>0</v>
      </c>
      <c r="J239" s="4">
        <v>0</v>
      </c>
      <c r="K239" s="4">
        <v>0</v>
      </c>
      <c r="L239" s="4">
        <v>172674</v>
      </c>
      <c r="M239" s="6">
        <v>172674</v>
      </c>
    </row>
    <row r="240" spans="1:13" x14ac:dyDescent="0.35">
      <c r="A240" s="2" t="s">
        <v>246</v>
      </c>
      <c r="B240" s="3">
        <v>45649.539120370398</v>
      </c>
      <c r="C240" s="3">
        <v>45666.653784722199</v>
      </c>
      <c r="D240" s="4">
        <v>237368</v>
      </c>
      <c r="E240" s="4">
        <v>0</v>
      </c>
      <c r="F240" s="4">
        <v>0</v>
      </c>
      <c r="G240" s="4">
        <v>0</v>
      </c>
      <c r="H240" s="4">
        <v>0</v>
      </c>
      <c r="I240" s="4">
        <v>0</v>
      </c>
      <c r="J240" s="4">
        <v>0</v>
      </c>
      <c r="K240" s="4">
        <v>0</v>
      </c>
      <c r="L240" s="4">
        <v>237368</v>
      </c>
      <c r="M240" s="6">
        <v>237368</v>
      </c>
    </row>
    <row r="241" spans="1:13" x14ac:dyDescent="0.35">
      <c r="A241" s="2" t="s">
        <v>247</v>
      </c>
      <c r="B241" s="3">
        <v>45649.688460648104</v>
      </c>
      <c r="C241" s="3">
        <v>45666.653784722199</v>
      </c>
      <c r="D241" s="4">
        <v>307006</v>
      </c>
      <c r="E241" s="4">
        <v>0</v>
      </c>
      <c r="F241" s="4">
        <v>0</v>
      </c>
      <c r="G241" s="4">
        <v>0</v>
      </c>
      <c r="H241" s="4">
        <v>0</v>
      </c>
      <c r="I241" s="4">
        <v>0</v>
      </c>
      <c r="J241" s="4">
        <v>0</v>
      </c>
      <c r="K241" s="4">
        <v>0</v>
      </c>
      <c r="L241" s="4">
        <v>307006</v>
      </c>
      <c r="M241" s="6">
        <v>307006</v>
      </c>
    </row>
    <row r="242" spans="1:13" x14ac:dyDescent="0.35">
      <c r="A242" s="2" t="s">
        <v>248</v>
      </c>
      <c r="B242" s="3">
        <v>45650.336180555598</v>
      </c>
      <c r="C242" s="3">
        <v>45666.653784722199</v>
      </c>
      <c r="D242" s="4">
        <v>178616</v>
      </c>
      <c r="E242" s="4">
        <v>0</v>
      </c>
      <c r="F242" s="4">
        <v>0</v>
      </c>
      <c r="G242" s="4">
        <v>0</v>
      </c>
      <c r="H242" s="4">
        <v>0</v>
      </c>
      <c r="I242" s="4">
        <v>0</v>
      </c>
      <c r="J242" s="4">
        <v>0</v>
      </c>
      <c r="K242" s="4">
        <v>0</v>
      </c>
      <c r="L242" s="4">
        <v>178616</v>
      </c>
      <c r="M242" s="6">
        <v>178616</v>
      </c>
    </row>
    <row r="243" spans="1:13" x14ac:dyDescent="0.35">
      <c r="A243" s="2" t="s">
        <v>250</v>
      </c>
      <c r="B243" s="3">
        <v>45655.444340277798</v>
      </c>
      <c r="C243" s="3">
        <v>45666.653784722199</v>
      </c>
      <c r="D243" s="4">
        <v>178824</v>
      </c>
      <c r="E243" s="4">
        <v>0</v>
      </c>
      <c r="F243" s="4">
        <v>0</v>
      </c>
      <c r="G243" s="4">
        <v>0</v>
      </c>
      <c r="H243" s="4">
        <v>0</v>
      </c>
      <c r="I243" s="4">
        <v>0</v>
      </c>
      <c r="J243" s="4">
        <v>0</v>
      </c>
      <c r="K243" s="4">
        <v>0</v>
      </c>
      <c r="L243" s="4">
        <v>178824</v>
      </c>
      <c r="M243" s="6">
        <v>178824</v>
      </c>
    </row>
    <row r="244" spans="1:13" x14ac:dyDescent="0.35">
      <c r="A244" s="2" t="s">
        <v>251</v>
      </c>
      <c r="B244" s="3">
        <v>45656.626956018503</v>
      </c>
      <c r="C244" s="3">
        <v>45666.653784722199</v>
      </c>
      <c r="D244" s="4">
        <v>135973</v>
      </c>
      <c r="E244" s="4">
        <v>0</v>
      </c>
      <c r="F244" s="4">
        <v>0</v>
      </c>
      <c r="G244" s="4">
        <v>0</v>
      </c>
      <c r="H244" s="4">
        <v>0</v>
      </c>
      <c r="I244" s="4">
        <v>0</v>
      </c>
      <c r="J244" s="4">
        <v>0</v>
      </c>
      <c r="K244" s="4">
        <v>0</v>
      </c>
      <c r="L244" s="4">
        <v>135973</v>
      </c>
      <c r="M244" s="6">
        <v>135973</v>
      </c>
    </row>
    <row r="245" spans="1:13" x14ac:dyDescent="0.35">
      <c r="A245" s="2" t="s">
        <v>257</v>
      </c>
      <c r="B245" s="3">
        <v>45664.643553240698</v>
      </c>
      <c r="C245" s="3">
        <v>45672.330081018503</v>
      </c>
      <c r="D245" s="4">
        <v>662780</v>
      </c>
      <c r="E245" s="4">
        <v>0</v>
      </c>
      <c r="F245" s="4">
        <v>0</v>
      </c>
      <c r="G245" s="4">
        <v>0</v>
      </c>
      <c r="H245" s="4">
        <v>0</v>
      </c>
      <c r="I245" s="4">
        <v>0</v>
      </c>
      <c r="J245" s="4">
        <v>0</v>
      </c>
      <c r="K245" s="4">
        <v>0</v>
      </c>
      <c r="L245" s="4">
        <v>662780</v>
      </c>
      <c r="M245" s="6">
        <v>662780</v>
      </c>
    </row>
    <row r="246" spans="1:13" x14ac:dyDescent="0.35">
      <c r="A246" s="2" t="s">
        <v>249</v>
      </c>
      <c r="B246" s="3">
        <v>45652.639571759297</v>
      </c>
      <c r="C246" s="3">
        <v>45672.483321759297</v>
      </c>
      <c r="D246" s="4">
        <v>19435542</v>
      </c>
      <c r="E246" s="4">
        <v>0</v>
      </c>
      <c r="F246" s="4">
        <v>0</v>
      </c>
      <c r="G246" s="4">
        <v>0</v>
      </c>
      <c r="H246" s="4">
        <v>0</v>
      </c>
      <c r="I246" s="4">
        <v>0</v>
      </c>
      <c r="J246" s="4">
        <v>0</v>
      </c>
      <c r="K246" s="4">
        <v>0</v>
      </c>
      <c r="L246" s="4">
        <v>19435542</v>
      </c>
      <c r="M246" s="6">
        <v>19435542</v>
      </c>
    </row>
    <row r="247" spans="1:13" x14ac:dyDescent="0.35">
      <c r="A247" s="2"/>
      <c r="B247" s="3"/>
      <c r="C247" s="3"/>
      <c r="D247" s="4"/>
      <c r="E247" s="4"/>
      <c r="F247" s="4"/>
      <c r="G247" s="4"/>
      <c r="H247" s="4"/>
      <c r="I247" s="4"/>
      <c r="J247" s="4"/>
      <c r="K247" s="4"/>
      <c r="L247" s="4"/>
      <c r="M247" s="6">
        <f>SUM(M2:M246)</f>
        <v>252149352</v>
      </c>
    </row>
  </sheetData>
  <sortState xmlns:xlrd2="http://schemas.microsoft.com/office/spreadsheetml/2017/richdata2" ref="A2:O247">
    <sortCondition ref="C2:C247"/>
  </sortState>
  <pageMargins left="0.78740157480314998" right="0.78740157480314998" top="0.78740157480314998" bottom="0.78740157480314998" header="0.78740157480314998" footer="0.78740157480314998"/>
  <pageSetup paperSize="9" orientation="portrait" horizontalDpi="300" verticalDpi="30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7149F-0991-4567-A24F-9BD66576DCD3}">
  <dimension ref="B1:J42"/>
  <sheetViews>
    <sheetView showGridLines="0" tabSelected="1" workbookViewId="0">
      <selection activeCell="G20" sqref="G20"/>
    </sheetView>
  </sheetViews>
  <sheetFormatPr baseColWidth="10" defaultRowHeight="12.5" x14ac:dyDescent="0.25"/>
  <cols>
    <col min="1" max="1" width="1" style="8" customWidth="1"/>
    <col min="2" max="2" width="10.90625" style="8"/>
    <col min="3" max="3" width="17.54296875" style="8" customWidth="1"/>
    <col min="4" max="4" width="11.54296875" style="8" customWidth="1"/>
    <col min="5" max="8" width="10.90625" style="8"/>
    <col min="9" max="9" width="22.54296875" style="8" customWidth="1"/>
    <col min="10" max="10" width="14" style="8" customWidth="1"/>
    <col min="11" max="11" width="1.7265625" style="8" customWidth="1"/>
    <col min="12" max="16384" width="10.90625" style="8"/>
  </cols>
  <sheetData>
    <row r="1" spans="2:10" ht="6" customHeight="1" thickBot="1" x14ac:dyDescent="0.3"/>
    <row r="2" spans="2:10" ht="19.5" customHeight="1" x14ac:dyDescent="0.25">
      <c r="B2" s="9"/>
      <c r="C2" s="10"/>
      <c r="D2" s="11" t="s">
        <v>258</v>
      </c>
      <c r="E2" s="12"/>
      <c r="F2" s="12"/>
      <c r="G2" s="12"/>
      <c r="H2" s="12"/>
      <c r="I2" s="13"/>
      <c r="J2" s="14" t="s">
        <v>259</v>
      </c>
    </row>
    <row r="3" spans="2:10" ht="15.75" customHeight="1" thickBot="1" x14ac:dyDescent="0.3">
      <c r="B3" s="15"/>
      <c r="C3" s="16"/>
      <c r="D3" s="17"/>
      <c r="E3" s="18"/>
      <c r="F3" s="18"/>
      <c r="G3" s="18"/>
      <c r="H3" s="18"/>
      <c r="I3" s="19"/>
      <c r="J3" s="20"/>
    </row>
    <row r="4" spans="2:10" ht="13" x14ac:dyDescent="0.25">
      <c r="B4" s="15"/>
      <c r="C4" s="16"/>
      <c r="D4" s="21"/>
      <c r="E4" s="22"/>
      <c r="F4" s="22"/>
      <c r="G4" s="22"/>
      <c r="H4" s="22"/>
      <c r="I4" s="23"/>
      <c r="J4" s="24"/>
    </row>
    <row r="5" spans="2:10" ht="13" x14ac:dyDescent="0.25">
      <c r="B5" s="15"/>
      <c r="C5" s="16"/>
      <c r="D5" s="25" t="s">
        <v>260</v>
      </c>
      <c r="E5" s="26"/>
      <c r="F5" s="26"/>
      <c r="G5" s="26"/>
      <c r="H5" s="26"/>
      <c r="I5" s="27"/>
      <c r="J5" s="27" t="s">
        <v>261</v>
      </c>
    </row>
    <row r="6" spans="2:10" ht="13.5" thickBot="1" x14ac:dyDescent="0.3">
      <c r="B6" s="28"/>
      <c r="C6" s="29"/>
      <c r="D6" s="30"/>
      <c r="E6" s="31"/>
      <c r="F6" s="31"/>
      <c r="G6" s="31"/>
      <c r="H6" s="31"/>
      <c r="I6" s="32"/>
      <c r="J6" s="33"/>
    </row>
    <row r="7" spans="2:10" x14ac:dyDescent="0.25">
      <c r="B7" s="34"/>
      <c r="J7" s="35"/>
    </row>
    <row r="8" spans="2:10" x14ac:dyDescent="0.25">
      <c r="B8" s="34"/>
      <c r="J8" s="35"/>
    </row>
    <row r="9" spans="2:10" x14ac:dyDescent="0.25">
      <c r="B9" s="34"/>
      <c r="C9" s="8" t="str">
        <f ca="1">+CONCATENATE("Santiago de Cali, ",TEXT(TODAY(),"MMMM DD YYYY"))</f>
        <v>Santiago de Cali, febrero 04 2025</v>
      </c>
      <c r="J9" s="35"/>
    </row>
    <row r="10" spans="2:10" ht="13" x14ac:dyDescent="0.3">
      <c r="B10" s="34"/>
      <c r="C10" s="36"/>
      <c r="E10" s="37"/>
      <c r="H10" s="38"/>
      <c r="J10" s="35"/>
    </row>
    <row r="11" spans="2:10" x14ac:dyDescent="0.25">
      <c r="B11" s="34"/>
      <c r="J11" s="35"/>
    </row>
    <row r="12" spans="2:10" ht="13" x14ac:dyDescent="0.3">
      <c r="B12" s="34"/>
      <c r="C12" s="36" t="s">
        <v>262</v>
      </c>
      <c r="J12" s="35"/>
    </row>
    <row r="13" spans="2:10" ht="13" x14ac:dyDescent="0.3">
      <c r="B13" s="34"/>
      <c r="C13" s="36" t="s">
        <v>263</v>
      </c>
      <c r="J13" s="35"/>
    </row>
    <row r="14" spans="2:10" x14ac:dyDescent="0.25">
      <c r="B14" s="34"/>
      <c r="J14" s="35"/>
    </row>
    <row r="15" spans="2:10" x14ac:dyDescent="0.25">
      <c r="B15" s="34"/>
      <c r="C15" s="8" t="s">
        <v>264</v>
      </c>
      <c r="J15" s="35"/>
    </row>
    <row r="16" spans="2:10" x14ac:dyDescent="0.25">
      <c r="B16" s="34"/>
      <c r="C16" s="39"/>
      <c r="J16" s="35"/>
    </row>
    <row r="17" spans="2:10" ht="13" x14ac:dyDescent="0.25">
      <c r="B17" s="34"/>
      <c r="C17" s="40" t="s">
        <v>265</v>
      </c>
      <c r="D17" s="37"/>
      <c r="H17" s="41" t="s">
        <v>266</v>
      </c>
      <c r="I17" s="42" t="s">
        <v>267</v>
      </c>
      <c r="J17" s="35"/>
    </row>
    <row r="18" spans="2:10" ht="13" x14ac:dyDescent="0.3">
      <c r="B18" s="34"/>
      <c r="C18" s="36" t="s">
        <v>268</v>
      </c>
      <c r="D18" s="36"/>
      <c r="E18" s="36"/>
      <c r="F18" s="36"/>
      <c r="H18" s="43">
        <v>0</v>
      </c>
      <c r="I18" s="44">
        <v>0</v>
      </c>
      <c r="J18" s="35"/>
    </row>
    <row r="19" spans="2:10" x14ac:dyDescent="0.25">
      <c r="B19" s="34"/>
      <c r="C19" s="8" t="s">
        <v>269</v>
      </c>
      <c r="H19" s="45">
        <v>0</v>
      </c>
      <c r="I19" s="46">
        <v>0</v>
      </c>
      <c r="J19" s="35"/>
    </row>
    <row r="20" spans="2:10" x14ac:dyDescent="0.25">
      <c r="B20" s="34"/>
      <c r="C20" s="8" t="s">
        <v>270</v>
      </c>
      <c r="H20" s="45">
        <v>0</v>
      </c>
      <c r="I20" s="46">
        <v>0</v>
      </c>
      <c r="J20" s="35"/>
    </row>
    <row r="21" spans="2:10" x14ac:dyDescent="0.25">
      <c r="B21" s="34"/>
      <c r="C21" s="8" t="s">
        <v>271</v>
      </c>
      <c r="H21" s="45">
        <v>0</v>
      </c>
      <c r="I21" s="46">
        <v>0</v>
      </c>
      <c r="J21" s="35"/>
    </row>
    <row r="22" spans="2:10" x14ac:dyDescent="0.25">
      <c r="B22" s="34"/>
      <c r="C22" s="8" t="s">
        <v>272</v>
      </c>
      <c r="H22" s="45">
        <v>0</v>
      </c>
      <c r="I22" s="46">
        <v>0</v>
      </c>
      <c r="J22" s="35"/>
    </row>
    <row r="23" spans="2:10" x14ac:dyDescent="0.25">
      <c r="B23" s="34"/>
      <c r="C23" s="8" t="s">
        <v>273</v>
      </c>
      <c r="H23" s="45">
        <v>0</v>
      </c>
      <c r="I23" s="46">
        <v>0</v>
      </c>
      <c r="J23" s="35"/>
    </row>
    <row r="24" spans="2:10" ht="13" thickBot="1" x14ac:dyDescent="0.3">
      <c r="B24" s="34"/>
      <c r="C24" s="8" t="s">
        <v>274</v>
      </c>
      <c r="H24" s="47">
        <v>0</v>
      </c>
      <c r="I24" s="48">
        <v>0</v>
      </c>
      <c r="J24" s="35"/>
    </row>
    <row r="25" spans="2:10" ht="13" x14ac:dyDescent="0.3">
      <c r="B25" s="34"/>
      <c r="C25" s="36" t="s">
        <v>275</v>
      </c>
      <c r="D25" s="36"/>
      <c r="E25" s="36"/>
      <c r="F25" s="36"/>
      <c r="H25" s="43">
        <f>H19+H20+H21+H22+H24+H23</f>
        <v>0</v>
      </c>
      <c r="I25" s="44">
        <f>I19+I20+I21+I22+I24+I23</f>
        <v>0</v>
      </c>
      <c r="J25" s="35"/>
    </row>
    <row r="26" spans="2:10" x14ac:dyDescent="0.25">
      <c r="B26" s="34"/>
      <c r="C26" s="8" t="s">
        <v>276</v>
      </c>
      <c r="H26" s="45">
        <v>0</v>
      </c>
      <c r="I26" s="46">
        <v>0</v>
      </c>
      <c r="J26" s="35"/>
    </row>
    <row r="27" spans="2:10" ht="13" thickBot="1" x14ac:dyDescent="0.3">
      <c r="B27" s="34"/>
      <c r="C27" s="8" t="s">
        <v>277</v>
      </c>
      <c r="H27" s="47">
        <v>0</v>
      </c>
      <c r="I27" s="48">
        <v>0</v>
      </c>
      <c r="J27" s="35"/>
    </row>
    <row r="28" spans="2:10" ht="13" x14ac:dyDescent="0.3">
      <c r="B28" s="34"/>
      <c r="C28" s="36" t="s">
        <v>278</v>
      </c>
      <c r="D28" s="36"/>
      <c r="E28" s="36"/>
      <c r="F28" s="36"/>
      <c r="H28" s="43">
        <f>H26+H27</f>
        <v>0</v>
      </c>
      <c r="I28" s="44">
        <f>I26+I27</f>
        <v>0</v>
      </c>
      <c r="J28" s="35"/>
    </row>
    <row r="29" spans="2:10" ht="13.5" thickBot="1" x14ac:dyDescent="0.35">
      <c r="B29" s="34"/>
      <c r="C29" s="8" t="s">
        <v>279</v>
      </c>
      <c r="D29" s="36"/>
      <c r="E29" s="36"/>
      <c r="F29" s="36"/>
      <c r="H29" s="47">
        <v>0</v>
      </c>
      <c r="I29" s="48">
        <v>0</v>
      </c>
      <c r="J29" s="35"/>
    </row>
    <row r="30" spans="2:10" ht="13" x14ac:dyDescent="0.3">
      <c r="B30" s="34"/>
      <c r="C30" s="36" t="s">
        <v>280</v>
      </c>
      <c r="D30" s="36"/>
      <c r="E30" s="36"/>
      <c r="F30" s="36"/>
      <c r="H30" s="45">
        <f>H29</f>
        <v>0</v>
      </c>
      <c r="I30" s="46">
        <f>I29</f>
        <v>0</v>
      </c>
      <c r="J30" s="35"/>
    </row>
    <row r="31" spans="2:10" ht="13" x14ac:dyDescent="0.3">
      <c r="B31" s="34"/>
      <c r="C31" s="36"/>
      <c r="D31" s="36"/>
      <c r="E31" s="36"/>
      <c r="F31" s="36"/>
      <c r="H31" s="49"/>
      <c r="I31" s="44"/>
      <c r="J31" s="35"/>
    </row>
    <row r="32" spans="2:10" ht="13.5" thickBot="1" x14ac:dyDescent="0.35">
      <c r="B32" s="34"/>
      <c r="C32" s="36" t="s">
        <v>281</v>
      </c>
      <c r="D32" s="36"/>
      <c r="H32" s="50">
        <f>H25+H28+H30</f>
        <v>0</v>
      </c>
      <c r="I32" s="51">
        <f>I25+I28+I30</f>
        <v>0</v>
      </c>
      <c r="J32" s="35"/>
    </row>
    <row r="33" spans="2:10" ht="13.5" thickTop="1" x14ac:dyDescent="0.3">
      <c r="B33" s="34"/>
      <c r="C33" s="36"/>
      <c r="D33" s="36"/>
      <c r="H33" s="52">
        <f>+H18-H32</f>
        <v>0</v>
      </c>
      <c r="I33" s="46">
        <f>+I18-I32</f>
        <v>0</v>
      </c>
      <c r="J33" s="35"/>
    </row>
    <row r="34" spans="2:10" x14ac:dyDescent="0.25">
      <c r="B34" s="34"/>
      <c r="G34" s="52"/>
      <c r="H34" s="52"/>
      <c r="I34" s="52"/>
      <c r="J34" s="35"/>
    </row>
    <row r="35" spans="2:10" x14ac:dyDescent="0.25">
      <c r="B35" s="34"/>
      <c r="G35" s="52"/>
      <c r="H35" s="52"/>
      <c r="I35" s="52"/>
      <c r="J35" s="35"/>
    </row>
    <row r="36" spans="2:10" ht="13" x14ac:dyDescent="0.3">
      <c r="B36" s="34"/>
      <c r="C36" s="36"/>
      <c r="G36" s="52"/>
      <c r="H36" s="52"/>
      <c r="I36" s="52"/>
      <c r="J36" s="35"/>
    </row>
    <row r="37" spans="2:10" ht="13.5" thickBot="1" x14ac:dyDescent="0.35">
      <c r="B37" s="34"/>
      <c r="C37" s="53" t="s">
        <v>282</v>
      </c>
      <c r="D37" s="54"/>
      <c r="H37" s="53" t="s">
        <v>283</v>
      </c>
      <c r="I37" s="54"/>
      <c r="J37" s="35"/>
    </row>
    <row r="38" spans="2:10" ht="13" x14ac:dyDescent="0.3">
      <c r="B38" s="34"/>
      <c r="C38" s="36" t="s">
        <v>284</v>
      </c>
      <c r="D38" s="52"/>
      <c r="H38" s="55" t="s">
        <v>285</v>
      </c>
      <c r="I38" s="52"/>
      <c r="J38" s="35"/>
    </row>
    <row r="39" spans="2:10" ht="13" x14ac:dyDescent="0.3">
      <c r="B39" s="34"/>
      <c r="C39" s="36" t="s">
        <v>286</v>
      </c>
      <c r="H39" s="36" t="s">
        <v>287</v>
      </c>
      <c r="I39" s="52"/>
      <c r="J39" s="35"/>
    </row>
    <row r="40" spans="2:10" x14ac:dyDescent="0.25">
      <c r="B40" s="34"/>
      <c r="G40" s="52"/>
      <c r="H40" s="52"/>
      <c r="I40" s="52"/>
      <c r="J40" s="35"/>
    </row>
    <row r="41" spans="2:10" ht="12.75" customHeight="1" x14ac:dyDescent="0.25">
      <c r="B41" s="34"/>
      <c r="C41" s="56" t="s">
        <v>288</v>
      </c>
      <c r="D41" s="56"/>
      <c r="E41" s="56"/>
      <c r="F41" s="56"/>
      <c r="G41" s="56"/>
      <c r="H41" s="56"/>
      <c r="I41" s="56"/>
      <c r="J41" s="35"/>
    </row>
    <row r="42" spans="2:10" ht="18.75" customHeight="1" thickBot="1" x14ac:dyDescent="0.3">
      <c r="B42" s="57"/>
      <c r="C42" s="58"/>
      <c r="D42" s="58"/>
      <c r="E42" s="58"/>
      <c r="F42" s="58"/>
      <c r="G42" s="58"/>
      <c r="H42" s="58"/>
      <c r="I42" s="58"/>
      <c r="J42" s="59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534D58-A3C6-408F-8C0B-E3FE01DD3D86}">
  <dimension ref="B1:J30"/>
  <sheetViews>
    <sheetView showGridLines="0" topLeftCell="A15" workbookViewId="0">
      <selection activeCell="G20" sqref="G20"/>
    </sheetView>
  </sheetViews>
  <sheetFormatPr baseColWidth="10" defaultColWidth="11.453125" defaultRowHeight="12.5" x14ac:dyDescent="0.25"/>
  <cols>
    <col min="1" max="1" width="4.453125" style="8" customWidth="1"/>
    <col min="2" max="2" width="11.453125" style="8"/>
    <col min="3" max="3" width="12.81640625" style="8" customWidth="1"/>
    <col min="4" max="4" width="22" style="8" customWidth="1"/>
    <col min="5" max="8" width="11.453125" style="8"/>
    <col min="9" max="9" width="24.7265625" style="8" customWidth="1"/>
    <col min="10" max="10" width="12.54296875" style="8" customWidth="1"/>
    <col min="11" max="11" width="1.7265625" style="8" customWidth="1"/>
    <col min="12" max="16384" width="11.453125" style="8"/>
  </cols>
  <sheetData>
    <row r="1" spans="2:10" ht="13" thickBot="1" x14ac:dyDescent="0.3"/>
    <row r="2" spans="2:10" x14ac:dyDescent="0.25">
      <c r="B2" s="9"/>
      <c r="C2" s="10"/>
      <c r="D2" s="11" t="s">
        <v>289</v>
      </c>
      <c r="E2" s="12"/>
      <c r="F2" s="12"/>
      <c r="G2" s="12"/>
      <c r="H2" s="12"/>
      <c r="I2" s="13"/>
      <c r="J2" s="14" t="s">
        <v>259</v>
      </c>
    </row>
    <row r="3" spans="2:10" ht="13" thickBot="1" x14ac:dyDescent="0.3">
      <c r="B3" s="15"/>
      <c r="C3" s="16"/>
      <c r="D3" s="17"/>
      <c r="E3" s="18"/>
      <c r="F3" s="18"/>
      <c r="G3" s="18"/>
      <c r="H3" s="18"/>
      <c r="I3" s="19"/>
      <c r="J3" s="20"/>
    </row>
    <row r="4" spans="2:10" ht="13" x14ac:dyDescent="0.25">
      <c r="B4" s="15"/>
      <c r="C4" s="16"/>
      <c r="E4" s="22"/>
      <c r="F4" s="22"/>
      <c r="G4" s="22"/>
      <c r="H4" s="22"/>
      <c r="I4" s="23"/>
      <c r="J4" s="24"/>
    </row>
    <row r="5" spans="2:10" ht="13" x14ac:dyDescent="0.25">
      <c r="B5" s="15"/>
      <c r="C5" s="16"/>
      <c r="D5" s="60" t="s">
        <v>290</v>
      </c>
      <c r="E5" s="61"/>
      <c r="F5" s="61"/>
      <c r="G5" s="61"/>
      <c r="H5" s="61"/>
      <c r="I5" s="62"/>
      <c r="J5" s="27" t="s">
        <v>291</v>
      </c>
    </row>
    <row r="6" spans="2:10" ht="13.5" thickBot="1" x14ac:dyDescent="0.3">
      <c r="B6" s="28"/>
      <c r="C6" s="29"/>
      <c r="D6" s="30"/>
      <c r="E6" s="31"/>
      <c r="F6" s="31"/>
      <c r="G6" s="31"/>
      <c r="H6" s="31"/>
      <c r="I6" s="32"/>
      <c r="J6" s="33"/>
    </row>
    <row r="7" spans="2:10" x14ac:dyDescent="0.25">
      <c r="B7" s="34"/>
      <c r="J7" s="35"/>
    </row>
    <row r="8" spans="2:10" x14ac:dyDescent="0.25">
      <c r="B8" s="34"/>
      <c r="J8" s="35"/>
    </row>
    <row r="9" spans="2:10" x14ac:dyDescent="0.25">
      <c r="B9" s="34"/>
      <c r="C9" s="8" t="str">
        <f ca="1">+CONCATENATE("Santiago de Cali, ",TEXT(TODAY(),"MMMM DD YYYY"))</f>
        <v>Santiago de Cali, febrero 04 2025</v>
      </c>
      <c r="D9" s="38"/>
      <c r="E9" s="37"/>
      <c r="J9" s="35"/>
    </row>
    <row r="10" spans="2:10" ht="13" x14ac:dyDescent="0.3">
      <c r="B10" s="34"/>
      <c r="C10" s="36"/>
      <c r="J10" s="35"/>
    </row>
    <row r="11" spans="2:10" ht="13" x14ac:dyDescent="0.3">
      <c r="B11" s="34"/>
      <c r="C11" s="36" t="s">
        <v>292</v>
      </c>
      <c r="J11" s="35"/>
    </row>
    <row r="12" spans="2:10" ht="13" x14ac:dyDescent="0.3">
      <c r="B12" s="34"/>
      <c r="C12" s="36" t="s">
        <v>293</v>
      </c>
      <c r="J12" s="35"/>
    </row>
    <row r="13" spans="2:10" x14ac:dyDescent="0.25">
      <c r="B13" s="34"/>
      <c r="J13" s="35"/>
    </row>
    <row r="14" spans="2:10" x14ac:dyDescent="0.25">
      <c r="B14" s="34"/>
      <c r="C14" s="8" t="s">
        <v>294</v>
      </c>
      <c r="J14" s="35"/>
    </row>
    <row r="15" spans="2:10" x14ac:dyDescent="0.25">
      <c r="B15" s="34"/>
      <c r="C15" s="39"/>
      <c r="J15" s="35"/>
    </row>
    <row r="16" spans="2:10" ht="13" x14ac:dyDescent="0.3">
      <c r="B16" s="34"/>
      <c r="C16" s="63"/>
      <c r="D16" s="37"/>
      <c r="H16" s="64" t="s">
        <v>266</v>
      </c>
      <c r="I16" s="64" t="s">
        <v>267</v>
      </c>
      <c r="J16" s="35"/>
    </row>
    <row r="17" spans="2:10" ht="13" x14ac:dyDescent="0.3">
      <c r="B17" s="34"/>
      <c r="C17" s="65" t="s">
        <v>265</v>
      </c>
      <c r="D17" s="36"/>
      <c r="E17" s="36"/>
      <c r="F17" s="36"/>
      <c r="H17" s="66">
        <f>+SUM(H18:H21)</f>
        <v>0</v>
      </c>
      <c r="I17" s="67">
        <f>+SUM(I18:I21)</f>
        <v>0</v>
      </c>
      <c r="J17" s="35"/>
    </row>
    <row r="18" spans="2:10" x14ac:dyDescent="0.25">
      <c r="B18" s="34"/>
      <c r="C18" s="8" t="s">
        <v>269</v>
      </c>
      <c r="H18" s="68">
        <v>0</v>
      </c>
      <c r="I18" s="69">
        <v>0</v>
      </c>
      <c r="J18" s="35"/>
    </row>
    <row r="19" spans="2:10" x14ac:dyDescent="0.25">
      <c r="B19" s="34"/>
      <c r="C19" s="8" t="s">
        <v>270</v>
      </c>
      <c r="H19" s="68">
        <v>0</v>
      </c>
      <c r="I19" s="69">
        <v>0</v>
      </c>
      <c r="J19" s="35"/>
    </row>
    <row r="20" spans="2:10" x14ac:dyDescent="0.25">
      <c r="B20" s="34"/>
      <c r="C20" s="8" t="s">
        <v>272</v>
      </c>
      <c r="H20" s="68">
        <f>+'[1]FOR-CSA-018'!H22</f>
        <v>0</v>
      </c>
      <c r="I20" s="69">
        <f>+'[1]FOR-CSA-018'!I22</f>
        <v>0</v>
      </c>
      <c r="J20" s="35"/>
    </row>
    <row r="21" spans="2:10" x14ac:dyDescent="0.25">
      <c r="B21" s="34"/>
      <c r="C21" s="8" t="s">
        <v>295</v>
      </c>
      <c r="H21" s="68">
        <f>+'[1]FOR-CSA-018'!H24</f>
        <v>0</v>
      </c>
      <c r="I21" s="69">
        <f>+'[1]FOR-CSA-018'!I24</f>
        <v>0</v>
      </c>
      <c r="J21" s="35"/>
    </row>
    <row r="22" spans="2:10" ht="13" x14ac:dyDescent="0.3">
      <c r="B22" s="34"/>
      <c r="C22" s="36" t="s">
        <v>296</v>
      </c>
      <c r="D22" s="36"/>
      <c r="E22" s="36"/>
      <c r="F22" s="36"/>
      <c r="H22" s="66">
        <f>SUM(H18:H21)</f>
        <v>0</v>
      </c>
      <c r="I22" s="67">
        <f>+SUBTOTAL(9,I18:I21)</f>
        <v>0</v>
      </c>
      <c r="J22" s="35"/>
    </row>
    <row r="23" spans="2:10" ht="13.5" thickBot="1" x14ac:dyDescent="0.35">
      <c r="B23" s="34"/>
      <c r="C23" s="36"/>
      <c r="D23" s="36"/>
      <c r="H23" s="70"/>
      <c r="I23" s="71"/>
      <c r="J23" s="35"/>
    </row>
    <row r="24" spans="2:10" ht="13.5" thickTop="1" x14ac:dyDescent="0.3">
      <c r="B24" s="34"/>
      <c r="C24" s="36"/>
      <c r="D24" s="36"/>
      <c r="H24" s="52"/>
      <c r="I24" s="46"/>
      <c r="J24" s="35"/>
    </row>
    <row r="25" spans="2:10" ht="13" x14ac:dyDescent="0.3">
      <c r="B25" s="34"/>
      <c r="C25" s="36"/>
      <c r="D25" s="36"/>
      <c r="H25" s="52"/>
      <c r="I25" s="46"/>
      <c r="J25" s="35"/>
    </row>
    <row r="26" spans="2:10" ht="13" x14ac:dyDescent="0.3">
      <c r="B26" s="34"/>
      <c r="C26" s="36"/>
      <c r="D26" s="36"/>
      <c r="H26" s="52"/>
      <c r="I26" s="46"/>
      <c r="J26" s="35"/>
    </row>
    <row r="27" spans="2:10" x14ac:dyDescent="0.25">
      <c r="B27" s="34"/>
      <c r="G27" s="52"/>
      <c r="H27" s="52"/>
      <c r="I27" s="52"/>
      <c r="J27" s="35"/>
    </row>
    <row r="28" spans="2:10" ht="13.5" thickBot="1" x14ac:dyDescent="0.35">
      <c r="B28" s="34"/>
      <c r="C28" s="53" t="str">
        <f>+'[1]FOR-CSA-018'!C37</f>
        <v>Nombre</v>
      </c>
      <c r="D28" s="53"/>
      <c r="G28" s="53" t="s">
        <v>283</v>
      </c>
      <c r="H28" s="54"/>
      <c r="I28" s="52"/>
      <c r="J28" s="35"/>
    </row>
    <row r="29" spans="2:10" ht="13" x14ac:dyDescent="0.3">
      <c r="B29" s="34"/>
      <c r="C29" s="55" t="str">
        <f>+'[1]FOR-CSA-018'!C38</f>
        <v>Cargo</v>
      </c>
      <c r="D29" s="55"/>
      <c r="G29" s="55" t="s">
        <v>297</v>
      </c>
      <c r="H29" s="52"/>
      <c r="I29" s="52"/>
      <c r="J29" s="35"/>
    </row>
    <row r="30" spans="2:10" ht="13" thickBot="1" x14ac:dyDescent="0.3">
      <c r="B30" s="57"/>
      <c r="C30" s="58"/>
      <c r="D30" s="58"/>
      <c r="E30" s="58"/>
      <c r="F30" s="58"/>
      <c r="G30" s="54"/>
      <c r="H30" s="54"/>
      <c r="I30" s="54"/>
      <c r="J30" s="59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Stefany Arana Garcia</cp:lastModifiedBy>
  <dcterms:modified xsi:type="dcterms:W3CDTF">2025-02-04T19:26:14Z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