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166925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580002_HOSP UNIVERS SAN JOSE DE POPAYAN E.S.E\"/>
    </mc:Choice>
  </mc:AlternateContent>
  <xr:revisionPtr revIDLastSave="0" documentId="13_ncr:1_{DC3E7FB2-5034-4F90-B5AA-14A970DF3938}" xr6:coauthVersionLast="47" xr6:coauthVersionMax="47" xr10:uidLastSave="{00000000-0000-0000-0000-000000000000}"/>
  <bookViews>
    <workbookView xWindow="-110" yWindow="-110" windowWidth="19420" windowHeight="10420" activeTab="1" xr2:uid="{2EC1463C-98CC-4391-B86E-01D4F4B87106}"/>
  </bookViews>
  <sheets>
    <sheet name="INFO IPS" sheetId="1" r:id="rId1"/>
    <sheet name="FOR CSA 018" sheetId="2" r:id="rId2"/>
    <sheet name="FOR CSA 004" sheetId="3" r:id="rId3"/>
  </sheets>
  <externalReferences>
    <externalReference r:id="rId4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9" i="3" l="1"/>
  <c r="C28" i="3"/>
  <c r="I22" i="3"/>
  <c r="I21" i="3"/>
  <c r="H21" i="3"/>
  <c r="I20" i="3"/>
  <c r="I17" i="3" s="1"/>
  <c r="H20" i="3"/>
  <c r="H22" i="3" s="1"/>
  <c r="C9" i="3"/>
  <c r="I32" i="2"/>
  <c r="I33" i="2" s="1"/>
  <c r="H32" i="2"/>
  <c r="H33" i="2" s="1"/>
  <c r="I30" i="2"/>
  <c r="H30" i="2"/>
  <c r="I28" i="2"/>
  <c r="H28" i="2"/>
  <c r="I25" i="2"/>
  <c r="H25" i="2"/>
  <c r="C9" i="2"/>
  <c r="H145" i="1"/>
  <c r="G145" i="1"/>
  <c r="H17" i="3" l="1"/>
</calcChain>
</file>

<file path=xl/sharedStrings.xml><?xml version="1.0" encoding="utf-8"?>
<sst xmlns="http://schemas.openxmlformats.org/spreadsheetml/2006/main" count="758" uniqueCount="60">
  <si>
    <t>Nit</t>
  </si>
  <si>
    <t>Nombre IPS</t>
  </si>
  <si>
    <t>Prefijo Factura</t>
  </si>
  <si>
    <t>Numero Factura</t>
  </si>
  <si>
    <t>Tipo Contrato</t>
  </si>
  <si>
    <t>Sede/Ciudad</t>
  </si>
  <si>
    <t>Tipo Prestacion</t>
  </si>
  <si>
    <t>HOSPITAL UNIVERSITARIO SAN JOSE DE POPAYAN E.S.E</t>
  </si>
  <si>
    <t>SJP</t>
  </si>
  <si>
    <t>IPS Fecha Factura</t>
  </si>
  <si>
    <t>IPS Fecha Radicado</t>
  </si>
  <si>
    <t>IPS Valor Factura</t>
  </si>
  <si>
    <t>IPS Saldo Factura</t>
  </si>
  <si>
    <t xml:space="preserve">Popayán </t>
  </si>
  <si>
    <t>CARTERA CAJA DE COMPENSACION FAMILIAR DEL VALLE DEL CAUCA  - COMFENALCO VALLE DELAGENTE</t>
  </si>
  <si>
    <t>Nit. 890303093</t>
  </si>
  <si>
    <t>Corte. 31 de Diciembre de 2024</t>
  </si>
  <si>
    <t>Número Contrato</t>
  </si>
  <si>
    <t>Evento</t>
  </si>
  <si>
    <t>CONS-1-CL62037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</si>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</sst>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[$-240A]d&quot; de &quot;mmmm&quot; de &quot;yyyy;@"/>
    <numFmt numFmtId="165" formatCode="_-* #,##0.00\ _€_-;\-* #,##0.00\ _€_-;_-* &quot;-&quot;??\ _€_-;_-@_-"/>
    <numFmt numFmtId="166" formatCode="&quot;$&quot;\ #,##0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0" fontId="3" fillId="0" borderId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77">
    <xf numFmtId="0" fontId="0" fillId="0" borderId="0" xfId="0"/>
    <xf numFmtId="14" fontId="0" fillId="0" borderId="0" xfId="0" applyNumberFormat="1"/>
    <xf numFmtId="0" fontId="2" fillId="0" borderId="0" xfId="0" applyFont="1"/>
    <xf numFmtId="43" fontId="0" fillId="0" borderId="0" xfId="1" applyFont="1"/>
    <xf numFmtId="0" fontId="2" fillId="2" borderId="1" xfId="0" applyFont="1" applyFill="1" applyBorder="1" applyAlignment="1">
      <alignment horizontal="center" vertical="center" wrapText="1"/>
    </xf>
    <xf numFmtId="14" fontId="2" fillId="2" borderId="1" xfId="0" applyNumberFormat="1" applyFont="1" applyFill="1" applyBorder="1" applyAlignment="1">
      <alignment horizontal="center" vertical="center" wrapText="1"/>
    </xf>
    <xf numFmtId="43" fontId="2" fillId="2" borderId="1" xfId="1" applyFont="1" applyFill="1" applyBorder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/>
    <xf numFmtId="43" fontId="0" fillId="0" borderId="1" xfId="1" applyFont="1" applyBorder="1"/>
    <xf numFmtId="43" fontId="2" fillId="0" borderId="1" xfId="1" applyFont="1" applyBorder="1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4" fillId="0" borderId="0" xfId="2" applyFont="1"/>
    <xf numFmtId="0" fontId="4" fillId="0" borderId="2" xfId="2" applyFont="1" applyBorder="1" applyAlignment="1">
      <alignment horizontal="centerContinuous"/>
    </xf>
    <xf numFmtId="0" fontId="4" fillId="0" borderId="3" xfId="2" applyFont="1" applyBorder="1" applyAlignment="1">
      <alignment horizontal="centerContinuous"/>
    </xf>
    <xf numFmtId="0" fontId="5" fillId="0" borderId="2" xfId="2" applyFont="1" applyBorder="1" applyAlignment="1">
      <alignment horizontal="center" vertical="center"/>
    </xf>
    <xf numFmtId="0" fontId="5" fillId="0" borderId="4" xfId="2" applyFont="1" applyBorder="1" applyAlignment="1">
      <alignment horizontal="center" vertical="center"/>
    </xf>
    <xf numFmtId="0" fontId="5" fillId="0" borderId="3" xfId="2" applyFont="1" applyBorder="1" applyAlignment="1">
      <alignment horizontal="center" vertical="center"/>
    </xf>
    <xf numFmtId="0" fontId="5" fillId="0" borderId="5" xfId="2" applyFont="1" applyBorder="1" applyAlignment="1">
      <alignment horizontal="center" vertical="center"/>
    </xf>
    <xf numFmtId="0" fontId="4" fillId="0" borderId="6" xfId="2" applyFont="1" applyBorder="1" applyAlignment="1">
      <alignment horizontal="centerContinuous"/>
    </xf>
    <xf numFmtId="0" fontId="4" fillId="0" borderId="7" xfId="2" applyFont="1" applyBorder="1" applyAlignment="1">
      <alignment horizontal="centerContinuous"/>
    </xf>
    <xf numFmtId="0" fontId="5" fillId="0" borderId="8" xfId="2" applyFont="1" applyBorder="1" applyAlignment="1">
      <alignment horizontal="center" vertical="center"/>
    </xf>
    <xf numFmtId="0" fontId="5" fillId="0" borderId="9" xfId="2" applyFont="1" applyBorder="1" applyAlignment="1">
      <alignment horizontal="center" vertical="center"/>
    </xf>
    <xf numFmtId="0" fontId="5" fillId="0" borderId="10" xfId="2" applyFont="1" applyBorder="1" applyAlignment="1">
      <alignment horizontal="center" vertical="center"/>
    </xf>
    <xf numFmtId="0" fontId="5" fillId="0" borderId="11" xfId="2" applyFont="1" applyBorder="1" applyAlignment="1">
      <alignment horizontal="center" vertical="center"/>
    </xf>
    <xf numFmtId="0" fontId="5" fillId="0" borderId="2" xfId="2" applyFont="1" applyBorder="1" applyAlignment="1">
      <alignment horizontal="centerContinuous" vertical="center"/>
    </xf>
    <xf numFmtId="0" fontId="5" fillId="0" borderId="4" xfId="2" applyFont="1" applyBorder="1" applyAlignment="1">
      <alignment horizontal="centerContinuous" vertical="center"/>
    </xf>
    <xf numFmtId="0" fontId="5" fillId="0" borderId="3" xfId="2" applyFont="1" applyBorder="1" applyAlignment="1">
      <alignment horizontal="centerContinuous" vertical="center"/>
    </xf>
    <xf numFmtId="0" fontId="5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 vertical="center"/>
    </xf>
    <xf numFmtId="0" fontId="5" fillId="0" borderId="0" xfId="2" applyFont="1" applyAlignment="1">
      <alignment horizontal="centerContinuous" vertical="center"/>
    </xf>
    <xf numFmtId="0" fontId="5" fillId="0" borderId="12" xfId="2" applyFont="1" applyBorder="1" applyAlignment="1">
      <alignment horizontal="centerContinuous" vertical="center"/>
    </xf>
    <xf numFmtId="0" fontId="4" fillId="0" borderId="8" xfId="2" applyFont="1" applyBorder="1" applyAlignment="1">
      <alignment horizontal="centerContinuous"/>
    </xf>
    <xf numFmtId="0" fontId="4" fillId="0" borderId="10" xfId="2" applyFont="1" applyBorder="1" applyAlignment="1">
      <alignment horizontal="centerContinuous"/>
    </xf>
    <xf numFmtId="0" fontId="5" fillId="0" borderId="8" xfId="2" applyFont="1" applyBorder="1" applyAlignment="1">
      <alignment horizontal="centerContinuous" vertical="center"/>
    </xf>
    <xf numFmtId="0" fontId="5" fillId="0" borderId="9" xfId="2" applyFont="1" applyBorder="1" applyAlignment="1">
      <alignment horizontal="centerContinuous" vertical="center"/>
    </xf>
    <xf numFmtId="0" fontId="5" fillId="0" borderId="10" xfId="2" applyFont="1" applyBorder="1" applyAlignment="1">
      <alignment horizontal="centerContinuous" vertical="center"/>
    </xf>
    <xf numFmtId="0" fontId="5" fillId="0" borderId="11" xfId="2" applyFont="1" applyBorder="1" applyAlignment="1">
      <alignment horizontal="centerContinuous" vertical="center"/>
    </xf>
    <xf numFmtId="0" fontId="4" fillId="0" borderId="6" xfId="2" applyFont="1" applyBorder="1"/>
    <xf numFmtId="0" fontId="4" fillId="0" borderId="7" xfId="2" applyFont="1" applyBorder="1"/>
    <xf numFmtId="0" fontId="5" fillId="0" borderId="0" xfId="2" applyFont="1"/>
    <xf numFmtId="14" fontId="4" fillId="0" borderId="0" xfId="2" applyNumberFormat="1" applyFont="1"/>
    <xf numFmtId="164" fontId="4" fillId="0" borderId="0" xfId="2" applyNumberFormat="1" applyFont="1"/>
    <xf numFmtId="14" fontId="4" fillId="0" borderId="0" xfId="2" applyNumberFormat="1" applyFont="1" applyAlignment="1">
      <alignment horizontal="left"/>
    </xf>
    <xf numFmtId="0" fontId="4" fillId="3" borderId="0" xfId="2" applyFont="1" applyFill="1"/>
    <xf numFmtId="1" fontId="5" fillId="0" borderId="0" xfId="3" applyNumberFormat="1" applyFont="1" applyAlignment="1">
      <alignment horizontal="center" vertical="center"/>
    </xf>
    <xf numFmtId="166" fontId="5" fillId="0" borderId="0" xfId="2" applyNumberFormat="1" applyFont="1" applyAlignment="1">
      <alignment horizontal="center" vertical="center"/>
    </xf>
    <xf numFmtId="1" fontId="5" fillId="0" borderId="0" xfId="2" applyNumberFormat="1" applyFont="1" applyAlignment="1">
      <alignment horizontal="center"/>
    </xf>
    <xf numFmtId="167" fontId="5" fillId="0" borderId="0" xfId="2" applyNumberFormat="1" applyFont="1" applyAlignment="1">
      <alignment horizontal="right"/>
    </xf>
    <xf numFmtId="1" fontId="4" fillId="0" borderId="0" xfId="2" applyNumberFormat="1" applyFont="1" applyAlignment="1">
      <alignment horizontal="center"/>
    </xf>
    <xf numFmtId="167" fontId="4" fillId="0" borderId="0" xfId="2" applyNumberFormat="1" applyFont="1" applyAlignment="1">
      <alignment horizontal="right"/>
    </xf>
    <xf numFmtId="1" fontId="4" fillId="0" borderId="9" xfId="2" applyNumberFormat="1" applyFont="1" applyBorder="1" applyAlignment="1">
      <alignment horizontal="center"/>
    </xf>
    <xf numFmtId="167" fontId="4" fillId="0" borderId="9" xfId="2" applyNumberFormat="1" applyFont="1" applyBorder="1" applyAlignment="1">
      <alignment horizontal="right"/>
    </xf>
    <xf numFmtId="0" fontId="4" fillId="0" borderId="0" xfId="2" applyFont="1" applyAlignment="1">
      <alignment horizontal="center"/>
    </xf>
    <xf numFmtId="1" fontId="5" fillId="0" borderId="13" xfId="2" applyNumberFormat="1" applyFont="1" applyBorder="1" applyAlignment="1">
      <alignment horizontal="center"/>
    </xf>
    <xf numFmtId="167" fontId="5" fillId="0" borderId="13" xfId="2" applyNumberFormat="1" applyFont="1" applyBorder="1" applyAlignment="1">
      <alignment horizontal="right"/>
    </xf>
    <xf numFmtId="167" fontId="4" fillId="0" borderId="0" xfId="2" applyNumberFormat="1" applyFont="1"/>
    <xf numFmtId="167" fontId="5" fillId="0" borderId="9" xfId="2" applyNumberFormat="1" applyFont="1" applyBorder="1"/>
    <xf numFmtId="167" fontId="4" fillId="0" borderId="9" xfId="2" applyNumberFormat="1" applyFont="1" applyBorder="1"/>
    <xf numFmtId="167" fontId="5" fillId="0" borderId="0" xfId="2" applyNumberFormat="1" applyFont="1"/>
    <xf numFmtId="0" fontId="6" fillId="0" borderId="0" xfId="2" applyFont="1" applyAlignment="1">
      <alignment horizontal="center" vertical="center" wrapText="1"/>
    </xf>
    <xf numFmtId="0" fontId="4" fillId="0" borderId="8" xfId="2" applyFont="1" applyBorder="1"/>
    <xf numFmtId="0" fontId="4" fillId="0" borderId="9" xfId="2" applyFont="1" applyBorder="1"/>
    <xf numFmtId="0" fontId="4" fillId="0" borderId="10" xfId="2" applyFont="1" applyBorder="1"/>
    <xf numFmtId="0" fontId="5" fillId="0" borderId="6" xfId="2" applyFont="1" applyBorder="1" applyAlignment="1">
      <alignment horizontal="center" vertical="center" wrapText="1"/>
    </xf>
    <xf numFmtId="0" fontId="5" fillId="0" borderId="0" xfId="2" applyFont="1" applyAlignment="1">
      <alignment horizontal="center" vertical="center" wrapText="1"/>
    </xf>
    <xf numFmtId="0" fontId="5" fillId="0" borderId="7" xfId="2" applyFont="1" applyBorder="1" applyAlignment="1">
      <alignment horizontal="center" vertical="center" wrapText="1"/>
    </xf>
    <xf numFmtId="0" fontId="4" fillId="4" borderId="0" xfId="2" applyFont="1" applyFill="1"/>
    <xf numFmtId="0" fontId="5" fillId="0" borderId="0" xfId="2" applyFont="1" applyAlignment="1">
      <alignment horizontal="center"/>
    </xf>
    <xf numFmtId="0" fontId="5" fillId="3" borderId="0" xfId="2" applyFont="1" applyFill="1"/>
    <xf numFmtId="1" fontId="5" fillId="0" borderId="0" xfId="3" applyNumberFormat="1" applyFont="1" applyAlignment="1">
      <alignment horizontal="right"/>
    </xf>
    <xf numFmtId="168" fontId="5" fillId="0" borderId="0" xfId="4" applyNumberFormat="1" applyFont="1" applyAlignment="1">
      <alignment horizontal="right"/>
    </xf>
    <xf numFmtId="1" fontId="4" fillId="0" borderId="0" xfId="3" applyNumberFormat="1" applyFont="1" applyAlignment="1">
      <alignment horizontal="right"/>
    </xf>
    <xf numFmtId="168" fontId="4" fillId="0" borderId="0" xfId="4" applyNumberFormat="1" applyFont="1" applyAlignment="1">
      <alignment horizontal="right"/>
    </xf>
    <xf numFmtId="169" fontId="4" fillId="0" borderId="13" xfId="4" applyNumberFormat="1" applyFont="1" applyBorder="1" applyAlignment="1">
      <alignment horizontal="center"/>
    </xf>
    <xf numFmtId="168" fontId="4" fillId="0" borderId="13" xfId="4" applyNumberFormat="1" applyFont="1" applyBorder="1" applyAlignment="1">
      <alignment horizontal="right"/>
    </xf>
  </cellXfs>
  <cellStyles count="5">
    <cellStyle name="Millares" xfId="1" builtinId="3"/>
    <cellStyle name="Millares 2 2" xfId="4" xr:uid="{31163ED3-CE26-49E8-BCAD-C1B24C2CF21D}"/>
    <cellStyle name="Millares 3" xfId="3" xr:uid="{E69EDC05-3C5D-44D2-9EFF-4FDB9EEBAB1E}"/>
    <cellStyle name="Normal" xfId="0" builtinId="0"/>
    <cellStyle name="Normal 2 2" xfId="2" xr:uid="{E45CA50F-301F-46DD-9E53-5C79CB2FE80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AAC76F5E-0603-417F-B71B-D5158ED55D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BE269880-F7E6-493A-9A7F-7D0041BBEF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8DDB4DCB-D37D-4E43-97A5-D46A70BE99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8AF92E29-4D68-4B38-B13D-1FA1AC4DA4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906424-4227-4B70-8619-DF6563AD57FA}">
  <dimension ref="A1:L145"/>
  <sheetViews>
    <sheetView workbookViewId="0">
      <selection activeCell="B13" sqref="B13"/>
    </sheetView>
  </sheetViews>
  <sheetFormatPr baseColWidth="10" defaultRowHeight="14.5" x14ac:dyDescent="0.35"/>
  <cols>
    <col min="2" max="2" width="50.81640625" customWidth="1"/>
    <col min="3" max="3" width="15" style="11" customWidth="1"/>
    <col min="5" max="5" width="15.7265625" style="1" bestFit="1" customWidth="1"/>
    <col min="6" max="6" width="19" style="1" bestFit="1" customWidth="1"/>
    <col min="7" max="8" width="15.1796875" style="3" bestFit="1" customWidth="1"/>
    <col min="10" max="10" width="13.453125" style="11" customWidth="1"/>
    <col min="11" max="11" width="14.54296875" bestFit="1" customWidth="1"/>
    <col min="12" max="12" width="15.453125" bestFit="1" customWidth="1"/>
  </cols>
  <sheetData>
    <row r="1" spans="1:12" x14ac:dyDescent="0.35">
      <c r="A1" s="2" t="s">
        <v>14</v>
      </c>
    </row>
    <row r="2" spans="1:12" x14ac:dyDescent="0.35">
      <c r="A2" s="2" t="s">
        <v>15</v>
      </c>
    </row>
    <row r="3" spans="1:12" x14ac:dyDescent="0.35">
      <c r="A3" t="s">
        <v>16</v>
      </c>
    </row>
    <row r="5" spans="1:12" ht="29" x14ac:dyDescent="0.35">
      <c r="A5" s="4" t="s">
        <v>0</v>
      </c>
      <c r="B5" s="4" t="s">
        <v>1</v>
      </c>
      <c r="C5" s="4" t="s">
        <v>2</v>
      </c>
      <c r="D5" s="4" t="s">
        <v>3</v>
      </c>
      <c r="E5" s="5" t="s">
        <v>9</v>
      </c>
      <c r="F5" s="5" t="s">
        <v>10</v>
      </c>
      <c r="G5" s="6" t="s">
        <v>11</v>
      </c>
      <c r="H5" s="6" t="s">
        <v>12</v>
      </c>
      <c r="I5" s="4" t="s">
        <v>4</v>
      </c>
      <c r="J5" s="4" t="s">
        <v>5</v>
      </c>
      <c r="K5" s="4" t="s">
        <v>6</v>
      </c>
      <c r="L5" s="4" t="s">
        <v>17</v>
      </c>
    </row>
    <row r="6" spans="1:12" x14ac:dyDescent="0.35">
      <c r="A6" s="7">
        <v>891580002</v>
      </c>
      <c r="B6" s="7" t="s">
        <v>7</v>
      </c>
      <c r="C6" s="12" t="s">
        <v>8</v>
      </c>
      <c r="D6" s="7">
        <v>1626890</v>
      </c>
      <c r="E6" s="8">
        <v>44019</v>
      </c>
      <c r="F6" s="8">
        <v>44049</v>
      </c>
      <c r="G6" s="9">
        <v>400000</v>
      </c>
      <c r="H6" s="9">
        <v>200000</v>
      </c>
      <c r="I6" s="7" t="s">
        <v>18</v>
      </c>
      <c r="J6" s="12" t="s">
        <v>13</v>
      </c>
      <c r="K6" s="7"/>
      <c r="L6" s="7" t="s">
        <v>19</v>
      </c>
    </row>
    <row r="7" spans="1:12" x14ac:dyDescent="0.35">
      <c r="A7" s="7">
        <v>891580002</v>
      </c>
      <c r="B7" s="7" t="s">
        <v>7</v>
      </c>
      <c r="C7" s="12" t="s">
        <v>8</v>
      </c>
      <c r="D7" s="7">
        <v>194693</v>
      </c>
      <c r="E7" s="8">
        <v>44786</v>
      </c>
      <c r="F7" s="8">
        <v>44816</v>
      </c>
      <c r="G7" s="9">
        <v>10896223</v>
      </c>
      <c r="H7" s="9">
        <v>80300</v>
      </c>
      <c r="I7" s="7" t="s">
        <v>18</v>
      </c>
      <c r="J7" s="12" t="s">
        <v>13</v>
      </c>
      <c r="K7" s="7"/>
      <c r="L7" s="7" t="s">
        <v>19</v>
      </c>
    </row>
    <row r="8" spans="1:12" x14ac:dyDescent="0.35">
      <c r="A8" s="7">
        <v>891580002</v>
      </c>
      <c r="B8" s="7" t="s">
        <v>7</v>
      </c>
      <c r="C8" s="12" t="s">
        <v>8</v>
      </c>
      <c r="D8" s="7">
        <v>256012</v>
      </c>
      <c r="E8" s="8">
        <v>44965</v>
      </c>
      <c r="F8" s="8">
        <v>45030</v>
      </c>
      <c r="G8" s="9">
        <v>54759391</v>
      </c>
      <c r="H8" s="9">
        <v>54138742</v>
      </c>
      <c r="I8" s="7" t="s">
        <v>18</v>
      </c>
      <c r="J8" s="12" t="s">
        <v>13</v>
      </c>
      <c r="K8" s="7"/>
      <c r="L8" s="7" t="s">
        <v>19</v>
      </c>
    </row>
    <row r="9" spans="1:12" x14ac:dyDescent="0.35">
      <c r="A9" s="7">
        <v>891580002</v>
      </c>
      <c r="B9" s="7" t="s">
        <v>7</v>
      </c>
      <c r="C9" s="12" t="s">
        <v>8</v>
      </c>
      <c r="D9" s="7">
        <v>204721</v>
      </c>
      <c r="E9" s="8">
        <v>44814</v>
      </c>
      <c r="F9" s="8">
        <v>45055</v>
      </c>
      <c r="G9" s="9">
        <v>25656719</v>
      </c>
      <c r="H9" s="9">
        <v>25656719</v>
      </c>
      <c r="I9" s="7" t="s">
        <v>18</v>
      </c>
      <c r="J9" s="12" t="s">
        <v>13</v>
      </c>
      <c r="K9" s="7"/>
      <c r="L9" s="7" t="s">
        <v>19</v>
      </c>
    </row>
    <row r="10" spans="1:12" x14ac:dyDescent="0.35">
      <c r="A10" s="7">
        <v>891580002</v>
      </c>
      <c r="B10" s="7" t="s">
        <v>7</v>
      </c>
      <c r="C10" s="12" t="s">
        <v>8</v>
      </c>
      <c r="D10" s="7">
        <v>281255</v>
      </c>
      <c r="E10" s="8">
        <v>45035</v>
      </c>
      <c r="F10" s="8">
        <v>45082</v>
      </c>
      <c r="G10" s="9">
        <v>41472278</v>
      </c>
      <c r="H10" s="9">
        <v>41472278</v>
      </c>
      <c r="I10" s="7" t="s">
        <v>18</v>
      </c>
      <c r="J10" s="12" t="s">
        <v>13</v>
      </c>
      <c r="K10" s="7"/>
      <c r="L10" s="7" t="s">
        <v>19</v>
      </c>
    </row>
    <row r="11" spans="1:12" x14ac:dyDescent="0.35">
      <c r="A11" s="7">
        <v>891580002</v>
      </c>
      <c r="B11" s="7" t="s">
        <v>7</v>
      </c>
      <c r="C11" s="12" t="s">
        <v>8</v>
      </c>
      <c r="D11" s="7">
        <v>287797</v>
      </c>
      <c r="E11" s="8">
        <v>45051</v>
      </c>
      <c r="F11" s="8">
        <v>45082</v>
      </c>
      <c r="G11" s="9">
        <v>14908780</v>
      </c>
      <c r="H11" s="9">
        <v>14908780</v>
      </c>
      <c r="I11" s="7" t="s">
        <v>18</v>
      </c>
      <c r="J11" s="12" t="s">
        <v>13</v>
      </c>
      <c r="K11" s="7"/>
      <c r="L11" s="7" t="s">
        <v>19</v>
      </c>
    </row>
    <row r="12" spans="1:12" x14ac:dyDescent="0.35">
      <c r="A12" s="7">
        <v>891580002</v>
      </c>
      <c r="B12" s="7" t="s">
        <v>7</v>
      </c>
      <c r="C12" s="12" t="s">
        <v>8</v>
      </c>
      <c r="D12" s="7">
        <v>299098</v>
      </c>
      <c r="E12" s="8">
        <v>45082</v>
      </c>
      <c r="F12" s="8">
        <v>45084</v>
      </c>
      <c r="G12" s="9">
        <v>2715107</v>
      </c>
      <c r="H12" s="9">
        <v>2700407</v>
      </c>
      <c r="I12" s="7" t="s">
        <v>18</v>
      </c>
      <c r="J12" s="12" t="s">
        <v>13</v>
      </c>
      <c r="K12" s="7"/>
      <c r="L12" s="7" t="s">
        <v>19</v>
      </c>
    </row>
    <row r="13" spans="1:12" x14ac:dyDescent="0.35">
      <c r="A13" s="7">
        <v>891580002</v>
      </c>
      <c r="B13" s="7" t="s">
        <v>7</v>
      </c>
      <c r="C13" s="12" t="s">
        <v>8</v>
      </c>
      <c r="D13" s="7">
        <v>308378</v>
      </c>
      <c r="E13" s="8">
        <v>45107</v>
      </c>
      <c r="F13" s="8">
        <v>45121</v>
      </c>
      <c r="G13" s="9">
        <v>16704876</v>
      </c>
      <c r="H13" s="9">
        <v>16704876</v>
      </c>
      <c r="I13" s="7" t="s">
        <v>18</v>
      </c>
      <c r="J13" s="12" t="s">
        <v>13</v>
      </c>
      <c r="K13" s="7"/>
      <c r="L13" s="7" t="s">
        <v>19</v>
      </c>
    </row>
    <row r="14" spans="1:12" x14ac:dyDescent="0.35">
      <c r="A14" s="7">
        <v>891580002</v>
      </c>
      <c r="B14" s="7" t="s">
        <v>7</v>
      </c>
      <c r="C14" s="12" t="s">
        <v>8</v>
      </c>
      <c r="D14" s="7">
        <v>307483</v>
      </c>
      <c r="E14" s="8">
        <v>45105</v>
      </c>
      <c r="F14" s="8">
        <v>45124</v>
      </c>
      <c r="G14" s="9">
        <v>14144022</v>
      </c>
      <c r="H14" s="9">
        <v>14144022</v>
      </c>
      <c r="I14" s="7" t="s">
        <v>18</v>
      </c>
      <c r="J14" s="12" t="s">
        <v>13</v>
      </c>
      <c r="K14" s="7"/>
      <c r="L14" s="7" t="s">
        <v>19</v>
      </c>
    </row>
    <row r="15" spans="1:12" x14ac:dyDescent="0.35">
      <c r="A15" s="7">
        <v>891580002</v>
      </c>
      <c r="B15" s="7" t="s">
        <v>7</v>
      </c>
      <c r="C15" s="12" t="s">
        <v>8</v>
      </c>
      <c r="D15" s="7">
        <v>341337</v>
      </c>
      <c r="E15" s="8">
        <v>45190</v>
      </c>
      <c r="F15" s="8">
        <v>45200</v>
      </c>
      <c r="G15" s="9">
        <v>66900</v>
      </c>
      <c r="H15" s="9">
        <v>50500</v>
      </c>
      <c r="I15" s="7" t="s">
        <v>18</v>
      </c>
      <c r="J15" s="12" t="s">
        <v>13</v>
      </c>
      <c r="K15" s="7"/>
      <c r="L15" s="7" t="s">
        <v>19</v>
      </c>
    </row>
    <row r="16" spans="1:12" x14ac:dyDescent="0.35">
      <c r="A16" s="7">
        <v>891580002</v>
      </c>
      <c r="B16" s="7" t="s">
        <v>7</v>
      </c>
      <c r="C16" s="12" t="s">
        <v>8</v>
      </c>
      <c r="D16" s="7">
        <v>341570</v>
      </c>
      <c r="E16" s="8">
        <v>45190</v>
      </c>
      <c r="F16" s="8">
        <v>45200</v>
      </c>
      <c r="G16" s="9">
        <v>65300</v>
      </c>
      <c r="H16" s="9">
        <v>46900</v>
      </c>
      <c r="I16" s="7" t="s">
        <v>18</v>
      </c>
      <c r="J16" s="12" t="s">
        <v>13</v>
      </c>
      <c r="K16" s="7"/>
      <c r="L16" s="7" t="s">
        <v>19</v>
      </c>
    </row>
    <row r="17" spans="1:12" x14ac:dyDescent="0.35">
      <c r="A17" s="7">
        <v>891580002</v>
      </c>
      <c r="B17" s="7" t="s">
        <v>7</v>
      </c>
      <c r="C17" s="12" t="s">
        <v>8</v>
      </c>
      <c r="D17" s="7">
        <v>341914</v>
      </c>
      <c r="E17" s="8">
        <v>45191</v>
      </c>
      <c r="F17" s="8">
        <v>45200</v>
      </c>
      <c r="G17" s="9">
        <v>66900</v>
      </c>
      <c r="H17" s="9">
        <v>62800</v>
      </c>
      <c r="I17" s="7" t="s">
        <v>18</v>
      </c>
      <c r="J17" s="12" t="s">
        <v>13</v>
      </c>
      <c r="K17" s="7"/>
      <c r="L17" s="7" t="s">
        <v>19</v>
      </c>
    </row>
    <row r="18" spans="1:12" x14ac:dyDescent="0.35">
      <c r="A18" s="7">
        <v>891580002</v>
      </c>
      <c r="B18" s="7" t="s">
        <v>7</v>
      </c>
      <c r="C18" s="12" t="s">
        <v>8</v>
      </c>
      <c r="D18" s="7">
        <v>343797</v>
      </c>
      <c r="E18" s="8">
        <v>45195</v>
      </c>
      <c r="F18" s="8">
        <v>45200</v>
      </c>
      <c r="G18" s="9">
        <v>99975</v>
      </c>
      <c r="H18" s="9">
        <v>95875</v>
      </c>
      <c r="I18" s="7" t="s">
        <v>18</v>
      </c>
      <c r="J18" s="12" t="s">
        <v>13</v>
      </c>
      <c r="K18" s="7"/>
      <c r="L18" s="7" t="s">
        <v>19</v>
      </c>
    </row>
    <row r="19" spans="1:12" x14ac:dyDescent="0.35">
      <c r="A19" s="7">
        <v>891580002</v>
      </c>
      <c r="B19" s="7" t="s">
        <v>7</v>
      </c>
      <c r="C19" s="12" t="s">
        <v>8</v>
      </c>
      <c r="D19" s="7">
        <v>308168</v>
      </c>
      <c r="E19" s="8">
        <v>45106</v>
      </c>
      <c r="F19" s="8">
        <v>45201</v>
      </c>
      <c r="G19" s="9">
        <v>47436124</v>
      </c>
      <c r="H19" s="9">
        <v>47436124</v>
      </c>
      <c r="I19" s="7" t="s">
        <v>18</v>
      </c>
      <c r="J19" s="12" t="s">
        <v>13</v>
      </c>
      <c r="K19" s="7"/>
      <c r="L19" s="7" t="s">
        <v>19</v>
      </c>
    </row>
    <row r="20" spans="1:12" x14ac:dyDescent="0.35">
      <c r="A20" s="7">
        <v>891580002</v>
      </c>
      <c r="B20" s="7" t="s">
        <v>7</v>
      </c>
      <c r="C20" s="12" t="s">
        <v>8</v>
      </c>
      <c r="D20" s="7">
        <v>328405</v>
      </c>
      <c r="E20" s="8">
        <v>45160</v>
      </c>
      <c r="F20" s="8">
        <v>45201</v>
      </c>
      <c r="G20" s="9">
        <v>4874732</v>
      </c>
      <c r="H20" s="9">
        <v>4874732</v>
      </c>
      <c r="I20" s="7" t="s">
        <v>18</v>
      </c>
      <c r="J20" s="12" t="s">
        <v>13</v>
      </c>
      <c r="K20" s="7"/>
      <c r="L20" s="7" t="s">
        <v>19</v>
      </c>
    </row>
    <row r="21" spans="1:12" x14ac:dyDescent="0.35">
      <c r="A21" s="7">
        <v>891580002</v>
      </c>
      <c r="B21" s="7" t="s">
        <v>7</v>
      </c>
      <c r="C21" s="12" t="s">
        <v>8</v>
      </c>
      <c r="D21" s="7">
        <v>328640</v>
      </c>
      <c r="E21" s="8">
        <v>45161</v>
      </c>
      <c r="F21" s="8">
        <v>45201</v>
      </c>
      <c r="G21" s="9">
        <v>717664</v>
      </c>
      <c r="H21" s="9">
        <v>717664</v>
      </c>
      <c r="I21" s="7" t="s">
        <v>18</v>
      </c>
      <c r="J21" s="12" t="s">
        <v>13</v>
      </c>
      <c r="K21" s="7"/>
      <c r="L21" s="7" t="s">
        <v>19</v>
      </c>
    </row>
    <row r="22" spans="1:12" x14ac:dyDescent="0.35">
      <c r="A22" s="7">
        <v>891580002</v>
      </c>
      <c r="B22" s="7" t="s">
        <v>7</v>
      </c>
      <c r="C22" s="12" t="s">
        <v>8</v>
      </c>
      <c r="D22" s="7">
        <v>339649</v>
      </c>
      <c r="E22" s="8">
        <v>45187</v>
      </c>
      <c r="F22" s="8">
        <v>45201</v>
      </c>
      <c r="G22" s="9">
        <v>995778</v>
      </c>
      <c r="H22" s="9">
        <v>954128</v>
      </c>
      <c r="I22" s="7" t="s">
        <v>18</v>
      </c>
      <c r="J22" s="12" t="s">
        <v>13</v>
      </c>
      <c r="K22" s="7"/>
      <c r="L22" s="7" t="s">
        <v>19</v>
      </c>
    </row>
    <row r="23" spans="1:12" x14ac:dyDescent="0.35">
      <c r="A23" s="7">
        <v>891580002</v>
      </c>
      <c r="B23" s="7" t="s">
        <v>7</v>
      </c>
      <c r="C23" s="12" t="s">
        <v>8</v>
      </c>
      <c r="D23" s="7">
        <v>342073</v>
      </c>
      <c r="E23" s="8">
        <v>45191</v>
      </c>
      <c r="F23" s="8">
        <v>45202</v>
      </c>
      <c r="G23" s="9">
        <v>66900</v>
      </c>
      <c r="H23" s="9">
        <v>62800</v>
      </c>
      <c r="I23" s="7" t="s">
        <v>18</v>
      </c>
      <c r="J23" s="12" t="s">
        <v>13</v>
      </c>
      <c r="K23" s="7"/>
      <c r="L23" s="7" t="s">
        <v>19</v>
      </c>
    </row>
    <row r="24" spans="1:12" x14ac:dyDescent="0.35">
      <c r="A24" s="7">
        <v>891580002</v>
      </c>
      <c r="B24" s="7" t="s">
        <v>7</v>
      </c>
      <c r="C24" s="12" t="s">
        <v>8</v>
      </c>
      <c r="D24" s="7">
        <v>345195</v>
      </c>
      <c r="E24" s="8">
        <v>45197</v>
      </c>
      <c r="F24" s="8">
        <v>45202</v>
      </c>
      <c r="G24" s="9">
        <v>750756</v>
      </c>
      <c r="H24" s="9">
        <v>657956</v>
      </c>
      <c r="I24" s="7" t="s">
        <v>18</v>
      </c>
      <c r="J24" s="12" t="s">
        <v>13</v>
      </c>
      <c r="K24" s="7"/>
      <c r="L24" s="7" t="s">
        <v>19</v>
      </c>
    </row>
    <row r="25" spans="1:12" x14ac:dyDescent="0.35">
      <c r="A25" s="7">
        <v>891580002</v>
      </c>
      <c r="B25" s="7" t="s">
        <v>7</v>
      </c>
      <c r="C25" s="12" t="s">
        <v>8</v>
      </c>
      <c r="D25" s="7">
        <v>346432</v>
      </c>
      <c r="E25" s="8">
        <v>45201</v>
      </c>
      <c r="F25" s="8">
        <v>45204</v>
      </c>
      <c r="G25" s="9">
        <v>2549390</v>
      </c>
      <c r="H25" s="9">
        <v>2549390</v>
      </c>
      <c r="I25" s="7" t="s">
        <v>18</v>
      </c>
      <c r="J25" s="12" t="s">
        <v>13</v>
      </c>
      <c r="K25" s="7"/>
      <c r="L25" s="7" t="s">
        <v>19</v>
      </c>
    </row>
    <row r="26" spans="1:12" x14ac:dyDescent="0.35">
      <c r="A26" s="7">
        <v>891580002</v>
      </c>
      <c r="B26" s="7" t="s">
        <v>7</v>
      </c>
      <c r="C26" s="12" t="s">
        <v>8</v>
      </c>
      <c r="D26" s="7">
        <v>330815</v>
      </c>
      <c r="E26" s="8">
        <v>45166</v>
      </c>
      <c r="F26" s="8">
        <v>45205</v>
      </c>
      <c r="G26" s="9">
        <v>5283965</v>
      </c>
      <c r="H26" s="9">
        <v>53351</v>
      </c>
      <c r="I26" s="7" t="s">
        <v>18</v>
      </c>
      <c r="J26" s="12" t="s">
        <v>13</v>
      </c>
      <c r="K26" s="7"/>
      <c r="L26" s="7" t="s">
        <v>19</v>
      </c>
    </row>
    <row r="27" spans="1:12" x14ac:dyDescent="0.35">
      <c r="A27" s="7">
        <v>891580002</v>
      </c>
      <c r="B27" s="7" t="s">
        <v>7</v>
      </c>
      <c r="C27" s="12" t="s">
        <v>8</v>
      </c>
      <c r="D27" s="7">
        <v>352092</v>
      </c>
      <c r="E27" s="8">
        <v>45215</v>
      </c>
      <c r="F27" s="8">
        <v>45231</v>
      </c>
      <c r="G27" s="9">
        <v>860100</v>
      </c>
      <c r="H27" s="9">
        <v>751900</v>
      </c>
      <c r="I27" s="7" t="s">
        <v>18</v>
      </c>
      <c r="J27" s="12" t="s">
        <v>13</v>
      </c>
      <c r="K27" s="7"/>
      <c r="L27" s="7" t="s">
        <v>19</v>
      </c>
    </row>
    <row r="28" spans="1:12" x14ac:dyDescent="0.35">
      <c r="A28" s="7">
        <v>891580002</v>
      </c>
      <c r="B28" s="7" t="s">
        <v>7</v>
      </c>
      <c r="C28" s="12" t="s">
        <v>8</v>
      </c>
      <c r="D28" s="7">
        <v>356121</v>
      </c>
      <c r="E28" s="8">
        <v>45225</v>
      </c>
      <c r="F28" s="8">
        <v>45231</v>
      </c>
      <c r="G28" s="9">
        <v>726379</v>
      </c>
      <c r="H28" s="9">
        <v>726379</v>
      </c>
      <c r="I28" s="7" t="s">
        <v>18</v>
      </c>
      <c r="J28" s="12" t="s">
        <v>13</v>
      </c>
      <c r="K28" s="7"/>
      <c r="L28" s="7" t="s">
        <v>19</v>
      </c>
    </row>
    <row r="29" spans="1:12" x14ac:dyDescent="0.35">
      <c r="A29" s="7">
        <v>891580002</v>
      </c>
      <c r="B29" s="7" t="s">
        <v>7</v>
      </c>
      <c r="C29" s="12" t="s">
        <v>8</v>
      </c>
      <c r="D29" s="7">
        <v>350722</v>
      </c>
      <c r="E29" s="8">
        <v>45210</v>
      </c>
      <c r="F29" s="8">
        <v>45239</v>
      </c>
      <c r="G29" s="9">
        <v>73364259</v>
      </c>
      <c r="H29" s="9">
        <v>73364259</v>
      </c>
      <c r="I29" s="7" t="s">
        <v>18</v>
      </c>
      <c r="J29" s="12" t="s">
        <v>13</v>
      </c>
      <c r="K29" s="7"/>
      <c r="L29" s="7" t="s">
        <v>19</v>
      </c>
    </row>
    <row r="30" spans="1:12" x14ac:dyDescent="0.35">
      <c r="A30" s="7">
        <v>891580002</v>
      </c>
      <c r="B30" s="7" t="s">
        <v>7</v>
      </c>
      <c r="C30" s="12" t="s">
        <v>8</v>
      </c>
      <c r="D30" s="7">
        <v>359603</v>
      </c>
      <c r="E30" s="8">
        <v>45233</v>
      </c>
      <c r="F30" s="8">
        <v>45265</v>
      </c>
      <c r="G30" s="9">
        <v>57700</v>
      </c>
      <c r="H30" s="9">
        <v>54500</v>
      </c>
      <c r="I30" s="7" t="s">
        <v>18</v>
      </c>
      <c r="J30" s="12" t="s">
        <v>13</v>
      </c>
      <c r="K30" s="7"/>
      <c r="L30" s="7" t="s">
        <v>19</v>
      </c>
    </row>
    <row r="31" spans="1:12" x14ac:dyDescent="0.35">
      <c r="A31" s="7">
        <v>891580002</v>
      </c>
      <c r="B31" s="7" t="s">
        <v>7</v>
      </c>
      <c r="C31" s="12" t="s">
        <v>8</v>
      </c>
      <c r="D31" s="7">
        <v>361711</v>
      </c>
      <c r="E31" s="8">
        <v>45240</v>
      </c>
      <c r="F31" s="8">
        <v>45265</v>
      </c>
      <c r="G31" s="9">
        <v>746600</v>
      </c>
      <c r="H31" s="9">
        <v>746600</v>
      </c>
      <c r="I31" s="7" t="s">
        <v>18</v>
      </c>
      <c r="J31" s="12" t="s">
        <v>13</v>
      </c>
      <c r="K31" s="7"/>
      <c r="L31" s="7" t="s">
        <v>19</v>
      </c>
    </row>
    <row r="32" spans="1:12" x14ac:dyDescent="0.35">
      <c r="A32" s="7">
        <v>891580002</v>
      </c>
      <c r="B32" s="7" t="s">
        <v>7</v>
      </c>
      <c r="C32" s="12" t="s">
        <v>8</v>
      </c>
      <c r="D32" s="7">
        <v>362761</v>
      </c>
      <c r="E32" s="8">
        <v>45245</v>
      </c>
      <c r="F32" s="8">
        <v>45265</v>
      </c>
      <c r="G32" s="9">
        <v>92800</v>
      </c>
      <c r="H32" s="9">
        <v>76400</v>
      </c>
      <c r="I32" s="7" t="s">
        <v>18</v>
      </c>
      <c r="J32" s="12" t="s">
        <v>13</v>
      </c>
      <c r="K32" s="7"/>
      <c r="L32" s="7" t="s">
        <v>19</v>
      </c>
    </row>
    <row r="33" spans="1:12" x14ac:dyDescent="0.35">
      <c r="A33" s="7">
        <v>891580002</v>
      </c>
      <c r="B33" s="7" t="s">
        <v>7</v>
      </c>
      <c r="C33" s="12" t="s">
        <v>8</v>
      </c>
      <c r="D33" s="7">
        <v>363572</v>
      </c>
      <c r="E33" s="8">
        <v>45246</v>
      </c>
      <c r="F33" s="8">
        <v>45265</v>
      </c>
      <c r="G33" s="9">
        <v>66900</v>
      </c>
      <c r="H33" s="9">
        <v>62800</v>
      </c>
      <c r="I33" s="7" t="s">
        <v>18</v>
      </c>
      <c r="J33" s="12" t="s">
        <v>13</v>
      </c>
      <c r="K33" s="7"/>
      <c r="L33" s="7" t="s">
        <v>19</v>
      </c>
    </row>
    <row r="34" spans="1:12" x14ac:dyDescent="0.35">
      <c r="A34" s="7">
        <v>891580002</v>
      </c>
      <c r="B34" s="7" t="s">
        <v>7</v>
      </c>
      <c r="C34" s="12" t="s">
        <v>8</v>
      </c>
      <c r="D34" s="7">
        <v>363885</v>
      </c>
      <c r="E34" s="8">
        <v>45247</v>
      </c>
      <c r="F34" s="8">
        <v>45265</v>
      </c>
      <c r="G34" s="9">
        <v>66900</v>
      </c>
      <c r="H34" s="9">
        <v>62800</v>
      </c>
      <c r="I34" s="7" t="s">
        <v>18</v>
      </c>
      <c r="J34" s="12" t="s">
        <v>13</v>
      </c>
      <c r="K34" s="7"/>
      <c r="L34" s="7" t="s">
        <v>19</v>
      </c>
    </row>
    <row r="35" spans="1:12" x14ac:dyDescent="0.35">
      <c r="A35" s="7">
        <v>891580002</v>
      </c>
      <c r="B35" s="7" t="s">
        <v>7</v>
      </c>
      <c r="C35" s="12" t="s">
        <v>8</v>
      </c>
      <c r="D35" s="7">
        <v>365356</v>
      </c>
      <c r="E35" s="8">
        <v>45252</v>
      </c>
      <c r="F35" s="8">
        <v>45265</v>
      </c>
      <c r="G35" s="9">
        <v>1238056</v>
      </c>
      <c r="H35" s="9">
        <v>1238056</v>
      </c>
      <c r="I35" s="7" t="s">
        <v>18</v>
      </c>
      <c r="J35" s="12" t="s">
        <v>13</v>
      </c>
      <c r="K35" s="7"/>
      <c r="L35" s="7" t="s">
        <v>19</v>
      </c>
    </row>
    <row r="36" spans="1:12" x14ac:dyDescent="0.35">
      <c r="A36" s="7">
        <v>891580002</v>
      </c>
      <c r="B36" s="7" t="s">
        <v>7</v>
      </c>
      <c r="C36" s="12" t="s">
        <v>8</v>
      </c>
      <c r="D36" s="7">
        <v>365998</v>
      </c>
      <c r="E36" s="8">
        <v>45253</v>
      </c>
      <c r="F36" s="8">
        <v>45265</v>
      </c>
      <c r="G36" s="9">
        <v>66900</v>
      </c>
      <c r="H36" s="9">
        <v>66900</v>
      </c>
      <c r="I36" s="7" t="s">
        <v>18</v>
      </c>
      <c r="J36" s="12" t="s">
        <v>13</v>
      </c>
      <c r="K36" s="7"/>
      <c r="L36" s="7" t="s">
        <v>19</v>
      </c>
    </row>
    <row r="37" spans="1:12" x14ac:dyDescent="0.35">
      <c r="A37" s="7">
        <v>891580002</v>
      </c>
      <c r="B37" s="7" t="s">
        <v>7</v>
      </c>
      <c r="C37" s="12" t="s">
        <v>8</v>
      </c>
      <c r="D37" s="7">
        <v>368627</v>
      </c>
      <c r="E37" s="8">
        <v>45259</v>
      </c>
      <c r="F37" s="8">
        <v>45265</v>
      </c>
      <c r="G37" s="9">
        <v>573600</v>
      </c>
      <c r="H37" s="9">
        <v>573600</v>
      </c>
      <c r="I37" s="7" t="s">
        <v>18</v>
      </c>
      <c r="J37" s="12" t="s">
        <v>13</v>
      </c>
      <c r="K37" s="7"/>
      <c r="L37" s="7" t="s">
        <v>19</v>
      </c>
    </row>
    <row r="38" spans="1:12" x14ac:dyDescent="0.35">
      <c r="A38" s="7">
        <v>891580002</v>
      </c>
      <c r="B38" s="7" t="s">
        <v>7</v>
      </c>
      <c r="C38" s="12" t="s">
        <v>8</v>
      </c>
      <c r="D38" s="7">
        <v>371120</v>
      </c>
      <c r="E38" s="8">
        <v>45266</v>
      </c>
      <c r="F38" s="8">
        <v>45300</v>
      </c>
      <c r="G38" s="9">
        <v>66900</v>
      </c>
      <c r="H38" s="9">
        <v>54625</v>
      </c>
      <c r="I38" s="7" t="s">
        <v>18</v>
      </c>
      <c r="J38" s="12" t="s">
        <v>13</v>
      </c>
      <c r="K38" s="7"/>
      <c r="L38" s="7" t="s">
        <v>19</v>
      </c>
    </row>
    <row r="39" spans="1:12" x14ac:dyDescent="0.35">
      <c r="A39" s="7">
        <v>891580002</v>
      </c>
      <c r="B39" s="7" t="s">
        <v>7</v>
      </c>
      <c r="C39" s="12" t="s">
        <v>8</v>
      </c>
      <c r="D39" s="7">
        <v>372277</v>
      </c>
      <c r="E39" s="8">
        <v>45271</v>
      </c>
      <c r="F39" s="8">
        <v>45300</v>
      </c>
      <c r="G39" s="9">
        <v>1609449</v>
      </c>
      <c r="H39" s="9">
        <v>1609449</v>
      </c>
      <c r="I39" s="7" t="s">
        <v>18</v>
      </c>
      <c r="J39" s="12" t="s">
        <v>13</v>
      </c>
      <c r="K39" s="7"/>
      <c r="L39" s="7" t="s">
        <v>19</v>
      </c>
    </row>
    <row r="40" spans="1:12" x14ac:dyDescent="0.35">
      <c r="A40" s="7">
        <v>891580002</v>
      </c>
      <c r="B40" s="7" t="s">
        <v>7</v>
      </c>
      <c r="C40" s="12" t="s">
        <v>8</v>
      </c>
      <c r="D40" s="7">
        <v>372305</v>
      </c>
      <c r="E40" s="8">
        <v>45271</v>
      </c>
      <c r="F40" s="8">
        <v>45300</v>
      </c>
      <c r="G40" s="9">
        <v>66900</v>
      </c>
      <c r="H40" s="9">
        <v>54625</v>
      </c>
      <c r="I40" s="7" t="s">
        <v>18</v>
      </c>
      <c r="J40" s="12" t="s">
        <v>13</v>
      </c>
      <c r="K40" s="7"/>
      <c r="L40" s="7" t="s">
        <v>19</v>
      </c>
    </row>
    <row r="41" spans="1:12" x14ac:dyDescent="0.35">
      <c r="A41" s="7">
        <v>891580002</v>
      </c>
      <c r="B41" s="7" t="s">
        <v>7</v>
      </c>
      <c r="C41" s="12" t="s">
        <v>8</v>
      </c>
      <c r="D41" s="7">
        <v>373208</v>
      </c>
      <c r="E41" s="8">
        <v>45273</v>
      </c>
      <c r="F41" s="8">
        <v>45300</v>
      </c>
      <c r="G41" s="9">
        <v>945445</v>
      </c>
      <c r="H41" s="9">
        <v>945445</v>
      </c>
      <c r="I41" s="7" t="s">
        <v>18</v>
      </c>
      <c r="J41" s="12" t="s">
        <v>13</v>
      </c>
      <c r="K41" s="7"/>
      <c r="L41" s="7" t="s">
        <v>19</v>
      </c>
    </row>
    <row r="42" spans="1:12" x14ac:dyDescent="0.35">
      <c r="A42" s="7">
        <v>891580002</v>
      </c>
      <c r="B42" s="7" t="s">
        <v>7</v>
      </c>
      <c r="C42" s="12" t="s">
        <v>8</v>
      </c>
      <c r="D42" s="7">
        <v>373707</v>
      </c>
      <c r="E42" s="8">
        <v>45275</v>
      </c>
      <c r="F42" s="8">
        <v>45300</v>
      </c>
      <c r="G42" s="9">
        <v>8181071</v>
      </c>
      <c r="H42" s="9">
        <v>7966449</v>
      </c>
      <c r="I42" s="7" t="s">
        <v>18</v>
      </c>
      <c r="J42" s="12" t="s">
        <v>13</v>
      </c>
      <c r="K42" s="7"/>
      <c r="L42" s="7" t="s">
        <v>19</v>
      </c>
    </row>
    <row r="43" spans="1:12" x14ac:dyDescent="0.35">
      <c r="A43" s="7">
        <v>891580002</v>
      </c>
      <c r="B43" s="7" t="s">
        <v>7</v>
      </c>
      <c r="C43" s="12" t="s">
        <v>8</v>
      </c>
      <c r="D43" s="7">
        <v>376101</v>
      </c>
      <c r="E43" s="8">
        <v>45282</v>
      </c>
      <c r="F43" s="8">
        <v>45300</v>
      </c>
      <c r="G43" s="9">
        <v>66900</v>
      </c>
      <c r="H43" s="9">
        <v>42325</v>
      </c>
      <c r="I43" s="7" t="s">
        <v>18</v>
      </c>
      <c r="J43" s="12" t="s">
        <v>13</v>
      </c>
      <c r="K43" s="7"/>
      <c r="L43" s="7" t="s">
        <v>19</v>
      </c>
    </row>
    <row r="44" spans="1:12" x14ac:dyDescent="0.35">
      <c r="A44" s="7">
        <v>891580002</v>
      </c>
      <c r="B44" s="7" t="s">
        <v>7</v>
      </c>
      <c r="C44" s="12" t="s">
        <v>8</v>
      </c>
      <c r="D44" s="7">
        <v>376189</v>
      </c>
      <c r="E44" s="8">
        <v>45282</v>
      </c>
      <c r="F44" s="8">
        <v>45300</v>
      </c>
      <c r="G44" s="9">
        <v>66900</v>
      </c>
      <c r="H44" s="9">
        <v>42325</v>
      </c>
      <c r="I44" s="7" t="s">
        <v>18</v>
      </c>
      <c r="J44" s="12" t="s">
        <v>13</v>
      </c>
      <c r="K44" s="7"/>
      <c r="L44" s="7" t="s">
        <v>19</v>
      </c>
    </row>
    <row r="45" spans="1:12" x14ac:dyDescent="0.35">
      <c r="A45" s="7">
        <v>891580002</v>
      </c>
      <c r="B45" s="7" t="s">
        <v>7</v>
      </c>
      <c r="C45" s="12" t="s">
        <v>8</v>
      </c>
      <c r="D45" s="7">
        <v>375615</v>
      </c>
      <c r="E45" s="8">
        <v>45281</v>
      </c>
      <c r="F45" s="8">
        <v>45306</v>
      </c>
      <c r="G45" s="9">
        <v>63500</v>
      </c>
      <c r="H45" s="9">
        <v>55599</v>
      </c>
      <c r="I45" s="7" t="s">
        <v>18</v>
      </c>
      <c r="J45" s="12" t="s">
        <v>13</v>
      </c>
      <c r="K45" s="7"/>
      <c r="L45" s="7" t="s">
        <v>19</v>
      </c>
    </row>
    <row r="46" spans="1:12" x14ac:dyDescent="0.35">
      <c r="A46" s="7">
        <v>891580002</v>
      </c>
      <c r="B46" s="7" t="s">
        <v>7</v>
      </c>
      <c r="C46" s="12" t="s">
        <v>8</v>
      </c>
      <c r="D46" s="7">
        <v>379041</v>
      </c>
      <c r="E46" s="8">
        <v>45296</v>
      </c>
      <c r="F46" s="8">
        <v>45306</v>
      </c>
      <c r="G46" s="9">
        <v>1292104</v>
      </c>
      <c r="H46" s="9">
        <v>1292104</v>
      </c>
      <c r="I46" s="7" t="s">
        <v>18</v>
      </c>
      <c r="J46" s="12" t="s">
        <v>13</v>
      </c>
      <c r="K46" s="7"/>
      <c r="L46" s="7" t="s">
        <v>19</v>
      </c>
    </row>
    <row r="47" spans="1:12" x14ac:dyDescent="0.35">
      <c r="A47" s="7">
        <v>891580002</v>
      </c>
      <c r="B47" s="7" t="s">
        <v>7</v>
      </c>
      <c r="C47" s="12" t="s">
        <v>8</v>
      </c>
      <c r="D47" s="7">
        <v>370329</v>
      </c>
      <c r="E47" s="8">
        <v>45264</v>
      </c>
      <c r="F47" s="8">
        <v>45323</v>
      </c>
      <c r="G47" s="9">
        <v>2539600</v>
      </c>
      <c r="H47" s="9">
        <v>2539600</v>
      </c>
      <c r="I47" s="7" t="s">
        <v>18</v>
      </c>
      <c r="J47" s="12" t="s">
        <v>13</v>
      </c>
      <c r="K47" s="7"/>
      <c r="L47" s="7" t="s">
        <v>19</v>
      </c>
    </row>
    <row r="48" spans="1:12" x14ac:dyDescent="0.35">
      <c r="A48" s="7">
        <v>891580002</v>
      </c>
      <c r="B48" s="7" t="s">
        <v>7</v>
      </c>
      <c r="C48" s="12" t="s">
        <v>8</v>
      </c>
      <c r="D48" s="7">
        <v>372231</v>
      </c>
      <c r="E48" s="8">
        <v>45271</v>
      </c>
      <c r="F48" s="8">
        <v>45323</v>
      </c>
      <c r="G48" s="9">
        <v>79900</v>
      </c>
      <c r="H48" s="9">
        <v>73500</v>
      </c>
      <c r="I48" s="7" t="s">
        <v>18</v>
      </c>
      <c r="J48" s="12" t="s">
        <v>13</v>
      </c>
      <c r="K48" s="7"/>
      <c r="L48" s="7" t="s">
        <v>19</v>
      </c>
    </row>
    <row r="49" spans="1:12" x14ac:dyDescent="0.35">
      <c r="A49" s="7">
        <v>891580002</v>
      </c>
      <c r="B49" s="7" t="s">
        <v>7</v>
      </c>
      <c r="C49" s="12" t="s">
        <v>8</v>
      </c>
      <c r="D49" s="7">
        <v>377767</v>
      </c>
      <c r="E49" s="8">
        <v>45288</v>
      </c>
      <c r="F49" s="8">
        <v>45323</v>
      </c>
      <c r="G49" s="9">
        <v>667436</v>
      </c>
      <c r="H49" s="9">
        <v>667436</v>
      </c>
      <c r="I49" s="7" t="s">
        <v>18</v>
      </c>
      <c r="J49" s="12" t="s">
        <v>13</v>
      </c>
      <c r="K49" s="7"/>
      <c r="L49" s="7" t="s">
        <v>19</v>
      </c>
    </row>
    <row r="50" spans="1:12" x14ac:dyDescent="0.35">
      <c r="A50" s="7">
        <v>891580002</v>
      </c>
      <c r="B50" s="7" t="s">
        <v>7</v>
      </c>
      <c r="C50" s="12" t="s">
        <v>8</v>
      </c>
      <c r="D50" s="7">
        <v>378429</v>
      </c>
      <c r="E50" s="8">
        <v>45292</v>
      </c>
      <c r="F50" s="8">
        <v>45323</v>
      </c>
      <c r="G50" s="9">
        <v>769804</v>
      </c>
      <c r="H50" s="9">
        <v>769804</v>
      </c>
      <c r="I50" s="7" t="s">
        <v>18</v>
      </c>
      <c r="J50" s="12" t="s">
        <v>13</v>
      </c>
      <c r="K50" s="7"/>
      <c r="L50" s="7" t="s">
        <v>19</v>
      </c>
    </row>
    <row r="51" spans="1:12" x14ac:dyDescent="0.35">
      <c r="A51" s="7">
        <v>891580002</v>
      </c>
      <c r="B51" s="7" t="s">
        <v>7</v>
      </c>
      <c r="C51" s="12" t="s">
        <v>8</v>
      </c>
      <c r="D51" s="7">
        <v>379296</v>
      </c>
      <c r="E51" s="8">
        <v>45299</v>
      </c>
      <c r="F51" s="8">
        <v>45323</v>
      </c>
      <c r="G51" s="9">
        <v>316784</v>
      </c>
      <c r="H51" s="9">
        <v>316784</v>
      </c>
      <c r="I51" s="7" t="s">
        <v>18</v>
      </c>
      <c r="J51" s="12" t="s">
        <v>13</v>
      </c>
      <c r="K51" s="7"/>
      <c r="L51" s="7" t="s">
        <v>19</v>
      </c>
    </row>
    <row r="52" spans="1:12" x14ac:dyDescent="0.35">
      <c r="A52" s="7">
        <v>891580002</v>
      </c>
      <c r="B52" s="7" t="s">
        <v>7</v>
      </c>
      <c r="C52" s="12" t="s">
        <v>8</v>
      </c>
      <c r="D52" s="7">
        <v>379996</v>
      </c>
      <c r="E52" s="8">
        <v>45301</v>
      </c>
      <c r="F52" s="8">
        <v>45323</v>
      </c>
      <c r="G52" s="9">
        <v>1953503</v>
      </c>
      <c r="H52" s="9">
        <v>1953503</v>
      </c>
      <c r="I52" s="7" t="s">
        <v>18</v>
      </c>
      <c r="J52" s="12" t="s">
        <v>13</v>
      </c>
      <c r="K52" s="7"/>
      <c r="L52" s="7" t="s">
        <v>19</v>
      </c>
    </row>
    <row r="53" spans="1:12" x14ac:dyDescent="0.35">
      <c r="A53" s="7">
        <v>891580002</v>
      </c>
      <c r="B53" s="7" t="s">
        <v>7</v>
      </c>
      <c r="C53" s="12" t="s">
        <v>8</v>
      </c>
      <c r="D53" s="7">
        <v>380885</v>
      </c>
      <c r="E53" s="8">
        <v>45306</v>
      </c>
      <c r="F53" s="8">
        <v>45323</v>
      </c>
      <c r="G53" s="9">
        <v>1824455</v>
      </c>
      <c r="H53" s="9">
        <v>1824455</v>
      </c>
      <c r="I53" s="7" t="s">
        <v>18</v>
      </c>
      <c r="J53" s="12" t="s">
        <v>13</v>
      </c>
      <c r="K53" s="7"/>
      <c r="L53" s="7" t="s">
        <v>19</v>
      </c>
    </row>
    <row r="54" spans="1:12" x14ac:dyDescent="0.35">
      <c r="A54" s="7">
        <v>891580002</v>
      </c>
      <c r="B54" s="7" t="s">
        <v>7</v>
      </c>
      <c r="C54" s="12" t="s">
        <v>8</v>
      </c>
      <c r="D54" s="7">
        <v>382747</v>
      </c>
      <c r="E54" s="8">
        <v>45309</v>
      </c>
      <c r="F54" s="8">
        <v>45323</v>
      </c>
      <c r="G54" s="9">
        <v>484600</v>
      </c>
      <c r="H54" s="9">
        <v>340800</v>
      </c>
      <c r="I54" s="7" t="s">
        <v>18</v>
      </c>
      <c r="J54" s="12" t="s">
        <v>13</v>
      </c>
      <c r="K54" s="7"/>
      <c r="L54" s="7" t="s">
        <v>19</v>
      </c>
    </row>
    <row r="55" spans="1:12" x14ac:dyDescent="0.35">
      <c r="A55" s="7">
        <v>891580002</v>
      </c>
      <c r="B55" s="7" t="s">
        <v>7</v>
      </c>
      <c r="C55" s="12" t="s">
        <v>8</v>
      </c>
      <c r="D55" s="7">
        <v>385018</v>
      </c>
      <c r="E55" s="8">
        <v>45316</v>
      </c>
      <c r="F55" s="8">
        <v>45323</v>
      </c>
      <c r="G55" s="9">
        <v>23100</v>
      </c>
      <c r="H55" s="9">
        <v>12100</v>
      </c>
      <c r="I55" s="7" t="s">
        <v>18</v>
      </c>
      <c r="J55" s="12" t="s">
        <v>13</v>
      </c>
      <c r="K55" s="7"/>
      <c r="L55" s="7" t="s">
        <v>19</v>
      </c>
    </row>
    <row r="56" spans="1:12" x14ac:dyDescent="0.35">
      <c r="A56" s="7">
        <v>891580002</v>
      </c>
      <c r="B56" s="7" t="s">
        <v>7</v>
      </c>
      <c r="C56" s="12" t="s">
        <v>8</v>
      </c>
      <c r="D56" s="7">
        <v>385020</v>
      </c>
      <c r="E56" s="8">
        <v>45316</v>
      </c>
      <c r="F56" s="8">
        <v>45323</v>
      </c>
      <c r="G56" s="9">
        <v>173400</v>
      </c>
      <c r="H56" s="9">
        <v>128700</v>
      </c>
      <c r="I56" s="7" t="s">
        <v>18</v>
      </c>
      <c r="J56" s="12" t="s">
        <v>13</v>
      </c>
      <c r="K56" s="7"/>
      <c r="L56" s="7" t="s">
        <v>19</v>
      </c>
    </row>
    <row r="57" spans="1:12" x14ac:dyDescent="0.35">
      <c r="A57" s="7">
        <v>891580002</v>
      </c>
      <c r="B57" s="7" t="s">
        <v>7</v>
      </c>
      <c r="C57" s="12" t="s">
        <v>8</v>
      </c>
      <c r="D57" s="7">
        <v>385022</v>
      </c>
      <c r="E57" s="8">
        <v>45316</v>
      </c>
      <c r="F57" s="8">
        <v>45323</v>
      </c>
      <c r="G57" s="9">
        <v>34300</v>
      </c>
      <c r="H57" s="9">
        <v>29800</v>
      </c>
      <c r="I57" s="7" t="s">
        <v>18</v>
      </c>
      <c r="J57" s="12" t="s">
        <v>13</v>
      </c>
      <c r="K57" s="7"/>
      <c r="L57" s="7" t="s">
        <v>19</v>
      </c>
    </row>
    <row r="58" spans="1:12" x14ac:dyDescent="0.35">
      <c r="A58" s="7">
        <v>891580002</v>
      </c>
      <c r="B58" s="7" t="s">
        <v>7</v>
      </c>
      <c r="C58" s="12" t="s">
        <v>8</v>
      </c>
      <c r="D58" s="7">
        <v>385026</v>
      </c>
      <c r="E58" s="8">
        <v>45316</v>
      </c>
      <c r="F58" s="8">
        <v>45323</v>
      </c>
      <c r="G58" s="9">
        <v>329100</v>
      </c>
      <c r="H58" s="9">
        <v>236400</v>
      </c>
      <c r="I58" s="7" t="s">
        <v>18</v>
      </c>
      <c r="J58" s="12" t="s">
        <v>13</v>
      </c>
      <c r="K58" s="7"/>
      <c r="L58" s="7" t="s">
        <v>19</v>
      </c>
    </row>
    <row r="59" spans="1:12" x14ac:dyDescent="0.35">
      <c r="A59" s="7">
        <v>891580002</v>
      </c>
      <c r="B59" s="7" t="s">
        <v>7</v>
      </c>
      <c r="C59" s="12" t="s">
        <v>8</v>
      </c>
      <c r="D59" s="7">
        <v>385315</v>
      </c>
      <c r="E59" s="8">
        <v>45316</v>
      </c>
      <c r="F59" s="8">
        <v>45323</v>
      </c>
      <c r="G59" s="9">
        <v>568500</v>
      </c>
      <c r="H59" s="9">
        <v>568500</v>
      </c>
      <c r="I59" s="7" t="s">
        <v>18</v>
      </c>
      <c r="J59" s="12" t="s">
        <v>13</v>
      </c>
      <c r="K59" s="7"/>
      <c r="L59" s="7" t="s">
        <v>19</v>
      </c>
    </row>
    <row r="60" spans="1:12" x14ac:dyDescent="0.35">
      <c r="A60" s="7">
        <v>891580002</v>
      </c>
      <c r="B60" s="7" t="s">
        <v>7</v>
      </c>
      <c r="C60" s="12" t="s">
        <v>8</v>
      </c>
      <c r="D60" s="7">
        <v>386454</v>
      </c>
      <c r="E60" s="8">
        <v>45320</v>
      </c>
      <c r="F60" s="8">
        <v>45323</v>
      </c>
      <c r="G60" s="9">
        <v>79900</v>
      </c>
      <c r="H60" s="9">
        <v>41500</v>
      </c>
      <c r="I60" s="7" t="s">
        <v>18</v>
      </c>
      <c r="J60" s="12" t="s">
        <v>13</v>
      </c>
      <c r="K60" s="7"/>
      <c r="L60" s="7" t="s">
        <v>19</v>
      </c>
    </row>
    <row r="61" spans="1:12" x14ac:dyDescent="0.35">
      <c r="A61" s="7">
        <v>891580002</v>
      </c>
      <c r="B61" s="7" t="s">
        <v>7</v>
      </c>
      <c r="C61" s="12" t="s">
        <v>8</v>
      </c>
      <c r="D61" s="7">
        <v>386520</v>
      </c>
      <c r="E61" s="8">
        <v>45320</v>
      </c>
      <c r="F61" s="8">
        <v>45323</v>
      </c>
      <c r="G61" s="9">
        <v>4112850</v>
      </c>
      <c r="H61" s="9">
        <v>4112850</v>
      </c>
      <c r="I61" s="7" t="s">
        <v>18</v>
      </c>
      <c r="J61" s="12" t="s">
        <v>13</v>
      </c>
      <c r="K61" s="7"/>
      <c r="L61" s="7" t="s">
        <v>19</v>
      </c>
    </row>
    <row r="62" spans="1:12" x14ac:dyDescent="0.35">
      <c r="A62" s="7">
        <v>891580002</v>
      </c>
      <c r="B62" s="7" t="s">
        <v>7</v>
      </c>
      <c r="C62" s="12" t="s">
        <v>8</v>
      </c>
      <c r="D62" s="7">
        <v>387113</v>
      </c>
      <c r="E62" s="8">
        <v>45321</v>
      </c>
      <c r="F62" s="8">
        <v>45323</v>
      </c>
      <c r="G62" s="9">
        <v>1966391</v>
      </c>
      <c r="H62" s="9">
        <v>1966391</v>
      </c>
      <c r="I62" s="7" t="s">
        <v>18</v>
      </c>
      <c r="J62" s="12" t="s">
        <v>13</v>
      </c>
      <c r="K62" s="7"/>
      <c r="L62" s="7" t="s">
        <v>19</v>
      </c>
    </row>
    <row r="63" spans="1:12" x14ac:dyDescent="0.35">
      <c r="A63" s="7">
        <v>891580002</v>
      </c>
      <c r="B63" s="7" t="s">
        <v>7</v>
      </c>
      <c r="C63" s="12" t="s">
        <v>8</v>
      </c>
      <c r="D63" s="7">
        <v>388433</v>
      </c>
      <c r="E63" s="8">
        <v>45324</v>
      </c>
      <c r="F63" s="8">
        <v>45356</v>
      </c>
      <c r="G63" s="9">
        <v>98200</v>
      </c>
      <c r="H63" s="9">
        <v>93700</v>
      </c>
      <c r="I63" s="7" t="s">
        <v>18</v>
      </c>
      <c r="J63" s="12" t="s">
        <v>13</v>
      </c>
      <c r="K63" s="7"/>
      <c r="L63" s="7" t="s">
        <v>19</v>
      </c>
    </row>
    <row r="64" spans="1:12" x14ac:dyDescent="0.35">
      <c r="A64" s="7">
        <v>891580002</v>
      </c>
      <c r="B64" s="7" t="s">
        <v>7</v>
      </c>
      <c r="C64" s="12" t="s">
        <v>8</v>
      </c>
      <c r="D64" s="7">
        <v>390331</v>
      </c>
      <c r="E64" s="8">
        <v>45330</v>
      </c>
      <c r="F64" s="8">
        <v>45356</v>
      </c>
      <c r="G64" s="9">
        <v>690900</v>
      </c>
      <c r="H64" s="9">
        <v>592600</v>
      </c>
      <c r="I64" s="7" t="s">
        <v>18</v>
      </c>
      <c r="J64" s="12" t="s">
        <v>13</v>
      </c>
      <c r="K64" s="7"/>
      <c r="L64" s="7" t="s">
        <v>19</v>
      </c>
    </row>
    <row r="65" spans="1:12" x14ac:dyDescent="0.35">
      <c r="A65" s="7">
        <v>891580002</v>
      </c>
      <c r="B65" s="7" t="s">
        <v>7</v>
      </c>
      <c r="C65" s="12" t="s">
        <v>8</v>
      </c>
      <c r="D65" s="7">
        <v>391983</v>
      </c>
      <c r="E65" s="8">
        <v>45335</v>
      </c>
      <c r="F65" s="8">
        <v>45356</v>
      </c>
      <c r="G65" s="9">
        <v>372800</v>
      </c>
      <c r="H65" s="9">
        <v>354600</v>
      </c>
      <c r="I65" s="7" t="s">
        <v>18</v>
      </c>
      <c r="J65" s="12" t="s">
        <v>13</v>
      </c>
      <c r="K65" s="7"/>
      <c r="L65" s="7" t="s">
        <v>19</v>
      </c>
    </row>
    <row r="66" spans="1:12" x14ac:dyDescent="0.35">
      <c r="A66" s="7">
        <v>891580002</v>
      </c>
      <c r="B66" s="7" t="s">
        <v>7</v>
      </c>
      <c r="C66" s="12" t="s">
        <v>8</v>
      </c>
      <c r="D66" s="7">
        <v>391984</v>
      </c>
      <c r="E66" s="8">
        <v>45335</v>
      </c>
      <c r="F66" s="8">
        <v>45356</v>
      </c>
      <c r="G66" s="9">
        <v>21900</v>
      </c>
      <c r="H66" s="9">
        <v>3700</v>
      </c>
      <c r="I66" s="7" t="s">
        <v>18</v>
      </c>
      <c r="J66" s="12" t="s">
        <v>13</v>
      </c>
      <c r="K66" s="7"/>
      <c r="L66" s="7" t="s">
        <v>19</v>
      </c>
    </row>
    <row r="67" spans="1:12" x14ac:dyDescent="0.35">
      <c r="A67" s="7">
        <v>891580002</v>
      </c>
      <c r="B67" s="7" t="s">
        <v>7</v>
      </c>
      <c r="C67" s="12" t="s">
        <v>8</v>
      </c>
      <c r="D67" s="7">
        <v>392145</v>
      </c>
      <c r="E67" s="8">
        <v>45336</v>
      </c>
      <c r="F67" s="8">
        <v>45356</v>
      </c>
      <c r="G67" s="9">
        <v>71500</v>
      </c>
      <c r="H67" s="9">
        <v>67400</v>
      </c>
      <c r="I67" s="7" t="s">
        <v>18</v>
      </c>
      <c r="J67" s="12" t="s">
        <v>13</v>
      </c>
      <c r="K67" s="7"/>
      <c r="L67" s="7" t="s">
        <v>19</v>
      </c>
    </row>
    <row r="68" spans="1:12" x14ac:dyDescent="0.35">
      <c r="A68" s="7">
        <v>891580002</v>
      </c>
      <c r="B68" s="7" t="s">
        <v>7</v>
      </c>
      <c r="C68" s="12" t="s">
        <v>8</v>
      </c>
      <c r="D68" s="7">
        <v>392772</v>
      </c>
      <c r="E68" s="8">
        <v>45337</v>
      </c>
      <c r="F68" s="8">
        <v>45356</v>
      </c>
      <c r="G68" s="9">
        <v>40800</v>
      </c>
      <c r="H68" s="9">
        <v>36300</v>
      </c>
      <c r="I68" s="7" t="s">
        <v>18</v>
      </c>
      <c r="J68" s="12" t="s">
        <v>13</v>
      </c>
      <c r="K68" s="7"/>
      <c r="L68" s="7" t="s">
        <v>19</v>
      </c>
    </row>
    <row r="69" spans="1:12" x14ac:dyDescent="0.35">
      <c r="A69" s="7">
        <v>891580002</v>
      </c>
      <c r="B69" s="7" t="s">
        <v>7</v>
      </c>
      <c r="C69" s="12" t="s">
        <v>8</v>
      </c>
      <c r="D69" s="7">
        <v>395944</v>
      </c>
      <c r="E69" s="8">
        <v>45347</v>
      </c>
      <c r="F69" s="8">
        <v>45356</v>
      </c>
      <c r="G69" s="9">
        <v>160500</v>
      </c>
      <c r="H69" s="9">
        <v>160500</v>
      </c>
      <c r="I69" s="7" t="s">
        <v>18</v>
      </c>
      <c r="J69" s="12" t="s">
        <v>13</v>
      </c>
      <c r="K69" s="7"/>
      <c r="L69" s="7" t="s">
        <v>19</v>
      </c>
    </row>
    <row r="70" spans="1:12" x14ac:dyDescent="0.35">
      <c r="A70" s="7">
        <v>891580002</v>
      </c>
      <c r="B70" s="7" t="s">
        <v>7</v>
      </c>
      <c r="C70" s="12" t="s">
        <v>8</v>
      </c>
      <c r="D70" s="7">
        <v>396815</v>
      </c>
      <c r="E70" s="8">
        <v>45349</v>
      </c>
      <c r="F70" s="8">
        <v>45356</v>
      </c>
      <c r="G70" s="9">
        <v>73400</v>
      </c>
      <c r="H70" s="9">
        <v>68900</v>
      </c>
      <c r="I70" s="7" t="s">
        <v>18</v>
      </c>
      <c r="J70" s="12" t="s">
        <v>13</v>
      </c>
      <c r="K70" s="7"/>
      <c r="L70" s="7" t="s">
        <v>19</v>
      </c>
    </row>
    <row r="71" spans="1:12" x14ac:dyDescent="0.35">
      <c r="A71" s="7">
        <v>891580002</v>
      </c>
      <c r="B71" s="7" t="s">
        <v>7</v>
      </c>
      <c r="C71" s="12" t="s">
        <v>8</v>
      </c>
      <c r="D71" s="7">
        <v>396875</v>
      </c>
      <c r="E71" s="8">
        <v>45349</v>
      </c>
      <c r="F71" s="8">
        <v>45356</v>
      </c>
      <c r="G71" s="9">
        <v>132700</v>
      </c>
      <c r="H71" s="9">
        <v>128200</v>
      </c>
      <c r="I71" s="7" t="s">
        <v>18</v>
      </c>
      <c r="J71" s="12" t="s">
        <v>13</v>
      </c>
      <c r="K71" s="7"/>
      <c r="L71" s="7" t="s">
        <v>19</v>
      </c>
    </row>
    <row r="72" spans="1:12" x14ac:dyDescent="0.35">
      <c r="A72" s="7">
        <v>891580002</v>
      </c>
      <c r="B72" s="7" t="s">
        <v>7</v>
      </c>
      <c r="C72" s="12" t="s">
        <v>8</v>
      </c>
      <c r="D72" s="7">
        <v>397105</v>
      </c>
      <c r="E72" s="8">
        <v>45350</v>
      </c>
      <c r="F72" s="8">
        <v>45356</v>
      </c>
      <c r="G72" s="9">
        <v>71500</v>
      </c>
      <c r="H72" s="9">
        <v>53300</v>
      </c>
      <c r="I72" s="7" t="s">
        <v>18</v>
      </c>
      <c r="J72" s="12" t="s">
        <v>13</v>
      </c>
      <c r="K72" s="7"/>
      <c r="L72" s="7" t="s">
        <v>19</v>
      </c>
    </row>
    <row r="73" spans="1:12" x14ac:dyDescent="0.35">
      <c r="A73" s="7">
        <v>891580002</v>
      </c>
      <c r="B73" s="7" t="s">
        <v>7</v>
      </c>
      <c r="C73" s="12" t="s">
        <v>8</v>
      </c>
      <c r="D73" s="7">
        <v>397633</v>
      </c>
      <c r="E73" s="8">
        <v>45351</v>
      </c>
      <c r="F73" s="8">
        <v>45359</v>
      </c>
      <c r="G73" s="9">
        <v>523301</v>
      </c>
      <c r="H73" s="9">
        <v>523301</v>
      </c>
      <c r="I73" s="7" t="s">
        <v>18</v>
      </c>
      <c r="J73" s="12" t="s">
        <v>13</v>
      </c>
      <c r="K73" s="7"/>
      <c r="L73" s="7" t="s">
        <v>19</v>
      </c>
    </row>
    <row r="74" spans="1:12" x14ac:dyDescent="0.35">
      <c r="A74" s="7">
        <v>891580002</v>
      </c>
      <c r="B74" s="7" t="s">
        <v>7</v>
      </c>
      <c r="C74" s="12" t="s">
        <v>8</v>
      </c>
      <c r="D74" s="7">
        <v>397606</v>
      </c>
      <c r="E74" s="8">
        <v>45351</v>
      </c>
      <c r="F74" s="8">
        <v>45364</v>
      </c>
      <c r="G74" s="9">
        <v>813140</v>
      </c>
      <c r="H74" s="9">
        <v>813140</v>
      </c>
      <c r="I74" s="7" t="s">
        <v>18</v>
      </c>
      <c r="J74" s="12" t="s">
        <v>13</v>
      </c>
      <c r="K74" s="7"/>
      <c r="L74" s="7" t="s">
        <v>19</v>
      </c>
    </row>
    <row r="75" spans="1:12" x14ac:dyDescent="0.35">
      <c r="A75" s="7">
        <v>891580002</v>
      </c>
      <c r="B75" s="7" t="s">
        <v>7</v>
      </c>
      <c r="C75" s="12" t="s">
        <v>8</v>
      </c>
      <c r="D75" s="7">
        <v>400594</v>
      </c>
      <c r="E75" s="8">
        <v>45359</v>
      </c>
      <c r="F75" s="8">
        <v>45386</v>
      </c>
      <c r="G75" s="9">
        <v>944584</v>
      </c>
      <c r="H75" s="9">
        <v>944584</v>
      </c>
      <c r="I75" s="7" t="s">
        <v>18</v>
      </c>
      <c r="J75" s="12" t="s">
        <v>13</v>
      </c>
      <c r="K75" s="7"/>
      <c r="L75" s="7" t="s">
        <v>19</v>
      </c>
    </row>
    <row r="76" spans="1:12" x14ac:dyDescent="0.35">
      <c r="A76" s="7">
        <v>891580002</v>
      </c>
      <c r="B76" s="7" t="s">
        <v>7</v>
      </c>
      <c r="C76" s="12" t="s">
        <v>8</v>
      </c>
      <c r="D76" s="7">
        <v>401443</v>
      </c>
      <c r="E76" s="8">
        <v>45362</v>
      </c>
      <c r="F76" s="8">
        <v>45386</v>
      </c>
      <c r="G76" s="9">
        <v>71500</v>
      </c>
      <c r="H76" s="9">
        <v>67000</v>
      </c>
      <c r="I76" s="7" t="s">
        <v>18</v>
      </c>
      <c r="J76" s="12" t="s">
        <v>13</v>
      </c>
      <c r="K76" s="7"/>
      <c r="L76" s="7" t="s">
        <v>19</v>
      </c>
    </row>
    <row r="77" spans="1:12" x14ac:dyDescent="0.35">
      <c r="A77" s="7">
        <v>891580002</v>
      </c>
      <c r="B77" s="7" t="s">
        <v>7</v>
      </c>
      <c r="C77" s="12" t="s">
        <v>8</v>
      </c>
      <c r="D77" s="7">
        <v>401555</v>
      </c>
      <c r="E77" s="8">
        <v>45362</v>
      </c>
      <c r="F77" s="8">
        <v>45386</v>
      </c>
      <c r="G77" s="9">
        <v>524800</v>
      </c>
      <c r="H77" s="9">
        <v>471100</v>
      </c>
      <c r="I77" s="7" t="s">
        <v>18</v>
      </c>
      <c r="J77" s="12" t="s">
        <v>13</v>
      </c>
      <c r="K77" s="7"/>
      <c r="L77" s="7" t="s">
        <v>19</v>
      </c>
    </row>
    <row r="78" spans="1:12" x14ac:dyDescent="0.35">
      <c r="A78" s="7">
        <v>891580002</v>
      </c>
      <c r="B78" s="7" t="s">
        <v>7</v>
      </c>
      <c r="C78" s="12" t="s">
        <v>8</v>
      </c>
      <c r="D78" s="7">
        <v>401717</v>
      </c>
      <c r="E78" s="8">
        <v>45363</v>
      </c>
      <c r="F78" s="8">
        <v>45386</v>
      </c>
      <c r="G78" s="9">
        <v>71500</v>
      </c>
      <c r="H78" s="9">
        <v>67000</v>
      </c>
      <c r="I78" s="7" t="s">
        <v>18</v>
      </c>
      <c r="J78" s="12" t="s">
        <v>13</v>
      </c>
      <c r="K78" s="7"/>
      <c r="L78" s="7" t="s">
        <v>19</v>
      </c>
    </row>
    <row r="79" spans="1:12" x14ac:dyDescent="0.35">
      <c r="A79" s="7">
        <v>891580002</v>
      </c>
      <c r="B79" s="7" t="s">
        <v>7</v>
      </c>
      <c r="C79" s="12" t="s">
        <v>8</v>
      </c>
      <c r="D79" s="7">
        <v>403420</v>
      </c>
      <c r="E79" s="8">
        <v>45366</v>
      </c>
      <c r="F79" s="8">
        <v>45386</v>
      </c>
      <c r="G79" s="9">
        <v>951937</v>
      </c>
      <c r="H79" s="9">
        <v>951937</v>
      </c>
      <c r="I79" s="7" t="s">
        <v>18</v>
      </c>
      <c r="J79" s="12" t="s">
        <v>13</v>
      </c>
      <c r="K79" s="7"/>
      <c r="L79" s="7" t="s">
        <v>19</v>
      </c>
    </row>
    <row r="80" spans="1:12" x14ac:dyDescent="0.35">
      <c r="A80" s="7">
        <v>891580002</v>
      </c>
      <c r="B80" s="7" t="s">
        <v>7</v>
      </c>
      <c r="C80" s="12" t="s">
        <v>8</v>
      </c>
      <c r="D80" s="7">
        <v>404482</v>
      </c>
      <c r="E80" s="8">
        <v>45370</v>
      </c>
      <c r="F80" s="8">
        <v>45386</v>
      </c>
      <c r="G80" s="9">
        <v>1530446</v>
      </c>
      <c r="H80" s="9">
        <v>1530446</v>
      </c>
      <c r="I80" s="7" t="s">
        <v>18</v>
      </c>
      <c r="J80" s="12" t="s">
        <v>13</v>
      </c>
      <c r="K80" s="7"/>
      <c r="L80" s="7" t="s">
        <v>19</v>
      </c>
    </row>
    <row r="81" spans="1:12" x14ac:dyDescent="0.35">
      <c r="A81" s="7">
        <v>891580002</v>
      </c>
      <c r="B81" s="7" t="s">
        <v>7</v>
      </c>
      <c r="C81" s="12" t="s">
        <v>8</v>
      </c>
      <c r="D81" s="7">
        <v>404831</v>
      </c>
      <c r="E81" s="8">
        <v>45371</v>
      </c>
      <c r="F81" s="8">
        <v>45386</v>
      </c>
      <c r="G81" s="9">
        <v>194400</v>
      </c>
      <c r="H81" s="9">
        <v>194400</v>
      </c>
      <c r="I81" s="7" t="s">
        <v>18</v>
      </c>
      <c r="J81" s="12" t="s">
        <v>13</v>
      </c>
      <c r="K81" s="7"/>
      <c r="L81" s="7" t="s">
        <v>19</v>
      </c>
    </row>
    <row r="82" spans="1:12" x14ac:dyDescent="0.35">
      <c r="A82" s="7">
        <v>891580002</v>
      </c>
      <c r="B82" s="7" t="s">
        <v>7</v>
      </c>
      <c r="C82" s="12" t="s">
        <v>8</v>
      </c>
      <c r="D82" s="7">
        <v>404850</v>
      </c>
      <c r="E82" s="8">
        <v>45371</v>
      </c>
      <c r="F82" s="8">
        <v>45386</v>
      </c>
      <c r="G82" s="9">
        <v>71500</v>
      </c>
      <c r="H82" s="9">
        <v>67000</v>
      </c>
      <c r="I82" s="7" t="s">
        <v>18</v>
      </c>
      <c r="J82" s="12" t="s">
        <v>13</v>
      </c>
      <c r="K82" s="7"/>
      <c r="L82" s="7" t="s">
        <v>19</v>
      </c>
    </row>
    <row r="83" spans="1:12" x14ac:dyDescent="0.35">
      <c r="A83" s="7">
        <v>891580002</v>
      </c>
      <c r="B83" s="7" t="s">
        <v>7</v>
      </c>
      <c r="C83" s="12" t="s">
        <v>8</v>
      </c>
      <c r="D83" s="7">
        <v>405370</v>
      </c>
      <c r="E83" s="8">
        <v>45372</v>
      </c>
      <c r="F83" s="8">
        <v>45386</v>
      </c>
      <c r="G83" s="9">
        <v>58600</v>
      </c>
      <c r="H83" s="9">
        <v>58600</v>
      </c>
      <c r="I83" s="7" t="s">
        <v>18</v>
      </c>
      <c r="J83" s="12" t="s">
        <v>13</v>
      </c>
      <c r="K83" s="7"/>
      <c r="L83" s="7" t="s">
        <v>19</v>
      </c>
    </row>
    <row r="84" spans="1:12" x14ac:dyDescent="0.35">
      <c r="A84" s="7">
        <v>891580002</v>
      </c>
      <c r="B84" s="7" t="s">
        <v>7</v>
      </c>
      <c r="C84" s="12" t="s">
        <v>8</v>
      </c>
      <c r="D84" s="7">
        <v>407578</v>
      </c>
      <c r="E84" s="8">
        <v>45378</v>
      </c>
      <c r="F84" s="8">
        <v>45386</v>
      </c>
      <c r="G84" s="9">
        <v>71500</v>
      </c>
      <c r="H84" s="9">
        <v>53300</v>
      </c>
      <c r="I84" s="7" t="s">
        <v>18</v>
      </c>
      <c r="J84" s="12" t="s">
        <v>13</v>
      </c>
      <c r="K84" s="7"/>
      <c r="L84" s="7" t="s">
        <v>19</v>
      </c>
    </row>
    <row r="85" spans="1:12" x14ac:dyDescent="0.35">
      <c r="A85" s="7">
        <v>891580002</v>
      </c>
      <c r="B85" s="7" t="s">
        <v>7</v>
      </c>
      <c r="C85" s="12" t="s">
        <v>8</v>
      </c>
      <c r="D85" s="7">
        <v>353497</v>
      </c>
      <c r="E85" s="8">
        <v>45218</v>
      </c>
      <c r="F85" s="8">
        <v>45387</v>
      </c>
      <c r="G85" s="9">
        <v>897058</v>
      </c>
      <c r="H85" s="9">
        <v>897058</v>
      </c>
      <c r="I85" s="7" t="s">
        <v>18</v>
      </c>
      <c r="J85" s="12" t="s">
        <v>13</v>
      </c>
      <c r="K85" s="7"/>
      <c r="L85" s="7" t="s">
        <v>19</v>
      </c>
    </row>
    <row r="86" spans="1:12" x14ac:dyDescent="0.35">
      <c r="A86" s="7">
        <v>891580002</v>
      </c>
      <c r="B86" s="7" t="s">
        <v>7</v>
      </c>
      <c r="C86" s="12" t="s">
        <v>8</v>
      </c>
      <c r="D86" s="7">
        <v>408330</v>
      </c>
      <c r="E86" s="8">
        <v>45381</v>
      </c>
      <c r="F86" s="8">
        <v>45391</v>
      </c>
      <c r="G86" s="9">
        <v>821134</v>
      </c>
      <c r="H86" s="9">
        <v>821134</v>
      </c>
      <c r="I86" s="7" t="s">
        <v>18</v>
      </c>
      <c r="J86" s="12" t="s">
        <v>13</v>
      </c>
      <c r="K86" s="7"/>
      <c r="L86" s="7" t="s">
        <v>19</v>
      </c>
    </row>
    <row r="87" spans="1:12" x14ac:dyDescent="0.35">
      <c r="A87" s="7">
        <v>891580002</v>
      </c>
      <c r="B87" s="7" t="s">
        <v>7</v>
      </c>
      <c r="C87" s="12" t="s">
        <v>8</v>
      </c>
      <c r="D87" s="7">
        <v>407233</v>
      </c>
      <c r="E87" s="8">
        <v>45377</v>
      </c>
      <c r="F87" s="8">
        <v>45417</v>
      </c>
      <c r="G87" s="9">
        <v>1243314</v>
      </c>
      <c r="H87" s="9">
        <v>1243314</v>
      </c>
      <c r="I87" s="7" t="s">
        <v>18</v>
      </c>
      <c r="J87" s="12" t="s">
        <v>13</v>
      </c>
      <c r="K87" s="7"/>
      <c r="L87" s="7" t="s">
        <v>19</v>
      </c>
    </row>
    <row r="88" spans="1:12" x14ac:dyDescent="0.35">
      <c r="A88" s="7">
        <v>891580002</v>
      </c>
      <c r="B88" s="7" t="s">
        <v>7</v>
      </c>
      <c r="C88" s="12" t="s">
        <v>8</v>
      </c>
      <c r="D88" s="7">
        <v>411452</v>
      </c>
      <c r="E88" s="8">
        <v>45392</v>
      </c>
      <c r="F88" s="8">
        <v>45417</v>
      </c>
      <c r="G88" s="9">
        <v>67800</v>
      </c>
      <c r="H88" s="9">
        <v>61400</v>
      </c>
      <c r="I88" s="7" t="s">
        <v>18</v>
      </c>
      <c r="J88" s="12" t="s">
        <v>13</v>
      </c>
      <c r="K88" s="7"/>
      <c r="L88" s="7" t="s">
        <v>19</v>
      </c>
    </row>
    <row r="89" spans="1:12" x14ac:dyDescent="0.35">
      <c r="A89" s="7">
        <v>891580002</v>
      </c>
      <c r="B89" s="7" t="s">
        <v>7</v>
      </c>
      <c r="C89" s="12" t="s">
        <v>8</v>
      </c>
      <c r="D89" s="7">
        <v>412327</v>
      </c>
      <c r="E89" s="8">
        <v>45394</v>
      </c>
      <c r="F89" s="8">
        <v>45417</v>
      </c>
      <c r="G89" s="9">
        <v>71500</v>
      </c>
      <c r="H89" s="9">
        <v>67000</v>
      </c>
      <c r="I89" s="7" t="s">
        <v>18</v>
      </c>
      <c r="J89" s="12" t="s">
        <v>13</v>
      </c>
      <c r="K89" s="7"/>
      <c r="L89" s="7" t="s">
        <v>19</v>
      </c>
    </row>
    <row r="90" spans="1:12" x14ac:dyDescent="0.35">
      <c r="A90" s="7">
        <v>891580002</v>
      </c>
      <c r="B90" s="7" t="s">
        <v>7</v>
      </c>
      <c r="C90" s="12" t="s">
        <v>8</v>
      </c>
      <c r="D90" s="7">
        <v>414392</v>
      </c>
      <c r="E90" s="8">
        <v>45400</v>
      </c>
      <c r="F90" s="8">
        <v>45417</v>
      </c>
      <c r="G90" s="9">
        <v>79900</v>
      </c>
      <c r="H90" s="9">
        <v>75400</v>
      </c>
      <c r="I90" s="7" t="s">
        <v>18</v>
      </c>
      <c r="J90" s="12" t="s">
        <v>13</v>
      </c>
      <c r="K90" s="7"/>
      <c r="L90" s="7" t="s">
        <v>19</v>
      </c>
    </row>
    <row r="91" spans="1:12" x14ac:dyDescent="0.35">
      <c r="A91" s="7">
        <v>891580002</v>
      </c>
      <c r="B91" s="7" t="s">
        <v>7</v>
      </c>
      <c r="C91" s="12" t="s">
        <v>8</v>
      </c>
      <c r="D91" s="7">
        <v>414896</v>
      </c>
      <c r="E91" s="8">
        <v>45401</v>
      </c>
      <c r="F91" s="8">
        <v>45417</v>
      </c>
      <c r="G91" s="9">
        <v>6743867</v>
      </c>
      <c r="H91" s="9">
        <v>6743867</v>
      </c>
      <c r="I91" s="7" t="s">
        <v>18</v>
      </c>
      <c r="J91" s="12" t="s">
        <v>13</v>
      </c>
      <c r="K91" s="7"/>
      <c r="L91" s="7" t="s">
        <v>19</v>
      </c>
    </row>
    <row r="92" spans="1:12" x14ac:dyDescent="0.35">
      <c r="A92" s="7">
        <v>891580002</v>
      </c>
      <c r="B92" s="7" t="s">
        <v>7</v>
      </c>
      <c r="C92" s="12" t="s">
        <v>8</v>
      </c>
      <c r="D92" s="7">
        <v>414996</v>
      </c>
      <c r="E92" s="8">
        <v>45401</v>
      </c>
      <c r="F92" s="8">
        <v>45417</v>
      </c>
      <c r="G92" s="9">
        <v>561400</v>
      </c>
      <c r="H92" s="9">
        <v>556900</v>
      </c>
      <c r="I92" s="7" t="s">
        <v>18</v>
      </c>
      <c r="J92" s="12" t="s">
        <v>13</v>
      </c>
      <c r="K92" s="7"/>
      <c r="L92" s="7" t="s">
        <v>19</v>
      </c>
    </row>
    <row r="93" spans="1:12" x14ac:dyDescent="0.35">
      <c r="A93" s="7">
        <v>891580002</v>
      </c>
      <c r="B93" s="7" t="s">
        <v>7</v>
      </c>
      <c r="C93" s="12" t="s">
        <v>8</v>
      </c>
      <c r="D93" s="7">
        <v>415251</v>
      </c>
      <c r="E93" s="8">
        <v>45402</v>
      </c>
      <c r="F93" s="8">
        <v>45417</v>
      </c>
      <c r="G93" s="9">
        <v>2192461</v>
      </c>
      <c r="H93" s="9">
        <v>1652461</v>
      </c>
      <c r="I93" s="7" t="s">
        <v>18</v>
      </c>
      <c r="J93" s="12" t="s">
        <v>13</v>
      </c>
      <c r="K93" s="7"/>
      <c r="L93" s="7" t="s">
        <v>19</v>
      </c>
    </row>
    <row r="94" spans="1:12" x14ac:dyDescent="0.35">
      <c r="A94" s="7">
        <v>891580002</v>
      </c>
      <c r="B94" s="7" t="s">
        <v>7</v>
      </c>
      <c r="C94" s="12" t="s">
        <v>8</v>
      </c>
      <c r="D94" s="7">
        <v>415655</v>
      </c>
      <c r="E94" s="8">
        <v>45404</v>
      </c>
      <c r="F94" s="8">
        <v>45417</v>
      </c>
      <c r="G94" s="9">
        <v>71500</v>
      </c>
      <c r="H94" s="9">
        <v>67000</v>
      </c>
      <c r="I94" s="7" t="s">
        <v>18</v>
      </c>
      <c r="J94" s="12" t="s">
        <v>13</v>
      </c>
      <c r="K94" s="7"/>
      <c r="L94" s="7" t="s">
        <v>19</v>
      </c>
    </row>
    <row r="95" spans="1:12" x14ac:dyDescent="0.35">
      <c r="A95" s="7">
        <v>891580002</v>
      </c>
      <c r="B95" s="7" t="s">
        <v>7</v>
      </c>
      <c r="C95" s="12" t="s">
        <v>8</v>
      </c>
      <c r="D95" s="7">
        <v>417399</v>
      </c>
      <c r="E95" s="8">
        <v>45407</v>
      </c>
      <c r="F95" s="8">
        <v>45417</v>
      </c>
      <c r="G95" s="9">
        <v>528163</v>
      </c>
      <c r="H95" s="9">
        <v>528163</v>
      </c>
      <c r="I95" s="7" t="s">
        <v>18</v>
      </c>
      <c r="J95" s="12" t="s">
        <v>13</v>
      </c>
      <c r="K95" s="7"/>
      <c r="L95" s="7" t="s">
        <v>19</v>
      </c>
    </row>
    <row r="96" spans="1:12" x14ac:dyDescent="0.35">
      <c r="A96" s="7">
        <v>891580002</v>
      </c>
      <c r="B96" s="7" t="s">
        <v>7</v>
      </c>
      <c r="C96" s="12" t="s">
        <v>8</v>
      </c>
      <c r="D96" s="7">
        <v>418242</v>
      </c>
      <c r="E96" s="8">
        <v>45411</v>
      </c>
      <c r="F96" s="8">
        <v>45426</v>
      </c>
      <c r="G96" s="9">
        <v>61797775</v>
      </c>
      <c r="H96" s="9">
        <v>61797775</v>
      </c>
      <c r="I96" s="7" t="s">
        <v>18</v>
      </c>
      <c r="J96" s="12" t="s">
        <v>13</v>
      </c>
      <c r="K96" s="7"/>
      <c r="L96" s="7" t="s">
        <v>19</v>
      </c>
    </row>
    <row r="97" spans="1:12" x14ac:dyDescent="0.35">
      <c r="A97" s="7">
        <v>891580002</v>
      </c>
      <c r="B97" s="7" t="s">
        <v>7</v>
      </c>
      <c r="C97" s="12" t="s">
        <v>8</v>
      </c>
      <c r="D97" s="7">
        <v>421626</v>
      </c>
      <c r="E97" s="8">
        <v>45420</v>
      </c>
      <c r="F97" s="8">
        <v>45426</v>
      </c>
      <c r="G97" s="9">
        <v>113536641</v>
      </c>
      <c r="H97" s="9">
        <v>113536641</v>
      </c>
      <c r="I97" s="7" t="s">
        <v>18</v>
      </c>
      <c r="J97" s="12" t="s">
        <v>13</v>
      </c>
      <c r="K97" s="7"/>
      <c r="L97" s="7" t="s">
        <v>19</v>
      </c>
    </row>
    <row r="98" spans="1:12" x14ac:dyDescent="0.35">
      <c r="A98" s="7">
        <v>891580002</v>
      </c>
      <c r="B98" s="7" t="s">
        <v>7</v>
      </c>
      <c r="C98" s="12" t="s">
        <v>8</v>
      </c>
      <c r="D98" s="7">
        <v>421713</v>
      </c>
      <c r="E98" s="8">
        <v>45420</v>
      </c>
      <c r="F98" s="8">
        <v>45446</v>
      </c>
      <c r="G98" s="9">
        <v>71500</v>
      </c>
      <c r="H98" s="9">
        <v>67000</v>
      </c>
      <c r="I98" s="7" t="s">
        <v>18</v>
      </c>
      <c r="J98" s="12" t="s">
        <v>13</v>
      </c>
      <c r="K98" s="7"/>
      <c r="L98" s="7" t="s">
        <v>19</v>
      </c>
    </row>
    <row r="99" spans="1:12" x14ac:dyDescent="0.35">
      <c r="A99" s="7">
        <v>891580002</v>
      </c>
      <c r="B99" s="7" t="s">
        <v>7</v>
      </c>
      <c r="C99" s="12" t="s">
        <v>8</v>
      </c>
      <c r="D99" s="7">
        <v>426737</v>
      </c>
      <c r="E99" s="8">
        <v>45435</v>
      </c>
      <c r="F99" s="8">
        <v>45446</v>
      </c>
      <c r="G99" s="9">
        <v>243600</v>
      </c>
      <c r="H99" s="9">
        <v>239100</v>
      </c>
      <c r="I99" s="7" t="s">
        <v>18</v>
      </c>
      <c r="J99" s="12" t="s">
        <v>13</v>
      </c>
      <c r="K99" s="7"/>
      <c r="L99" s="7" t="s">
        <v>19</v>
      </c>
    </row>
    <row r="100" spans="1:12" x14ac:dyDescent="0.35">
      <c r="A100" s="7">
        <v>891580002</v>
      </c>
      <c r="B100" s="7" t="s">
        <v>7</v>
      </c>
      <c r="C100" s="12" t="s">
        <v>8</v>
      </c>
      <c r="D100" s="7">
        <v>428983</v>
      </c>
      <c r="E100" s="8">
        <v>45441</v>
      </c>
      <c r="F100" s="8">
        <v>45446</v>
      </c>
      <c r="G100" s="9">
        <v>851400</v>
      </c>
      <c r="H100" s="9">
        <v>851400</v>
      </c>
      <c r="I100" s="7" t="s">
        <v>18</v>
      </c>
      <c r="J100" s="12" t="s">
        <v>13</v>
      </c>
      <c r="K100" s="7"/>
      <c r="L100" s="7" t="s">
        <v>19</v>
      </c>
    </row>
    <row r="101" spans="1:12" x14ac:dyDescent="0.35">
      <c r="A101" s="7">
        <v>891580002</v>
      </c>
      <c r="B101" s="7" t="s">
        <v>7</v>
      </c>
      <c r="C101" s="12" t="s">
        <v>8</v>
      </c>
      <c r="D101" s="7">
        <v>429276</v>
      </c>
      <c r="E101" s="8">
        <v>45441</v>
      </c>
      <c r="F101" s="8">
        <v>45446</v>
      </c>
      <c r="G101" s="9">
        <v>636000</v>
      </c>
      <c r="H101" s="9">
        <v>636000</v>
      </c>
      <c r="I101" s="7" t="s">
        <v>18</v>
      </c>
      <c r="J101" s="12" t="s">
        <v>13</v>
      </c>
      <c r="K101" s="7"/>
      <c r="L101" s="7" t="s">
        <v>19</v>
      </c>
    </row>
    <row r="102" spans="1:12" x14ac:dyDescent="0.35">
      <c r="A102" s="7">
        <v>891580002</v>
      </c>
      <c r="B102" s="7" t="s">
        <v>7</v>
      </c>
      <c r="C102" s="12" t="s">
        <v>8</v>
      </c>
      <c r="D102" s="7">
        <v>429690</v>
      </c>
      <c r="E102" s="8">
        <v>45442</v>
      </c>
      <c r="F102" s="8">
        <v>45446</v>
      </c>
      <c r="G102" s="9">
        <v>687200</v>
      </c>
      <c r="H102" s="9">
        <v>687200</v>
      </c>
      <c r="I102" s="7" t="s">
        <v>18</v>
      </c>
      <c r="J102" s="12" t="s">
        <v>13</v>
      </c>
      <c r="K102" s="7"/>
      <c r="L102" s="7" t="s">
        <v>19</v>
      </c>
    </row>
    <row r="103" spans="1:12" x14ac:dyDescent="0.35">
      <c r="A103" s="7">
        <v>891580002</v>
      </c>
      <c r="B103" s="7" t="s">
        <v>7</v>
      </c>
      <c r="C103" s="12" t="s">
        <v>8</v>
      </c>
      <c r="D103" s="7">
        <v>430098</v>
      </c>
      <c r="E103" s="8">
        <v>45443</v>
      </c>
      <c r="F103" s="8">
        <v>45446</v>
      </c>
      <c r="G103" s="9">
        <v>71500</v>
      </c>
      <c r="H103" s="9">
        <v>67000</v>
      </c>
      <c r="I103" s="7" t="s">
        <v>18</v>
      </c>
      <c r="J103" s="12" t="s">
        <v>13</v>
      </c>
      <c r="K103" s="7"/>
      <c r="L103" s="7" t="s">
        <v>19</v>
      </c>
    </row>
    <row r="104" spans="1:12" x14ac:dyDescent="0.35">
      <c r="A104" s="7">
        <v>891580002</v>
      </c>
      <c r="B104" s="7" t="s">
        <v>7</v>
      </c>
      <c r="C104" s="12" t="s">
        <v>8</v>
      </c>
      <c r="D104" s="7">
        <v>427451</v>
      </c>
      <c r="E104" s="8">
        <v>45439</v>
      </c>
      <c r="F104" s="8">
        <v>45453</v>
      </c>
      <c r="G104" s="9">
        <v>6601743</v>
      </c>
      <c r="H104" s="9">
        <v>6601743</v>
      </c>
      <c r="I104" s="7" t="s">
        <v>18</v>
      </c>
      <c r="J104" s="12" t="s">
        <v>13</v>
      </c>
      <c r="K104" s="7"/>
      <c r="L104" s="7" t="s">
        <v>19</v>
      </c>
    </row>
    <row r="105" spans="1:12" x14ac:dyDescent="0.35">
      <c r="A105" s="7">
        <v>891580002</v>
      </c>
      <c r="B105" s="7" t="s">
        <v>7</v>
      </c>
      <c r="C105" s="12" t="s">
        <v>8</v>
      </c>
      <c r="D105" s="7">
        <v>412112</v>
      </c>
      <c r="E105" s="8">
        <v>45393</v>
      </c>
      <c r="F105" s="8">
        <v>45477</v>
      </c>
      <c r="G105" s="9">
        <v>4014962</v>
      </c>
      <c r="H105" s="9">
        <v>4014962</v>
      </c>
      <c r="I105" s="7" t="s">
        <v>18</v>
      </c>
      <c r="J105" s="12" t="s">
        <v>13</v>
      </c>
      <c r="K105" s="7"/>
      <c r="L105" s="7" t="s">
        <v>19</v>
      </c>
    </row>
    <row r="106" spans="1:12" x14ac:dyDescent="0.35">
      <c r="A106" s="7">
        <v>891580002</v>
      </c>
      <c r="B106" s="7" t="s">
        <v>7</v>
      </c>
      <c r="C106" s="12" t="s">
        <v>8</v>
      </c>
      <c r="D106" s="7">
        <v>412435</v>
      </c>
      <c r="E106" s="8">
        <v>45394</v>
      </c>
      <c r="F106" s="8">
        <v>45477</v>
      </c>
      <c r="G106" s="9">
        <v>9968170</v>
      </c>
      <c r="H106" s="9">
        <v>9968170</v>
      </c>
      <c r="I106" s="7" t="s">
        <v>18</v>
      </c>
      <c r="J106" s="12" t="s">
        <v>13</v>
      </c>
      <c r="K106" s="7"/>
      <c r="L106" s="7" t="s">
        <v>19</v>
      </c>
    </row>
    <row r="107" spans="1:12" x14ac:dyDescent="0.35">
      <c r="A107" s="7">
        <v>891580002</v>
      </c>
      <c r="B107" s="7" t="s">
        <v>7</v>
      </c>
      <c r="C107" s="12" t="s">
        <v>8</v>
      </c>
      <c r="D107" s="7">
        <v>433710</v>
      </c>
      <c r="E107" s="8">
        <v>45455</v>
      </c>
      <c r="F107" s="8">
        <v>45477</v>
      </c>
      <c r="G107" s="9">
        <v>837770</v>
      </c>
      <c r="H107" s="9">
        <v>837770</v>
      </c>
      <c r="I107" s="7" t="s">
        <v>18</v>
      </c>
      <c r="J107" s="12" t="s">
        <v>13</v>
      </c>
      <c r="K107" s="7"/>
      <c r="L107" s="7" t="s">
        <v>19</v>
      </c>
    </row>
    <row r="108" spans="1:12" x14ac:dyDescent="0.35">
      <c r="A108" s="7">
        <v>891580002</v>
      </c>
      <c r="B108" s="7" t="s">
        <v>7</v>
      </c>
      <c r="C108" s="12" t="s">
        <v>8</v>
      </c>
      <c r="D108" s="7">
        <v>434812</v>
      </c>
      <c r="E108" s="8">
        <v>45456</v>
      </c>
      <c r="F108" s="8">
        <v>45477</v>
      </c>
      <c r="G108" s="9">
        <v>476700</v>
      </c>
      <c r="H108" s="9">
        <v>476700</v>
      </c>
      <c r="I108" s="7" t="s">
        <v>18</v>
      </c>
      <c r="J108" s="12" t="s">
        <v>13</v>
      </c>
      <c r="K108" s="7"/>
      <c r="L108" s="7" t="s">
        <v>19</v>
      </c>
    </row>
    <row r="109" spans="1:12" x14ac:dyDescent="0.35">
      <c r="A109" s="7">
        <v>891580002</v>
      </c>
      <c r="B109" s="7" t="s">
        <v>7</v>
      </c>
      <c r="C109" s="12" t="s">
        <v>8</v>
      </c>
      <c r="D109" s="7">
        <v>435205</v>
      </c>
      <c r="E109" s="8">
        <v>45457</v>
      </c>
      <c r="F109" s="8">
        <v>45477</v>
      </c>
      <c r="G109" s="9">
        <v>3548700</v>
      </c>
      <c r="H109" s="9">
        <v>3548700</v>
      </c>
      <c r="I109" s="7" t="s">
        <v>18</v>
      </c>
      <c r="J109" s="12" t="s">
        <v>13</v>
      </c>
      <c r="K109" s="7"/>
      <c r="L109" s="7" t="s">
        <v>19</v>
      </c>
    </row>
    <row r="110" spans="1:12" x14ac:dyDescent="0.35">
      <c r="A110" s="7">
        <v>891580002</v>
      </c>
      <c r="B110" s="7" t="s">
        <v>7</v>
      </c>
      <c r="C110" s="12" t="s">
        <v>8</v>
      </c>
      <c r="D110" s="7">
        <v>438182</v>
      </c>
      <c r="E110" s="8">
        <v>45464</v>
      </c>
      <c r="F110" s="8">
        <v>45477</v>
      </c>
      <c r="G110" s="9">
        <v>822890</v>
      </c>
      <c r="H110" s="9">
        <v>822890</v>
      </c>
      <c r="I110" s="7" t="s">
        <v>18</v>
      </c>
      <c r="J110" s="12" t="s">
        <v>13</v>
      </c>
      <c r="K110" s="7"/>
      <c r="L110" s="7" t="s">
        <v>19</v>
      </c>
    </row>
    <row r="111" spans="1:12" x14ac:dyDescent="0.35">
      <c r="A111" s="7">
        <v>891580002</v>
      </c>
      <c r="B111" s="7" t="s">
        <v>7</v>
      </c>
      <c r="C111" s="12" t="s">
        <v>8</v>
      </c>
      <c r="D111" s="7">
        <v>438841</v>
      </c>
      <c r="E111" s="8">
        <v>45467</v>
      </c>
      <c r="F111" s="8">
        <v>45477</v>
      </c>
      <c r="G111" s="9">
        <v>71500</v>
      </c>
      <c r="H111" s="9">
        <v>67000</v>
      </c>
      <c r="I111" s="7" t="s">
        <v>18</v>
      </c>
      <c r="J111" s="12" t="s">
        <v>13</v>
      </c>
      <c r="K111" s="7"/>
      <c r="L111" s="7" t="s">
        <v>19</v>
      </c>
    </row>
    <row r="112" spans="1:12" x14ac:dyDescent="0.35">
      <c r="A112" s="7">
        <v>891580002</v>
      </c>
      <c r="B112" s="7" t="s">
        <v>7</v>
      </c>
      <c r="C112" s="12" t="s">
        <v>8</v>
      </c>
      <c r="D112" s="7">
        <v>440786</v>
      </c>
      <c r="E112" s="8">
        <v>45470</v>
      </c>
      <c r="F112" s="8">
        <v>45477</v>
      </c>
      <c r="G112" s="9">
        <v>220300</v>
      </c>
      <c r="H112" s="9">
        <v>173600</v>
      </c>
      <c r="I112" s="7" t="s">
        <v>18</v>
      </c>
      <c r="J112" s="12" t="s">
        <v>13</v>
      </c>
      <c r="K112" s="7"/>
      <c r="L112" s="7" t="s">
        <v>19</v>
      </c>
    </row>
    <row r="113" spans="1:12" x14ac:dyDescent="0.35">
      <c r="A113" s="7">
        <v>891580002</v>
      </c>
      <c r="B113" s="7" t="s">
        <v>7</v>
      </c>
      <c r="C113" s="12" t="s">
        <v>8</v>
      </c>
      <c r="D113" s="7">
        <v>441066</v>
      </c>
      <c r="E113" s="8">
        <v>45471</v>
      </c>
      <c r="F113" s="8">
        <v>45477</v>
      </c>
      <c r="G113" s="9">
        <v>79900</v>
      </c>
      <c r="H113" s="9">
        <v>61700</v>
      </c>
      <c r="I113" s="7" t="s">
        <v>18</v>
      </c>
      <c r="J113" s="12" t="s">
        <v>13</v>
      </c>
      <c r="K113" s="7"/>
      <c r="L113" s="7" t="s">
        <v>19</v>
      </c>
    </row>
    <row r="114" spans="1:12" x14ac:dyDescent="0.35">
      <c r="A114" s="7">
        <v>891580002</v>
      </c>
      <c r="B114" s="7" t="s">
        <v>7</v>
      </c>
      <c r="C114" s="12" t="s">
        <v>8</v>
      </c>
      <c r="D114" s="7">
        <v>445316</v>
      </c>
      <c r="E114" s="8">
        <v>45483</v>
      </c>
      <c r="F114" s="8">
        <v>45510</v>
      </c>
      <c r="G114" s="9">
        <v>99658</v>
      </c>
      <c r="H114" s="9">
        <v>99658</v>
      </c>
      <c r="I114" s="7" t="s">
        <v>18</v>
      </c>
      <c r="J114" s="12" t="s">
        <v>13</v>
      </c>
      <c r="K114" s="7"/>
      <c r="L114" s="7" t="s">
        <v>19</v>
      </c>
    </row>
    <row r="115" spans="1:12" x14ac:dyDescent="0.35">
      <c r="A115" s="7">
        <v>891580002</v>
      </c>
      <c r="B115" s="7" t="s">
        <v>7</v>
      </c>
      <c r="C115" s="12" t="s">
        <v>8</v>
      </c>
      <c r="D115" s="7">
        <v>442794</v>
      </c>
      <c r="E115" s="8">
        <v>45476</v>
      </c>
      <c r="F115" s="8">
        <v>45541</v>
      </c>
      <c r="G115" s="9">
        <v>99975</v>
      </c>
      <c r="H115" s="9">
        <v>81775</v>
      </c>
      <c r="I115" s="7" t="s">
        <v>18</v>
      </c>
      <c r="J115" s="12" t="s">
        <v>13</v>
      </c>
      <c r="K115" s="7"/>
      <c r="L115" s="7" t="s">
        <v>19</v>
      </c>
    </row>
    <row r="116" spans="1:12" x14ac:dyDescent="0.35">
      <c r="A116" s="7">
        <v>891580002</v>
      </c>
      <c r="B116" s="7" t="s">
        <v>7</v>
      </c>
      <c r="C116" s="12" t="s">
        <v>8</v>
      </c>
      <c r="D116" s="7">
        <v>443615</v>
      </c>
      <c r="E116" s="8">
        <v>45478</v>
      </c>
      <c r="F116" s="8">
        <v>45541</v>
      </c>
      <c r="G116" s="9">
        <v>96700</v>
      </c>
      <c r="H116" s="9">
        <v>92200</v>
      </c>
      <c r="I116" s="7" t="s">
        <v>18</v>
      </c>
      <c r="J116" s="12" t="s">
        <v>13</v>
      </c>
      <c r="K116" s="7"/>
      <c r="L116" s="7" t="s">
        <v>19</v>
      </c>
    </row>
    <row r="117" spans="1:12" x14ac:dyDescent="0.35">
      <c r="A117" s="7">
        <v>891580002</v>
      </c>
      <c r="B117" s="7" t="s">
        <v>7</v>
      </c>
      <c r="C117" s="12" t="s">
        <v>8</v>
      </c>
      <c r="D117" s="7">
        <v>443736</v>
      </c>
      <c r="E117" s="8">
        <v>45478</v>
      </c>
      <c r="F117" s="8">
        <v>45541</v>
      </c>
      <c r="G117" s="9">
        <v>310100</v>
      </c>
      <c r="H117" s="9">
        <v>291900</v>
      </c>
      <c r="I117" s="7" t="s">
        <v>18</v>
      </c>
      <c r="J117" s="12" t="s">
        <v>13</v>
      </c>
      <c r="K117" s="7"/>
      <c r="L117" s="7" t="s">
        <v>19</v>
      </c>
    </row>
    <row r="118" spans="1:12" x14ac:dyDescent="0.35">
      <c r="A118" s="7">
        <v>891580002</v>
      </c>
      <c r="B118" s="7" t="s">
        <v>7</v>
      </c>
      <c r="C118" s="12" t="s">
        <v>8</v>
      </c>
      <c r="D118" s="7">
        <v>444731</v>
      </c>
      <c r="E118" s="8">
        <v>45482</v>
      </c>
      <c r="F118" s="8">
        <v>45541</v>
      </c>
      <c r="G118" s="9">
        <v>71500</v>
      </c>
      <c r="H118" s="9">
        <v>53300</v>
      </c>
      <c r="I118" s="7" t="s">
        <v>18</v>
      </c>
      <c r="J118" s="12" t="s">
        <v>13</v>
      </c>
      <c r="K118" s="7"/>
      <c r="L118" s="7" t="s">
        <v>19</v>
      </c>
    </row>
    <row r="119" spans="1:12" x14ac:dyDescent="0.35">
      <c r="A119" s="7">
        <v>891580002</v>
      </c>
      <c r="B119" s="7" t="s">
        <v>7</v>
      </c>
      <c r="C119" s="12" t="s">
        <v>8</v>
      </c>
      <c r="D119" s="7">
        <v>445310</v>
      </c>
      <c r="E119" s="8">
        <v>45483</v>
      </c>
      <c r="F119" s="8">
        <v>45541</v>
      </c>
      <c r="G119" s="9">
        <v>1333471</v>
      </c>
      <c r="H119" s="9">
        <v>1333471</v>
      </c>
      <c r="I119" s="7" t="s">
        <v>18</v>
      </c>
      <c r="J119" s="12" t="s">
        <v>13</v>
      </c>
      <c r="K119" s="7"/>
      <c r="L119" s="7" t="s">
        <v>19</v>
      </c>
    </row>
    <row r="120" spans="1:12" x14ac:dyDescent="0.35">
      <c r="A120" s="7">
        <v>891580002</v>
      </c>
      <c r="B120" s="7" t="s">
        <v>7</v>
      </c>
      <c r="C120" s="12" t="s">
        <v>8</v>
      </c>
      <c r="D120" s="7">
        <v>447999</v>
      </c>
      <c r="E120" s="8">
        <v>45490</v>
      </c>
      <c r="F120" s="8">
        <v>45541</v>
      </c>
      <c r="G120" s="9">
        <v>71500</v>
      </c>
      <c r="H120" s="9">
        <v>67000</v>
      </c>
      <c r="I120" s="7" t="s">
        <v>18</v>
      </c>
      <c r="J120" s="12" t="s">
        <v>13</v>
      </c>
      <c r="K120" s="7"/>
      <c r="L120" s="7" t="s">
        <v>19</v>
      </c>
    </row>
    <row r="121" spans="1:12" x14ac:dyDescent="0.35">
      <c r="A121" s="7">
        <v>891580002</v>
      </c>
      <c r="B121" s="7" t="s">
        <v>7</v>
      </c>
      <c r="C121" s="12" t="s">
        <v>8</v>
      </c>
      <c r="D121" s="7">
        <v>450023</v>
      </c>
      <c r="E121" s="8">
        <v>45494</v>
      </c>
      <c r="F121" s="8">
        <v>45541</v>
      </c>
      <c r="G121" s="9">
        <v>636000</v>
      </c>
      <c r="H121" s="9">
        <v>636000</v>
      </c>
      <c r="I121" s="7" t="s">
        <v>18</v>
      </c>
      <c r="J121" s="12" t="s">
        <v>13</v>
      </c>
      <c r="K121" s="7"/>
      <c r="L121" s="7" t="s">
        <v>19</v>
      </c>
    </row>
    <row r="122" spans="1:12" x14ac:dyDescent="0.35">
      <c r="A122" s="7">
        <v>891580002</v>
      </c>
      <c r="B122" s="7" t="s">
        <v>7</v>
      </c>
      <c r="C122" s="12" t="s">
        <v>8</v>
      </c>
      <c r="D122" s="7">
        <v>450485</v>
      </c>
      <c r="E122" s="8">
        <v>45495</v>
      </c>
      <c r="F122" s="8">
        <v>45541</v>
      </c>
      <c r="G122" s="9">
        <v>71500</v>
      </c>
      <c r="H122" s="9">
        <v>53300</v>
      </c>
      <c r="I122" s="7" t="s">
        <v>18</v>
      </c>
      <c r="J122" s="12" t="s">
        <v>13</v>
      </c>
      <c r="K122" s="7"/>
      <c r="L122" s="7" t="s">
        <v>19</v>
      </c>
    </row>
    <row r="123" spans="1:12" x14ac:dyDescent="0.35">
      <c r="A123" s="7">
        <v>891580002</v>
      </c>
      <c r="B123" s="7" t="s">
        <v>7</v>
      </c>
      <c r="C123" s="12" t="s">
        <v>8</v>
      </c>
      <c r="D123" s="7">
        <v>450852</v>
      </c>
      <c r="E123" s="8">
        <v>45496</v>
      </c>
      <c r="F123" s="8">
        <v>45541</v>
      </c>
      <c r="G123" s="9">
        <v>71500</v>
      </c>
      <c r="H123" s="9">
        <v>67000</v>
      </c>
      <c r="I123" s="7" t="s">
        <v>18</v>
      </c>
      <c r="J123" s="12" t="s">
        <v>13</v>
      </c>
      <c r="K123" s="7"/>
      <c r="L123" s="7" t="s">
        <v>19</v>
      </c>
    </row>
    <row r="124" spans="1:12" x14ac:dyDescent="0.35">
      <c r="A124" s="7">
        <v>891580002</v>
      </c>
      <c r="B124" s="7" t="s">
        <v>7</v>
      </c>
      <c r="C124" s="12" t="s">
        <v>8</v>
      </c>
      <c r="D124" s="7">
        <v>450888</v>
      </c>
      <c r="E124" s="8">
        <v>45496</v>
      </c>
      <c r="F124" s="8">
        <v>45541</v>
      </c>
      <c r="G124" s="9">
        <v>3548700</v>
      </c>
      <c r="H124" s="9">
        <v>3540500</v>
      </c>
      <c r="I124" s="7" t="s">
        <v>18</v>
      </c>
      <c r="J124" s="12" t="s">
        <v>13</v>
      </c>
      <c r="K124" s="7"/>
      <c r="L124" s="7" t="s">
        <v>19</v>
      </c>
    </row>
    <row r="125" spans="1:12" x14ac:dyDescent="0.35">
      <c r="A125" s="7">
        <v>891580002</v>
      </c>
      <c r="B125" s="7" t="s">
        <v>7</v>
      </c>
      <c r="C125" s="12" t="s">
        <v>8</v>
      </c>
      <c r="D125" s="7">
        <v>455685</v>
      </c>
      <c r="E125" s="8">
        <v>45503</v>
      </c>
      <c r="F125" s="8">
        <v>45541</v>
      </c>
      <c r="G125" s="9">
        <v>71500</v>
      </c>
      <c r="H125" s="9">
        <v>67000</v>
      </c>
      <c r="I125" s="7" t="s">
        <v>18</v>
      </c>
      <c r="J125" s="12" t="s">
        <v>13</v>
      </c>
      <c r="K125" s="7"/>
      <c r="L125" s="7" t="s">
        <v>19</v>
      </c>
    </row>
    <row r="126" spans="1:12" x14ac:dyDescent="0.35">
      <c r="A126" s="7">
        <v>891580002</v>
      </c>
      <c r="B126" s="7" t="s">
        <v>7</v>
      </c>
      <c r="C126" s="12" t="s">
        <v>8</v>
      </c>
      <c r="D126" s="7">
        <v>457024</v>
      </c>
      <c r="E126" s="8">
        <v>45504</v>
      </c>
      <c r="F126" s="8">
        <v>45541</v>
      </c>
      <c r="G126" s="9">
        <v>7738940</v>
      </c>
      <c r="H126" s="9">
        <v>7705540</v>
      </c>
      <c r="I126" s="7" t="s">
        <v>18</v>
      </c>
      <c r="J126" s="12" t="s">
        <v>13</v>
      </c>
      <c r="K126" s="7"/>
      <c r="L126" s="7" t="s">
        <v>19</v>
      </c>
    </row>
    <row r="127" spans="1:12" x14ac:dyDescent="0.35">
      <c r="A127" s="7">
        <v>891580002</v>
      </c>
      <c r="B127" s="7" t="s">
        <v>7</v>
      </c>
      <c r="C127" s="12" t="s">
        <v>8</v>
      </c>
      <c r="D127" s="7">
        <v>459008</v>
      </c>
      <c r="E127" s="8">
        <v>45510</v>
      </c>
      <c r="F127" s="8">
        <v>45541</v>
      </c>
      <c r="G127" s="9">
        <v>1458730</v>
      </c>
      <c r="H127" s="9">
        <v>1458730</v>
      </c>
      <c r="I127" s="7" t="s">
        <v>18</v>
      </c>
      <c r="J127" s="12" t="s">
        <v>13</v>
      </c>
      <c r="K127" s="7"/>
      <c r="L127" s="7" t="s">
        <v>19</v>
      </c>
    </row>
    <row r="128" spans="1:12" x14ac:dyDescent="0.35">
      <c r="A128" s="7">
        <v>891580002</v>
      </c>
      <c r="B128" s="7" t="s">
        <v>7</v>
      </c>
      <c r="C128" s="12" t="s">
        <v>8</v>
      </c>
      <c r="D128" s="7">
        <v>459424</v>
      </c>
      <c r="E128" s="8">
        <v>45512</v>
      </c>
      <c r="F128" s="8">
        <v>45541</v>
      </c>
      <c r="G128" s="9">
        <v>71500</v>
      </c>
      <c r="H128" s="9">
        <v>67000</v>
      </c>
      <c r="I128" s="7" t="s">
        <v>18</v>
      </c>
      <c r="J128" s="12" t="s">
        <v>13</v>
      </c>
      <c r="K128" s="7"/>
      <c r="L128" s="7" t="s">
        <v>19</v>
      </c>
    </row>
    <row r="129" spans="1:12" x14ac:dyDescent="0.35">
      <c r="A129" s="7">
        <v>891580002</v>
      </c>
      <c r="B129" s="7" t="s">
        <v>7</v>
      </c>
      <c r="C129" s="12" t="s">
        <v>8</v>
      </c>
      <c r="D129" s="7">
        <v>460796</v>
      </c>
      <c r="E129" s="8">
        <v>45517</v>
      </c>
      <c r="F129" s="8">
        <v>45541</v>
      </c>
      <c r="G129" s="9">
        <v>1087623</v>
      </c>
      <c r="H129" s="9">
        <v>1087623</v>
      </c>
      <c r="I129" s="7" t="s">
        <v>18</v>
      </c>
      <c r="J129" s="12" t="s">
        <v>13</v>
      </c>
      <c r="K129" s="7"/>
      <c r="L129" s="7" t="s">
        <v>19</v>
      </c>
    </row>
    <row r="130" spans="1:12" x14ac:dyDescent="0.35">
      <c r="A130" s="7">
        <v>891580002</v>
      </c>
      <c r="B130" s="7" t="s">
        <v>7</v>
      </c>
      <c r="C130" s="12" t="s">
        <v>8</v>
      </c>
      <c r="D130" s="7">
        <v>461480</v>
      </c>
      <c r="E130" s="8">
        <v>45518</v>
      </c>
      <c r="F130" s="8">
        <v>45541</v>
      </c>
      <c r="G130" s="9">
        <v>71500</v>
      </c>
      <c r="H130" s="9">
        <v>53300</v>
      </c>
      <c r="I130" s="7" t="s">
        <v>18</v>
      </c>
      <c r="J130" s="12" t="s">
        <v>13</v>
      </c>
      <c r="K130" s="7"/>
      <c r="L130" s="7" t="s">
        <v>19</v>
      </c>
    </row>
    <row r="131" spans="1:12" x14ac:dyDescent="0.35">
      <c r="A131" s="7">
        <v>891580002</v>
      </c>
      <c r="B131" s="7" t="s">
        <v>7</v>
      </c>
      <c r="C131" s="12" t="s">
        <v>8</v>
      </c>
      <c r="D131" s="7">
        <v>462130</v>
      </c>
      <c r="E131" s="8">
        <v>45519</v>
      </c>
      <c r="F131" s="8">
        <v>45541</v>
      </c>
      <c r="G131" s="9">
        <v>189700</v>
      </c>
      <c r="H131" s="9">
        <v>180700</v>
      </c>
      <c r="I131" s="7" t="s">
        <v>18</v>
      </c>
      <c r="J131" s="12" t="s">
        <v>13</v>
      </c>
      <c r="K131" s="7"/>
      <c r="L131" s="7" t="s">
        <v>19</v>
      </c>
    </row>
    <row r="132" spans="1:12" x14ac:dyDescent="0.35">
      <c r="A132" s="7">
        <v>891580002</v>
      </c>
      <c r="B132" s="7" t="s">
        <v>7</v>
      </c>
      <c r="C132" s="12" t="s">
        <v>8</v>
      </c>
      <c r="D132" s="7">
        <v>462365</v>
      </c>
      <c r="E132" s="8">
        <v>45519</v>
      </c>
      <c r="F132" s="8">
        <v>45541</v>
      </c>
      <c r="G132" s="9">
        <v>67800</v>
      </c>
      <c r="H132" s="9">
        <v>67800</v>
      </c>
      <c r="I132" s="7" t="s">
        <v>18</v>
      </c>
      <c r="J132" s="12" t="s">
        <v>13</v>
      </c>
      <c r="K132" s="7"/>
      <c r="L132" s="7" t="s">
        <v>19</v>
      </c>
    </row>
    <row r="133" spans="1:12" x14ac:dyDescent="0.35">
      <c r="A133" s="7">
        <v>891580002</v>
      </c>
      <c r="B133" s="7" t="s">
        <v>7</v>
      </c>
      <c r="C133" s="12" t="s">
        <v>8</v>
      </c>
      <c r="D133" s="7">
        <v>462475</v>
      </c>
      <c r="E133" s="8">
        <v>45520</v>
      </c>
      <c r="F133" s="8">
        <v>45541</v>
      </c>
      <c r="G133" s="9">
        <v>71500</v>
      </c>
      <c r="H133" s="9">
        <v>67000</v>
      </c>
      <c r="I133" s="7" t="s">
        <v>18</v>
      </c>
      <c r="J133" s="12" t="s">
        <v>13</v>
      </c>
      <c r="K133" s="7"/>
      <c r="L133" s="7" t="s">
        <v>19</v>
      </c>
    </row>
    <row r="134" spans="1:12" x14ac:dyDescent="0.35">
      <c r="A134" s="7">
        <v>891580002</v>
      </c>
      <c r="B134" s="7" t="s">
        <v>7</v>
      </c>
      <c r="C134" s="12" t="s">
        <v>8</v>
      </c>
      <c r="D134" s="7">
        <v>465046</v>
      </c>
      <c r="E134" s="8">
        <v>45526</v>
      </c>
      <c r="F134" s="8">
        <v>45541</v>
      </c>
      <c r="G134" s="9">
        <v>278800</v>
      </c>
      <c r="H134" s="9">
        <v>274300</v>
      </c>
      <c r="I134" s="7" t="s">
        <v>18</v>
      </c>
      <c r="J134" s="12" t="s">
        <v>13</v>
      </c>
      <c r="K134" s="7"/>
      <c r="L134" s="7" t="s">
        <v>19</v>
      </c>
    </row>
    <row r="135" spans="1:12" x14ac:dyDescent="0.35">
      <c r="A135" s="7">
        <v>891580002</v>
      </c>
      <c r="B135" s="7" t="s">
        <v>7</v>
      </c>
      <c r="C135" s="12" t="s">
        <v>8</v>
      </c>
      <c r="D135" s="7">
        <v>466769</v>
      </c>
      <c r="E135" s="8">
        <v>45531</v>
      </c>
      <c r="F135" s="8">
        <v>45541</v>
      </c>
      <c r="G135" s="9">
        <v>854600</v>
      </c>
      <c r="H135" s="9">
        <v>854600</v>
      </c>
      <c r="I135" s="7" t="s">
        <v>18</v>
      </c>
      <c r="J135" s="12" t="s">
        <v>13</v>
      </c>
      <c r="K135" s="7"/>
      <c r="L135" s="7" t="s">
        <v>19</v>
      </c>
    </row>
    <row r="136" spans="1:12" x14ac:dyDescent="0.35">
      <c r="A136" s="7">
        <v>891580002</v>
      </c>
      <c r="B136" s="7" t="s">
        <v>7</v>
      </c>
      <c r="C136" s="12" t="s">
        <v>8</v>
      </c>
      <c r="D136" s="7">
        <v>448172</v>
      </c>
      <c r="E136" s="8">
        <v>45490</v>
      </c>
      <c r="F136" s="8">
        <v>45547</v>
      </c>
      <c r="G136" s="9">
        <v>4796943</v>
      </c>
      <c r="H136" s="9">
        <v>4458943</v>
      </c>
      <c r="I136" s="7" t="s">
        <v>18</v>
      </c>
      <c r="J136" s="12" t="s">
        <v>13</v>
      </c>
      <c r="K136" s="7"/>
      <c r="L136" s="7" t="s">
        <v>19</v>
      </c>
    </row>
    <row r="137" spans="1:12" x14ac:dyDescent="0.35">
      <c r="A137" s="7">
        <v>891580002</v>
      </c>
      <c r="B137" s="7" t="s">
        <v>7</v>
      </c>
      <c r="C137" s="12" t="s">
        <v>8</v>
      </c>
      <c r="D137" s="7">
        <v>471676</v>
      </c>
      <c r="E137" s="8">
        <v>45540</v>
      </c>
      <c r="F137" s="8">
        <v>45570</v>
      </c>
      <c r="G137" s="9">
        <v>631541</v>
      </c>
      <c r="H137" s="9">
        <v>631541</v>
      </c>
      <c r="I137" s="7" t="s">
        <v>18</v>
      </c>
      <c r="J137" s="12" t="s">
        <v>13</v>
      </c>
      <c r="K137" s="7"/>
      <c r="L137" s="7" t="s">
        <v>19</v>
      </c>
    </row>
    <row r="138" spans="1:12" x14ac:dyDescent="0.35">
      <c r="A138" s="7">
        <v>891580002</v>
      </c>
      <c r="B138" s="7" t="s">
        <v>7</v>
      </c>
      <c r="C138" s="12" t="s">
        <v>8</v>
      </c>
      <c r="D138" s="7">
        <v>473222</v>
      </c>
      <c r="E138" s="8">
        <v>45545</v>
      </c>
      <c r="F138" s="8">
        <v>45570</v>
      </c>
      <c r="G138" s="9">
        <v>25922575</v>
      </c>
      <c r="H138" s="9">
        <v>25922575</v>
      </c>
      <c r="I138" s="7" t="s">
        <v>18</v>
      </c>
      <c r="J138" s="12" t="s">
        <v>13</v>
      </c>
      <c r="K138" s="7"/>
      <c r="L138" s="7" t="s">
        <v>19</v>
      </c>
    </row>
    <row r="139" spans="1:12" x14ac:dyDescent="0.35">
      <c r="A139" s="7">
        <v>891580002</v>
      </c>
      <c r="B139" s="7" t="s">
        <v>7</v>
      </c>
      <c r="C139" s="12" t="s">
        <v>8</v>
      </c>
      <c r="D139" s="7">
        <v>475715</v>
      </c>
      <c r="E139" s="8">
        <v>45551</v>
      </c>
      <c r="F139" s="8">
        <v>45570</v>
      </c>
      <c r="G139" s="9">
        <v>143692</v>
      </c>
      <c r="H139" s="9">
        <v>143692</v>
      </c>
      <c r="I139" s="7" t="s">
        <v>18</v>
      </c>
      <c r="J139" s="12" t="s">
        <v>13</v>
      </c>
      <c r="K139" s="7"/>
      <c r="L139" s="7" t="s">
        <v>19</v>
      </c>
    </row>
    <row r="140" spans="1:12" x14ac:dyDescent="0.35">
      <c r="A140" s="7">
        <v>891580002</v>
      </c>
      <c r="B140" s="7" t="s">
        <v>7</v>
      </c>
      <c r="C140" s="12" t="s">
        <v>8</v>
      </c>
      <c r="D140" s="7">
        <v>477922</v>
      </c>
      <c r="E140" s="8">
        <v>45555</v>
      </c>
      <c r="F140" s="8">
        <v>45570</v>
      </c>
      <c r="G140" s="9">
        <v>96700</v>
      </c>
      <c r="H140" s="9">
        <v>92200</v>
      </c>
      <c r="I140" s="7" t="s">
        <v>18</v>
      </c>
      <c r="J140" s="12" t="s">
        <v>13</v>
      </c>
      <c r="K140" s="7"/>
      <c r="L140" s="7" t="s">
        <v>19</v>
      </c>
    </row>
    <row r="141" spans="1:12" x14ac:dyDescent="0.35">
      <c r="A141" s="7">
        <v>891580002</v>
      </c>
      <c r="B141" s="7" t="s">
        <v>7</v>
      </c>
      <c r="C141" s="12" t="s">
        <v>8</v>
      </c>
      <c r="D141" s="7">
        <v>485010</v>
      </c>
      <c r="E141" s="8">
        <v>45568</v>
      </c>
      <c r="F141" s="8">
        <v>45607</v>
      </c>
      <c r="G141" s="9">
        <v>3322069</v>
      </c>
      <c r="H141" s="9">
        <v>3322069</v>
      </c>
      <c r="I141" s="7" t="s">
        <v>18</v>
      </c>
      <c r="J141" s="12" t="s">
        <v>13</v>
      </c>
      <c r="K141" s="7"/>
      <c r="L141" s="7" t="s">
        <v>19</v>
      </c>
    </row>
    <row r="142" spans="1:12" x14ac:dyDescent="0.35">
      <c r="A142" s="7">
        <v>891580002</v>
      </c>
      <c r="B142" s="7" t="s">
        <v>7</v>
      </c>
      <c r="C142" s="12" t="s">
        <v>8</v>
      </c>
      <c r="D142" s="7">
        <v>493920</v>
      </c>
      <c r="E142" s="8">
        <v>45589</v>
      </c>
      <c r="F142" s="8">
        <v>45607</v>
      </c>
      <c r="G142" s="9">
        <v>140441681</v>
      </c>
      <c r="H142" s="9">
        <v>136805581</v>
      </c>
      <c r="I142" s="7" t="s">
        <v>18</v>
      </c>
      <c r="J142" s="12" t="s">
        <v>13</v>
      </c>
      <c r="K142" s="7"/>
      <c r="L142" s="7" t="s">
        <v>19</v>
      </c>
    </row>
    <row r="143" spans="1:12" x14ac:dyDescent="0.35">
      <c r="A143" s="7">
        <v>891580002</v>
      </c>
      <c r="B143" s="7" t="s">
        <v>7</v>
      </c>
      <c r="C143" s="12" t="s">
        <v>8</v>
      </c>
      <c r="D143" s="7">
        <v>486319</v>
      </c>
      <c r="E143" s="8">
        <v>45572</v>
      </c>
      <c r="F143" s="8">
        <v>45608</v>
      </c>
      <c r="G143" s="9">
        <v>351934</v>
      </c>
      <c r="H143" s="9">
        <v>351934</v>
      </c>
      <c r="I143" s="7" t="s">
        <v>18</v>
      </c>
      <c r="J143" s="12" t="s">
        <v>13</v>
      </c>
      <c r="K143" s="7"/>
      <c r="L143" s="7" t="s">
        <v>19</v>
      </c>
    </row>
    <row r="144" spans="1:12" x14ac:dyDescent="0.35">
      <c r="A144" s="7">
        <v>891580002</v>
      </c>
      <c r="B144" s="7" t="s">
        <v>7</v>
      </c>
      <c r="C144" s="12" t="s">
        <v>8</v>
      </c>
      <c r="D144" s="7">
        <v>496554</v>
      </c>
      <c r="E144" s="8">
        <v>45595</v>
      </c>
      <c r="F144" s="8">
        <v>45608</v>
      </c>
      <c r="G144" s="9">
        <v>25279720</v>
      </c>
      <c r="H144" s="9">
        <v>25279720</v>
      </c>
      <c r="I144" s="7" t="s">
        <v>18</v>
      </c>
      <c r="J144" s="12" t="s">
        <v>13</v>
      </c>
      <c r="K144" s="7"/>
      <c r="L144" s="7" t="s">
        <v>19</v>
      </c>
    </row>
    <row r="145" spans="7:8" x14ac:dyDescent="0.35">
      <c r="G145" s="10">
        <f>SUM(G6:G144)</f>
        <v>795512174</v>
      </c>
      <c r="H145" s="10">
        <f>SUM(H6:H144)</f>
        <v>772615615</v>
      </c>
    </row>
  </sheetData>
  <sortState xmlns:xlrd2="http://schemas.microsoft.com/office/spreadsheetml/2017/richdata2" ref="A6:L144">
    <sortCondition ref="F6:F144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A1D2B1-264C-4675-A5ED-F7930DC8050E}">
  <dimension ref="B1:J42"/>
  <sheetViews>
    <sheetView showGridLines="0" tabSelected="1" workbookViewId="0">
      <selection activeCell="D35" sqref="D35"/>
    </sheetView>
  </sheetViews>
  <sheetFormatPr baseColWidth="10" defaultRowHeight="12.5" x14ac:dyDescent="0.25"/>
  <cols>
    <col min="1" max="1" width="1" style="13" customWidth="1"/>
    <col min="2" max="2" width="10.90625" style="13"/>
    <col min="3" max="3" width="17.54296875" style="13" customWidth="1"/>
    <col min="4" max="4" width="11.54296875" style="13" customWidth="1"/>
    <col min="5" max="8" width="10.90625" style="13"/>
    <col min="9" max="9" width="22.54296875" style="13" customWidth="1"/>
    <col min="10" max="10" width="14" style="13" customWidth="1"/>
    <col min="11" max="11" width="1.7265625" style="13" customWidth="1"/>
    <col min="12" max="16384" width="10.90625" style="13"/>
  </cols>
  <sheetData>
    <row r="1" spans="2:10" ht="6" customHeight="1" thickBot="1" x14ac:dyDescent="0.3"/>
    <row r="2" spans="2:10" ht="19.5" customHeight="1" x14ac:dyDescent="0.25">
      <c r="B2" s="14"/>
      <c r="C2" s="15"/>
      <c r="D2" s="16" t="s">
        <v>20</v>
      </c>
      <c r="E2" s="17"/>
      <c r="F2" s="17"/>
      <c r="G2" s="17"/>
      <c r="H2" s="17"/>
      <c r="I2" s="18"/>
      <c r="J2" s="19" t="s">
        <v>21</v>
      </c>
    </row>
    <row r="3" spans="2:10" ht="15.75" customHeight="1" thickBot="1" x14ac:dyDescent="0.3">
      <c r="B3" s="20"/>
      <c r="C3" s="21"/>
      <c r="D3" s="22"/>
      <c r="E3" s="23"/>
      <c r="F3" s="23"/>
      <c r="G3" s="23"/>
      <c r="H3" s="23"/>
      <c r="I3" s="24"/>
      <c r="J3" s="25"/>
    </row>
    <row r="4" spans="2:10" ht="13" x14ac:dyDescent="0.25">
      <c r="B4" s="20"/>
      <c r="C4" s="21"/>
      <c r="D4" s="26"/>
      <c r="E4" s="27"/>
      <c r="F4" s="27"/>
      <c r="G4" s="27"/>
      <c r="H4" s="27"/>
      <c r="I4" s="28"/>
      <c r="J4" s="29"/>
    </row>
    <row r="5" spans="2:10" ht="13" x14ac:dyDescent="0.25">
      <c r="B5" s="20"/>
      <c r="C5" s="21"/>
      <c r="D5" s="30" t="s">
        <v>22</v>
      </c>
      <c r="E5" s="31"/>
      <c r="F5" s="31"/>
      <c r="G5" s="31"/>
      <c r="H5" s="31"/>
      <c r="I5" s="32"/>
      <c r="J5" s="32" t="s">
        <v>23</v>
      </c>
    </row>
    <row r="6" spans="2:10" ht="13.5" thickBot="1" x14ac:dyDescent="0.3">
      <c r="B6" s="33"/>
      <c r="C6" s="34"/>
      <c r="D6" s="35"/>
      <c r="E6" s="36"/>
      <c r="F6" s="36"/>
      <c r="G6" s="36"/>
      <c r="H6" s="36"/>
      <c r="I6" s="37"/>
      <c r="J6" s="38"/>
    </row>
    <row r="7" spans="2:10" x14ac:dyDescent="0.25">
      <c r="B7" s="39"/>
      <c r="J7" s="40"/>
    </row>
    <row r="8" spans="2:10" x14ac:dyDescent="0.25">
      <c r="B8" s="39"/>
      <c r="J8" s="40"/>
    </row>
    <row r="9" spans="2:10" x14ac:dyDescent="0.25">
      <c r="B9" s="39"/>
      <c r="C9" s="13" t="str">
        <f ca="1">+CONCATENATE("Santiago de Cali, ",TEXT(TODAY(),"MMMM DD YYYY"))</f>
        <v>Santiago de Cali, febrero 04 2025</v>
      </c>
      <c r="J9" s="40"/>
    </row>
    <row r="10" spans="2:10" ht="13" x14ac:dyDescent="0.3">
      <c r="B10" s="39"/>
      <c r="C10" s="41"/>
      <c r="E10" s="42"/>
      <c r="H10" s="43"/>
      <c r="J10" s="40"/>
    </row>
    <row r="11" spans="2:10" x14ac:dyDescent="0.25">
      <c r="B11" s="39"/>
      <c r="J11" s="40"/>
    </row>
    <row r="12" spans="2:10" ht="13" x14ac:dyDescent="0.3">
      <c r="B12" s="39"/>
      <c r="C12" s="41" t="s">
        <v>24</v>
      </c>
      <c r="J12" s="40"/>
    </row>
    <row r="13" spans="2:10" ht="13" x14ac:dyDescent="0.3">
      <c r="B13" s="39"/>
      <c r="C13" s="41" t="s">
        <v>25</v>
      </c>
      <c r="J13" s="40"/>
    </row>
    <row r="14" spans="2:10" x14ac:dyDescent="0.25">
      <c r="B14" s="39"/>
      <c r="J14" s="40"/>
    </row>
    <row r="15" spans="2:10" x14ac:dyDescent="0.25">
      <c r="B15" s="39"/>
      <c r="C15" s="13" t="s">
        <v>26</v>
      </c>
      <c r="J15" s="40"/>
    </row>
    <row r="16" spans="2:10" x14ac:dyDescent="0.25">
      <c r="B16" s="39"/>
      <c r="C16" s="44"/>
      <c r="J16" s="40"/>
    </row>
    <row r="17" spans="2:10" ht="13" x14ac:dyDescent="0.25">
      <c r="B17" s="39"/>
      <c r="C17" s="45" t="s">
        <v>27</v>
      </c>
      <c r="D17" s="42"/>
      <c r="H17" s="46" t="s">
        <v>28</v>
      </c>
      <c r="I17" s="47" t="s">
        <v>29</v>
      </c>
      <c r="J17" s="40"/>
    </row>
    <row r="18" spans="2:10" ht="13" x14ac:dyDescent="0.3">
      <c r="B18" s="39"/>
      <c r="C18" s="41" t="s">
        <v>30</v>
      </c>
      <c r="D18" s="41"/>
      <c r="E18" s="41"/>
      <c r="F18" s="41"/>
      <c r="H18" s="48">
        <v>0</v>
      </c>
      <c r="I18" s="49">
        <v>0</v>
      </c>
      <c r="J18" s="40"/>
    </row>
    <row r="19" spans="2:10" x14ac:dyDescent="0.25">
      <c r="B19" s="39"/>
      <c r="C19" s="13" t="s">
        <v>31</v>
      </c>
      <c r="H19" s="50">
        <v>0</v>
      </c>
      <c r="I19" s="51">
        <v>0</v>
      </c>
      <c r="J19" s="40"/>
    </row>
    <row r="20" spans="2:10" x14ac:dyDescent="0.25">
      <c r="B20" s="39"/>
      <c r="C20" s="13" t="s">
        <v>32</v>
      </c>
      <c r="H20" s="50">
        <v>0</v>
      </c>
      <c r="I20" s="51">
        <v>0</v>
      </c>
      <c r="J20" s="40"/>
    </row>
    <row r="21" spans="2:10" x14ac:dyDescent="0.25">
      <c r="B21" s="39"/>
      <c r="C21" s="13" t="s">
        <v>33</v>
      </c>
      <c r="H21" s="50">
        <v>0</v>
      </c>
      <c r="I21" s="51">
        <v>0</v>
      </c>
      <c r="J21" s="40"/>
    </row>
    <row r="22" spans="2:10" x14ac:dyDescent="0.25">
      <c r="B22" s="39"/>
      <c r="C22" s="13" t="s">
        <v>34</v>
      </c>
      <c r="H22" s="50">
        <v>0</v>
      </c>
      <c r="I22" s="51">
        <v>0</v>
      </c>
      <c r="J22" s="40"/>
    </row>
    <row r="23" spans="2:10" x14ac:dyDescent="0.25">
      <c r="B23" s="39"/>
      <c r="C23" s="13" t="s">
        <v>35</v>
      </c>
      <c r="H23" s="50">
        <v>0</v>
      </c>
      <c r="I23" s="51">
        <v>0</v>
      </c>
      <c r="J23" s="40"/>
    </row>
    <row r="24" spans="2:10" ht="13" thickBot="1" x14ac:dyDescent="0.3">
      <c r="B24" s="39"/>
      <c r="C24" s="13" t="s">
        <v>36</v>
      </c>
      <c r="H24" s="52">
        <v>0</v>
      </c>
      <c r="I24" s="53">
        <v>0</v>
      </c>
      <c r="J24" s="40"/>
    </row>
    <row r="25" spans="2:10" ht="13" x14ac:dyDescent="0.3">
      <c r="B25" s="39"/>
      <c r="C25" s="41" t="s">
        <v>37</v>
      </c>
      <c r="D25" s="41"/>
      <c r="E25" s="41"/>
      <c r="F25" s="41"/>
      <c r="H25" s="48">
        <f>H19+H20+H21+H22+H24+H23</f>
        <v>0</v>
      </c>
      <c r="I25" s="49">
        <f>I19+I20+I21+I22+I24+I23</f>
        <v>0</v>
      </c>
      <c r="J25" s="40"/>
    </row>
    <row r="26" spans="2:10" x14ac:dyDescent="0.25">
      <c r="B26" s="39"/>
      <c r="C26" s="13" t="s">
        <v>38</v>
      </c>
      <c r="H26" s="50">
        <v>0</v>
      </c>
      <c r="I26" s="51">
        <v>0</v>
      </c>
      <c r="J26" s="40"/>
    </row>
    <row r="27" spans="2:10" ht="13" thickBot="1" x14ac:dyDescent="0.3">
      <c r="B27" s="39"/>
      <c r="C27" s="13" t="s">
        <v>39</v>
      </c>
      <c r="H27" s="52">
        <v>0</v>
      </c>
      <c r="I27" s="53">
        <v>0</v>
      </c>
      <c r="J27" s="40"/>
    </row>
    <row r="28" spans="2:10" ht="13" x14ac:dyDescent="0.3">
      <c r="B28" s="39"/>
      <c r="C28" s="41" t="s">
        <v>40</v>
      </c>
      <c r="D28" s="41"/>
      <c r="E28" s="41"/>
      <c r="F28" s="41"/>
      <c r="H28" s="48">
        <f>H26+H27</f>
        <v>0</v>
      </c>
      <c r="I28" s="49">
        <f>I26+I27</f>
        <v>0</v>
      </c>
      <c r="J28" s="40"/>
    </row>
    <row r="29" spans="2:10" ht="13.5" thickBot="1" x14ac:dyDescent="0.35">
      <c r="B29" s="39"/>
      <c r="C29" s="13" t="s">
        <v>41</v>
      </c>
      <c r="D29" s="41"/>
      <c r="E29" s="41"/>
      <c r="F29" s="41"/>
      <c r="H29" s="52">
        <v>0</v>
      </c>
      <c r="I29" s="53">
        <v>0</v>
      </c>
      <c r="J29" s="40"/>
    </row>
    <row r="30" spans="2:10" ht="13" x14ac:dyDescent="0.3">
      <c r="B30" s="39"/>
      <c r="C30" s="41" t="s">
        <v>42</v>
      </c>
      <c r="D30" s="41"/>
      <c r="E30" s="41"/>
      <c r="F30" s="41"/>
      <c r="H30" s="50">
        <f>H29</f>
        <v>0</v>
      </c>
      <c r="I30" s="51">
        <f>I29</f>
        <v>0</v>
      </c>
      <c r="J30" s="40"/>
    </row>
    <row r="31" spans="2:10" ht="13" x14ac:dyDescent="0.3">
      <c r="B31" s="39"/>
      <c r="C31" s="41"/>
      <c r="D31" s="41"/>
      <c r="E31" s="41"/>
      <c r="F31" s="41"/>
      <c r="H31" s="54"/>
      <c r="I31" s="49"/>
      <c r="J31" s="40"/>
    </row>
    <row r="32" spans="2:10" ht="13.5" thickBot="1" x14ac:dyDescent="0.35">
      <c r="B32" s="39"/>
      <c r="C32" s="41" t="s">
        <v>43</v>
      </c>
      <c r="D32" s="41"/>
      <c r="H32" s="55">
        <f>H25+H28+H30</f>
        <v>0</v>
      </c>
      <c r="I32" s="56">
        <f>I25+I28+I30</f>
        <v>0</v>
      </c>
      <c r="J32" s="40"/>
    </row>
    <row r="33" spans="2:10" ht="13.5" thickTop="1" x14ac:dyDescent="0.3">
      <c r="B33" s="39"/>
      <c r="C33" s="41"/>
      <c r="D33" s="41"/>
      <c r="H33" s="57">
        <f>+H18-H32</f>
        <v>0</v>
      </c>
      <c r="I33" s="51">
        <f>+I18-I32</f>
        <v>0</v>
      </c>
      <c r="J33" s="40"/>
    </row>
    <row r="34" spans="2:10" x14ac:dyDescent="0.25">
      <c r="B34" s="39"/>
      <c r="G34" s="57"/>
      <c r="H34" s="57"/>
      <c r="I34" s="57"/>
      <c r="J34" s="40"/>
    </row>
    <row r="35" spans="2:10" x14ac:dyDescent="0.25">
      <c r="B35" s="39"/>
      <c r="G35" s="57"/>
      <c r="H35" s="57"/>
      <c r="I35" s="57"/>
      <c r="J35" s="40"/>
    </row>
    <row r="36" spans="2:10" ht="13" x14ac:dyDescent="0.3">
      <c r="B36" s="39"/>
      <c r="C36" s="41"/>
      <c r="G36" s="57"/>
      <c r="H36" s="57"/>
      <c r="I36" s="57"/>
      <c r="J36" s="40"/>
    </row>
    <row r="37" spans="2:10" ht="13.5" thickBot="1" x14ac:dyDescent="0.35">
      <c r="B37" s="39"/>
      <c r="C37" s="58" t="s">
        <v>44</v>
      </c>
      <c r="D37" s="59"/>
      <c r="H37" s="58" t="s">
        <v>45</v>
      </c>
      <c r="I37" s="59"/>
      <c r="J37" s="40"/>
    </row>
    <row r="38" spans="2:10" ht="13" x14ac:dyDescent="0.3">
      <c r="B38" s="39"/>
      <c r="C38" s="41" t="s">
        <v>46</v>
      </c>
      <c r="D38" s="57"/>
      <c r="H38" s="60" t="s">
        <v>47</v>
      </c>
      <c r="I38" s="57"/>
      <c r="J38" s="40"/>
    </row>
    <row r="39" spans="2:10" ht="13" x14ac:dyDescent="0.3">
      <c r="B39" s="39"/>
      <c r="C39" s="41" t="s">
        <v>48</v>
      </c>
      <c r="H39" s="41" t="s">
        <v>49</v>
      </c>
      <c r="I39" s="57"/>
      <c r="J39" s="40"/>
    </row>
    <row r="40" spans="2:10" x14ac:dyDescent="0.25">
      <c r="B40" s="39"/>
      <c r="G40" s="57"/>
      <c r="H40" s="57"/>
      <c r="I40" s="57"/>
      <c r="J40" s="40"/>
    </row>
    <row r="41" spans="2:10" ht="12.75" customHeight="1" x14ac:dyDescent="0.25">
      <c r="B41" s="39"/>
      <c r="C41" s="61" t="s">
        <v>50</v>
      </c>
      <c r="D41" s="61"/>
      <c r="E41" s="61"/>
      <c r="F41" s="61"/>
      <c r="G41" s="61"/>
      <c r="H41" s="61"/>
      <c r="I41" s="61"/>
      <c r="J41" s="40"/>
    </row>
    <row r="42" spans="2:10" ht="18.75" customHeight="1" thickBot="1" x14ac:dyDescent="0.3">
      <c r="B42" s="62"/>
      <c r="C42" s="63"/>
      <c r="D42" s="63"/>
      <c r="E42" s="63"/>
      <c r="F42" s="63"/>
      <c r="G42" s="63"/>
      <c r="H42" s="63"/>
      <c r="I42" s="63"/>
      <c r="J42" s="64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8CD92D-30B0-4C5D-A239-18DD7F63F4D4}">
  <dimension ref="B1:J30"/>
  <sheetViews>
    <sheetView showGridLines="0" topLeftCell="A15" workbookViewId="0">
      <selection activeCell="D35" sqref="D35"/>
    </sheetView>
  </sheetViews>
  <sheetFormatPr baseColWidth="10" defaultColWidth="11.453125" defaultRowHeight="12.5" x14ac:dyDescent="0.25"/>
  <cols>
    <col min="1" max="1" width="4.453125" style="13" customWidth="1"/>
    <col min="2" max="2" width="11.453125" style="13"/>
    <col min="3" max="3" width="12.81640625" style="13" customWidth="1"/>
    <col min="4" max="4" width="22" style="13" customWidth="1"/>
    <col min="5" max="8" width="11.453125" style="13"/>
    <col min="9" max="9" width="24.7265625" style="13" customWidth="1"/>
    <col min="10" max="10" width="12.54296875" style="13" customWidth="1"/>
    <col min="11" max="11" width="1.7265625" style="13" customWidth="1"/>
    <col min="12" max="16384" width="11.453125" style="13"/>
  </cols>
  <sheetData>
    <row r="1" spans="2:10" ht="13" thickBot="1" x14ac:dyDescent="0.3"/>
    <row r="2" spans="2:10" x14ac:dyDescent="0.25">
      <c r="B2" s="14"/>
      <c r="C2" s="15"/>
      <c r="D2" s="16" t="s">
        <v>51</v>
      </c>
      <c r="E2" s="17"/>
      <c r="F2" s="17"/>
      <c r="G2" s="17"/>
      <c r="H2" s="17"/>
      <c r="I2" s="18"/>
      <c r="J2" s="19" t="s">
        <v>21</v>
      </c>
    </row>
    <row r="3" spans="2:10" ht="13" thickBot="1" x14ac:dyDescent="0.3">
      <c r="B3" s="20"/>
      <c r="C3" s="21"/>
      <c r="D3" s="22"/>
      <c r="E3" s="23"/>
      <c r="F3" s="23"/>
      <c r="G3" s="23"/>
      <c r="H3" s="23"/>
      <c r="I3" s="24"/>
      <c r="J3" s="25"/>
    </row>
    <row r="4" spans="2:10" ht="13" x14ac:dyDescent="0.25">
      <c r="B4" s="20"/>
      <c r="C4" s="21"/>
      <c r="E4" s="27"/>
      <c r="F4" s="27"/>
      <c r="G4" s="27"/>
      <c r="H4" s="27"/>
      <c r="I4" s="28"/>
      <c r="J4" s="29"/>
    </row>
    <row r="5" spans="2:10" ht="13" x14ac:dyDescent="0.25">
      <c r="B5" s="20"/>
      <c r="C5" s="21"/>
      <c r="D5" s="65" t="s">
        <v>52</v>
      </c>
      <c r="E5" s="66"/>
      <c r="F5" s="66"/>
      <c r="G5" s="66"/>
      <c r="H5" s="66"/>
      <c r="I5" s="67"/>
      <c r="J5" s="32" t="s">
        <v>53</v>
      </c>
    </row>
    <row r="6" spans="2:10" ht="13.5" thickBot="1" x14ac:dyDescent="0.3">
      <c r="B6" s="33"/>
      <c r="C6" s="34"/>
      <c r="D6" s="35"/>
      <c r="E6" s="36"/>
      <c r="F6" s="36"/>
      <c r="G6" s="36"/>
      <c r="H6" s="36"/>
      <c r="I6" s="37"/>
      <c r="J6" s="38"/>
    </row>
    <row r="7" spans="2:10" x14ac:dyDescent="0.25">
      <c r="B7" s="39"/>
      <c r="J7" s="40"/>
    </row>
    <row r="8" spans="2:10" x14ac:dyDescent="0.25">
      <c r="B8" s="39"/>
      <c r="J8" s="40"/>
    </row>
    <row r="9" spans="2:10" x14ac:dyDescent="0.25">
      <c r="B9" s="39"/>
      <c r="C9" s="13" t="str">
        <f ca="1">+CONCATENATE("Santiago de Cali, ",TEXT(TODAY(),"MMMM DD YYYY"))</f>
        <v>Santiago de Cali, febrero 04 2025</v>
      </c>
      <c r="D9" s="43"/>
      <c r="E9" s="42"/>
      <c r="J9" s="40"/>
    </row>
    <row r="10" spans="2:10" ht="13" x14ac:dyDescent="0.3">
      <c r="B10" s="39"/>
      <c r="C10" s="41"/>
      <c r="J10" s="40"/>
    </row>
    <row r="11" spans="2:10" ht="13" x14ac:dyDescent="0.3">
      <c r="B11" s="39"/>
      <c r="C11" s="41" t="s">
        <v>54</v>
      </c>
      <c r="J11" s="40"/>
    </row>
    <row r="12" spans="2:10" ht="13" x14ac:dyDescent="0.3">
      <c r="B12" s="39"/>
      <c r="C12" s="41" t="s">
        <v>55</v>
      </c>
      <c r="J12" s="40"/>
    </row>
    <row r="13" spans="2:10" x14ac:dyDescent="0.25">
      <c r="B13" s="39"/>
      <c r="J13" s="40"/>
    </row>
    <row r="14" spans="2:10" x14ac:dyDescent="0.25">
      <c r="B14" s="39"/>
      <c r="C14" s="13" t="s">
        <v>56</v>
      </c>
      <c r="J14" s="40"/>
    </row>
    <row r="15" spans="2:10" x14ac:dyDescent="0.25">
      <c r="B15" s="39"/>
      <c r="C15" s="44"/>
      <c r="J15" s="40"/>
    </row>
    <row r="16" spans="2:10" ht="13" x14ac:dyDescent="0.3">
      <c r="B16" s="39"/>
      <c r="C16" s="68"/>
      <c r="D16" s="42"/>
      <c r="H16" s="69" t="s">
        <v>28</v>
      </c>
      <c r="I16" s="69" t="s">
        <v>29</v>
      </c>
      <c r="J16" s="40"/>
    </row>
    <row r="17" spans="2:10" ht="13" x14ac:dyDescent="0.3">
      <c r="B17" s="39"/>
      <c r="C17" s="70" t="s">
        <v>27</v>
      </c>
      <c r="D17" s="41"/>
      <c r="E17" s="41"/>
      <c r="F17" s="41"/>
      <c r="H17" s="71">
        <f>+SUM(H18:H21)</f>
        <v>0</v>
      </c>
      <c r="I17" s="72">
        <f>+SUM(I18:I21)</f>
        <v>0</v>
      </c>
      <c r="J17" s="40"/>
    </row>
    <row r="18" spans="2:10" x14ac:dyDescent="0.25">
      <c r="B18" s="39"/>
      <c r="C18" s="13" t="s">
        <v>31</v>
      </c>
      <c r="H18" s="73">
        <v>0</v>
      </c>
      <c r="I18" s="74">
        <v>0</v>
      </c>
      <c r="J18" s="40"/>
    </row>
    <row r="19" spans="2:10" x14ac:dyDescent="0.25">
      <c r="B19" s="39"/>
      <c r="C19" s="13" t="s">
        <v>32</v>
      </c>
      <c r="H19" s="73">
        <v>0</v>
      </c>
      <c r="I19" s="74">
        <v>0</v>
      </c>
      <c r="J19" s="40"/>
    </row>
    <row r="20" spans="2:10" x14ac:dyDescent="0.25">
      <c r="B20" s="39"/>
      <c r="C20" s="13" t="s">
        <v>34</v>
      </c>
      <c r="H20" s="73">
        <f>+'[1]FOR-CSA-018'!H22</f>
        <v>0</v>
      </c>
      <c r="I20" s="74">
        <f>+'[1]FOR-CSA-018'!I22</f>
        <v>0</v>
      </c>
      <c r="J20" s="40"/>
    </row>
    <row r="21" spans="2:10" x14ac:dyDescent="0.25">
      <c r="B21" s="39"/>
      <c r="C21" s="13" t="s">
        <v>57</v>
      </c>
      <c r="H21" s="73">
        <f>+'[1]FOR-CSA-018'!H24</f>
        <v>0</v>
      </c>
      <c r="I21" s="74">
        <f>+'[1]FOR-CSA-018'!I24</f>
        <v>0</v>
      </c>
      <c r="J21" s="40"/>
    </row>
    <row r="22" spans="2:10" ht="13" x14ac:dyDescent="0.3">
      <c r="B22" s="39"/>
      <c r="C22" s="41" t="s">
        <v>58</v>
      </c>
      <c r="D22" s="41"/>
      <c r="E22" s="41"/>
      <c r="F22" s="41"/>
      <c r="H22" s="71">
        <f>SUM(H18:H21)</f>
        <v>0</v>
      </c>
      <c r="I22" s="72">
        <f>+SUBTOTAL(9,I18:I21)</f>
        <v>0</v>
      </c>
      <c r="J22" s="40"/>
    </row>
    <row r="23" spans="2:10" ht="13.5" thickBot="1" x14ac:dyDescent="0.35">
      <c r="B23" s="39"/>
      <c r="C23" s="41"/>
      <c r="D23" s="41"/>
      <c r="H23" s="75"/>
      <c r="I23" s="76"/>
      <c r="J23" s="40"/>
    </row>
    <row r="24" spans="2:10" ht="13.5" thickTop="1" x14ac:dyDescent="0.3">
      <c r="B24" s="39"/>
      <c r="C24" s="41"/>
      <c r="D24" s="41"/>
      <c r="H24" s="57"/>
      <c r="I24" s="51"/>
      <c r="J24" s="40"/>
    </row>
    <row r="25" spans="2:10" ht="13" x14ac:dyDescent="0.3">
      <c r="B25" s="39"/>
      <c r="C25" s="41"/>
      <c r="D25" s="41"/>
      <c r="H25" s="57"/>
      <c r="I25" s="51"/>
      <c r="J25" s="40"/>
    </row>
    <row r="26" spans="2:10" ht="13" x14ac:dyDescent="0.3">
      <c r="B26" s="39"/>
      <c r="C26" s="41"/>
      <c r="D26" s="41"/>
      <c r="H26" s="57"/>
      <c r="I26" s="51"/>
      <c r="J26" s="40"/>
    </row>
    <row r="27" spans="2:10" x14ac:dyDescent="0.25">
      <c r="B27" s="39"/>
      <c r="G27" s="57"/>
      <c r="H27" s="57"/>
      <c r="I27" s="57"/>
      <c r="J27" s="40"/>
    </row>
    <row r="28" spans="2:10" ht="13.5" thickBot="1" x14ac:dyDescent="0.35">
      <c r="B28" s="39"/>
      <c r="C28" s="58" t="str">
        <f>+'[1]FOR-CSA-018'!C37</f>
        <v>Nombre</v>
      </c>
      <c r="D28" s="58"/>
      <c r="G28" s="58" t="s">
        <v>45</v>
      </c>
      <c r="H28" s="59"/>
      <c r="I28" s="57"/>
      <c r="J28" s="40"/>
    </row>
    <row r="29" spans="2:10" ht="13" x14ac:dyDescent="0.3">
      <c r="B29" s="39"/>
      <c r="C29" s="60" t="str">
        <f>+'[1]FOR-CSA-018'!C38</f>
        <v>Cargo</v>
      </c>
      <c r="D29" s="60"/>
      <c r="G29" s="60" t="s">
        <v>59</v>
      </c>
      <c r="H29" s="57"/>
      <c r="I29" s="57"/>
      <c r="J29" s="40"/>
    </row>
    <row r="30" spans="2:10" ht="13" thickBot="1" x14ac:dyDescent="0.3">
      <c r="B30" s="62"/>
      <c r="C30" s="63"/>
      <c r="D30" s="63"/>
      <c r="E30" s="63"/>
      <c r="F30" s="63"/>
      <c r="G30" s="59"/>
      <c r="H30" s="59"/>
      <c r="I30" s="59"/>
      <c r="J30" s="64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FOR CSA 018</vt:lpstr>
      <vt:lpstr>FOR CSA 004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 1</dc:creator>
  <cp:lastModifiedBy>Stefany Arana Garcia</cp:lastModifiedBy>
  <dcterms:created xsi:type="dcterms:W3CDTF">2025-01-24T13:33:42Z</dcterms:created>
  <dcterms:modified xsi:type="dcterms:W3CDTF">2025-02-04T19:19:02Z</dcterms:modified>
</cp:coreProperties>
</file>