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380054_FUND HOSP SAN JOSE (BUGA)\"/>
    </mc:Choice>
  </mc:AlternateContent>
  <xr:revisionPtr revIDLastSave="0" documentId="13_ncr:1_{88A74790-2B4B-49A1-8DCA-9701004C9F44}" xr6:coauthVersionLast="47" xr6:coauthVersionMax="47" xr10:uidLastSave="{00000000-0000-0000-0000-000000000000}"/>
  <bookViews>
    <workbookView xWindow="-110" yWindow="-110" windowWidth="19420" windowHeight="10420" activeTab="1" xr2:uid="{08DC8EF5-BC56-4EB7-A241-12C876AD0E54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definedNames>
    <definedName name="_xlnm._FilterDatabase" localSheetId="0" hidden="1">'INFO IPS'!$A$2:$J$26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H22" i="3"/>
  <c r="I21" i="3"/>
  <c r="H21" i="3"/>
  <c r="I20" i="3"/>
  <c r="I17" i="3" s="1"/>
  <c r="H20" i="3"/>
  <c r="H17" i="3"/>
  <c r="C9" i="3"/>
  <c r="I32" i="2"/>
  <c r="I33" i="2" s="1"/>
  <c r="H32" i="2"/>
  <c r="H33" i="2" s="1"/>
  <c r="I30" i="2"/>
  <c r="H30" i="2"/>
  <c r="I28" i="2"/>
  <c r="H28" i="2"/>
  <c r="I25" i="2"/>
  <c r="H25" i="2"/>
  <c r="C9" i="2"/>
  <c r="I1" i="1"/>
</calcChain>
</file>

<file path=xl/sharedStrings.xml><?xml version="1.0" encoding="utf-8"?>
<sst xmlns="http://schemas.openxmlformats.org/spreadsheetml/2006/main" count="178" uniqueCount="85">
  <si>
    <t>FACTURA</t>
  </si>
  <si>
    <t>NIT</t>
  </si>
  <si>
    <t>ENTIDAD</t>
  </si>
  <si>
    <t>NOMBRE DE CRÉDITO</t>
  </si>
  <si>
    <t>FUENTE</t>
  </si>
  <si>
    <t>ENVIO</t>
  </si>
  <si>
    <t>FECHA DE EMISIÓN</t>
  </si>
  <si>
    <t>VALOR INICIAL</t>
  </si>
  <si>
    <t>SALDO A CORTE</t>
  </si>
  <si>
    <t xml:space="preserve">EDAD MORA SEPARA CTE </t>
  </si>
  <si>
    <t>FA325705</t>
  </si>
  <si>
    <t>CAJA DE COMPENSACION FAMILIAR  DEL VALLE DEL CAUCA</t>
  </si>
  <si>
    <t>REGIMEN CONTRIBUTIVO</t>
  </si>
  <si>
    <t>FV</t>
  </si>
  <si>
    <t xml:space="preserve">MAS  360 </t>
  </si>
  <si>
    <t>FA443434</t>
  </si>
  <si>
    <t>FA796354</t>
  </si>
  <si>
    <t xml:space="preserve">151 A 180 </t>
  </si>
  <si>
    <t>FA809480</t>
  </si>
  <si>
    <t xml:space="preserve">121 A 150 </t>
  </si>
  <si>
    <t>FA827431</t>
  </si>
  <si>
    <t xml:space="preserve">61 A 90  </t>
  </si>
  <si>
    <t>FA837921</t>
  </si>
  <si>
    <t>REGIMEN SUBSIDIADO</t>
  </si>
  <si>
    <t>FA843285</t>
  </si>
  <si>
    <t>FA856428</t>
  </si>
  <si>
    <t xml:space="preserve">31 A 60 </t>
  </si>
  <si>
    <t>FA857077</t>
  </si>
  <si>
    <t>FES12097</t>
  </si>
  <si>
    <t>FES13649</t>
  </si>
  <si>
    <t>FES17863</t>
  </si>
  <si>
    <t>FES1832</t>
  </si>
  <si>
    <t>FES2029</t>
  </si>
  <si>
    <t>FES22265</t>
  </si>
  <si>
    <t xml:space="preserve">1 A 30 </t>
  </si>
  <si>
    <t>FES29361</t>
  </si>
  <si>
    <t>CTE</t>
  </si>
  <si>
    <t>FES2988</t>
  </si>
  <si>
    <t>FES35167</t>
  </si>
  <si>
    <t>FES44063</t>
  </si>
  <si>
    <t>FES44776</t>
  </si>
  <si>
    <t>FES46533</t>
  </si>
  <si>
    <t>FES5582</t>
  </si>
  <si>
    <t>FES5605</t>
  </si>
  <si>
    <t>FES8818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</si>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</sst>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_(* #,##0.00_);_(* \(#,##0.00\);_(* &quot;-&quot;??_);_(@_)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C65911"/>
        <bgColor indexed="64"/>
      </patternFill>
    </fill>
    <fill>
      <patternFill patternType="solid">
        <fgColor rgb="FF37562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0">
    <xf numFmtId="0" fontId="0" fillId="0" borderId="0" xfId="0"/>
    <xf numFmtId="165" fontId="0" fillId="0" borderId="0" xfId="1" applyNumberFormat="1" applyFont="1"/>
    <xf numFmtId="0" fontId="2" fillId="2" borderId="0" xfId="0" applyFont="1" applyFill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165" fontId="2" fillId="2" borderId="0" xfId="1" applyNumberFormat="1" applyFont="1" applyFill="1" applyAlignment="1">
      <alignment horizontal="center" vertical="center" wrapText="1"/>
    </xf>
    <xf numFmtId="15" fontId="0" fillId="0" borderId="0" xfId="0" applyNumberFormat="1"/>
    <xf numFmtId="0" fontId="4" fillId="0" borderId="0" xfId="2" applyFont="1"/>
    <xf numFmtId="0" fontId="4" fillId="0" borderId="1" xfId="2" applyFont="1" applyBorder="1" applyAlignment="1">
      <alignment horizontal="centerContinuous"/>
    </xf>
    <xf numFmtId="0" fontId="4" fillId="0" borderId="2" xfId="2" applyFont="1" applyBorder="1" applyAlignment="1">
      <alignment horizontal="centerContinuous"/>
    </xf>
    <xf numFmtId="0" fontId="5" fillId="0" borderId="1" xfId="2" applyFont="1" applyBorder="1" applyAlignment="1">
      <alignment horizontal="center" vertical="center"/>
    </xf>
    <xf numFmtId="0" fontId="5" fillId="0" borderId="3" xfId="2" applyFont="1" applyBorder="1" applyAlignment="1">
      <alignment horizontal="center" vertical="center"/>
    </xf>
    <xf numFmtId="0" fontId="5" fillId="0" borderId="2" xfId="2" applyFont="1" applyBorder="1" applyAlignment="1">
      <alignment horizontal="center" vertical="center"/>
    </xf>
    <xf numFmtId="0" fontId="5" fillId="0" borderId="4" xfId="2" applyFont="1" applyBorder="1" applyAlignment="1">
      <alignment horizontal="center" vertical="center"/>
    </xf>
    <xf numFmtId="0" fontId="4" fillId="0" borderId="5" xfId="2" applyFont="1" applyBorder="1" applyAlignment="1">
      <alignment horizontal="centerContinuous"/>
    </xf>
    <xf numFmtId="0" fontId="4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" vertical="center"/>
    </xf>
    <xf numFmtId="0" fontId="5" fillId="0" borderId="8" xfId="2" applyFont="1" applyBorder="1" applyAlignment="1">
      <alignment horizontal="center" vertical="center"/>
    </xf>
    <xf numFmtId="0" fontId="5" fillId="0" borderId="9" xfId="2" applyFont="1" applyBorder="1" applyAlignment="1">
      <alignment horizontal="center" vertical="center"/>
    </xf>
    <xf numFmtId="0" fontId="5" fillId="0" borderId="10" xfId="2" applyFont="1" applyBorder="1" applyAlignment="1">
      <alignment horizontal="center" vertical="center"/>
    </xf>
    <xf numFmtId="0" fontId="5" fillId="0" borderId="1" xfId="2" applyFont="1" applyBorder="1" applyAlignment="1">
      <alignment horizontal="centerContinuous" vertical="center"/>
    </xf>
    <xf numFmtId="0" fontId="5" fillId="0" borderId="3" xfId="2" applyFont="1" applyBorder="1" applyAlignment="1">
      <alignment horizontal="centerContinuous" vertical="center"/>
    </xf>
    <xf numFmtId="0" fontId="5" fillId="0" borderId="2" xfId="2" applyFont="1" applyBorder="1" applyAlignment="1">
      <alignment horizontal="centerContinuous" vertical="center"/>
    </xf>
    <xf numFmtId="0" fontId="5" fillId="0" borderId="4" xfId="2" applyFont="1" applyBorder="1" applyAlignment="1">
      <alignment horizontal="centerContinuous" vertical="center"/>
    </xf>
    <xf numFmtId="0" fontId="5" fillId="0" borderId="5" xfId="2" applyFont="1" applyBorder="1" applyAlignment="1">
      <alignment horizontal="centerContinuous" vertical="center"/>
    </xf>
    <xf numFmtId="0" fontId="5" fillId="0" borderId="0" xfId="2" applyFont="1" applyAlignment="1">
      <alignment horizontal="centerContinuous" vertical="center"/>
    </xf>
    <xf numFmtId="0" fontId="5" fillId="0" borderId="11" xfId="2" applyFont="1" applyBorder="1" applyAlignment="1">
      <alignment horizontal="centerContinuous" vertical="center"/>
    </xf>
    <xf numFmtId="0" fontId="4" fillId="0" borderId="7" xfId="2" applyFont="1" applyBorder="1" applyAlignment="1">
      <alignment horizontal="centerContinuous"/>
    </xf>
    <xf numFmtId="0" fontId="4" fillId="0" borderId="9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 vertical="center"/>
    </xf>
    <xf numFmtId="0" fontId="5" fillId="0" borderId="9" xfId="2" applyFont="1" applyBorder="1" applyAlignment="1">
      <alignment horizontal="centerContinuous" vertical="center"/>
    </xf>
    <xf numFmtId="0" fontId="5" fillId="0" borderId="10" xfId="2" applyFont="1" applyBorder="1" applyAlignment="1">
      <alignment horizontal="centerContinuous" vertical="center"/>
    </xf>
    <xf numFmtId="0" fontId="4" fillId="0" borderId="5" xfId="2" applyFont="1" applyBorder="1"/>
    <xf numFmtId="0" fontId="4" fillId="0" borderId="6" xfId="2" applyFont="1" applyBorder="1"/>
    <xf numFmtId="0" fontId="5" fillId="0" borderId="0" xfId="2" applyFont="1"/>
    <xf numFmtId="14" fontId="4" fillId="0" borderId="0" xfId="2" applyNumberFormat="1" applyFont="1"/>
    <xf numFmtId="166" fontId="4" fillId="0" borderId="0" xfId="2" applyNumberFormat="1" applyFont="1"/>
    <xf numFmtId="14" fontId="4" fillId="0" borderId="0" xfId="2" applyNumberFormat="1" applyFont="1" applyAlignment="1">
      <alignment horizontal="left"/>
    </xf>
    <xf numFmtId="0" fontId="4" fillId="4" borderId="0" xfId="2" applyFont="1" applyFill="1"/>
    <xf numFmtId="1" fontId="5" fillId="0" borderId="0" xfId="3" applyNumberFormat="1" applyFont="1" applyAlignment="1">
      <alignment horizontal="center" vertical="center"/>
    </xf>
    <xf numFmtId="168" fontId="5" fillId="0" borderId="0" xfId="2" applyNumberFormat="1" applyFont="1" applyAlignment="1">
      <alignment horizontal="center" vertical="center"/>
    </xf>
    <xf numFmtId="1" fontId="5" fillId="0" borderId="0" xfId="2" applyNumberFormat="1" applyFont="1" applyAlignment="1">
      <alignment horizontal="center"/>
    </xf>
    <xf numFmtId="169" fontId="5" fillId="0" borderId="0" xfId="2" applyNumberFormat="1" applyFont="1" applyAlignment="1">
      <alignment horizontal="right"/>
    </xf>
    <xf numFmtId="1" fontId="4" fillId="0" borderId="0" xfId="2" applyNumberFormat="1" applyFont="1" applyAlignment="1">
      <alignment horizontal="center"/>
    </xf>
    <xf numFmtId="169" fontId="4" fillId="0" borderId="0" xfId="2" applyNumberFormat="1" applyFont="1" applyAlignment="1">
      <alignment horizontal="right"/>
    </xf>
    <xf numFmtId="1" fontId="4" fillId="0" borderId="8" xfId="2" applyNumberFormat="1" applyFont="1" applyBorder="1" applyAlignment="1">
      <alignment horizontal="center"/>
    </xf>
    <xf numFmtId="169" fontId="4" fillId="0" borderId="8" xfId="2" applyNumberFormat="1" applyFont="1" applyBorder="1" applyAlignment="1">
      <alignment horizontal="right"/>
    </xf>
    <xf numFmtId="0" fontId="4" fillId="0" borderId="0" xfId="2" applyFont="1" applyAlignment="1">
      <alignment horizontal="center"/>
    </xf>
    <xf numFmtId="1" fontId="5" fillId="0" borderId="12" xfId="2" applyNumberFormat="1" applyFont="1" applyBorder="1" applyAlignment="1">
      <alignment horizontal="center"/>
    </xf>
    <xf numFmtId="169" fontId="5" fillId="0" borderId="12" xfId="2" applyNumberFormat="1" applyFont="1" applyBorder="1" applyAlignment="1">
      <alignment horizontal="right"/>
    </xf>
    <xf numFmtId="169" fontId="4" fillId="0" borderId="0" xfId="2" applyNumberFormat="1" applyFont="1"/>
    <xf numFmtId="169" fontId="5" fillId="0" borderId="8" xfId="2" applyNumberFormat="1" applyFont="1" applyBorder="1"/>
    <xf numFmtId="169" fontId="4" fillId="0" borderId="8" xfId="2" applyNumberFormat="1" applyFont="1" applyBorder="1"/>
    <xf numFmtId="169" fontId="5" fillId="0" borderId="0" xfId="2" applyNumberFormat="1" applyFont="1"/>
    <xf numFmtId="0" fontId="6" fillId="0" borderId="0" xfId="2" applyFont="1" applyAlignment="1">
      <alignment horizontal="center" vertical="center" wrapText="1"/>
    </xf>
    <xf numFmtId="0" fontId="4" fillId="0" borderId="7" xfId="2" applyFont="1" applyBorder="1"/>
    <xf numFmtId="0" fontId="4" fillId="0" borderId="8" xfId="2" applyFont="1" applyBorder="1"/>
    <xf numFmtId="0" fontId="4" fillId="0" borderId="9" xfId="2" applyFont="1" applyBorder="1"/>
    <xf numFmtId="0" fontId="5" fillId="0" borderId="5" xfId="2" applyFont="1" applyBorder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5" fillId="0" borderId="6" xfId="2" applyFont="1" applyBorder="1" applyAlignment="1">
      <alignment horizontal="center" vertical="center" wrapText="1"/>
    </xf>
    <xf numFmtId="0" fontId="4" fillId="5" borderId="0" xfId="2" applyFont="1" applyFill="1"/>
    <xf numFmtId="0" fontId="5" fillId="0" borderId="0" xfId="2" applyFont="1" applyAlignment="1">
      <alignment horizontal="center"/>
    </xf>
    <xf numFmtId="0" fontId="5" fillId="4" borderId="0" xfId="2" applyFont="1" applyFill="1"/>
    <xf numFmtId="1" fontId="5" fillId="0" borderId="0" xfId="3" applyNumberFormat="1" applyFont="1" applyAlignment="1">
      <alignment horizontal="right"/>
    </xf>
    <xf numFmtId="170" fontId="5" fillId="0" borderId="0" xfId="4" applyNumberFormat="1" applyFont="1" applyAlignment="1">
      <alignment horizontal="right"/>
    </xf>
    <xf numFmtId="1" fontId="4" fillId="0" borderId="0" xfId="3" applyNumberFormat="1" applyFont="1" applyAlignment="1">
      <alignment horizontal="right"/>
    </xf>
    <xf numFmtId="170" fontId="4" fillId="0" borderId="0" xfId="4" applyNumberFormat="1" applyFont="1" applyAlignment="1">
      <alignment horizontal="right"/>
    </xf>
    <xf numFmtId="165" fontId="4" fillId="0" borderId="12" xfId="4" applyNumberFormat="1" applyFont="1" applyBorder="1" applyAlignment="1">
      <alignment horizontal="center"/>
    </xf>
    <xf numFmtId="170" fontId="4" fillId="0" borderId="12" xfId="4" applyNumberFormat="1" applyFont="1" applyBorder="1" applyAlignment="1">
      <alignment horizontal="right"/>
    </xf>
  </cellXfs>
  <cellStyles count="5">
    <cellStyle name="Millares" xfId="1" builtinId="3"/>
    <cellStyle name="Millares 2 2" xfId="4" xr:uid="{946DFFCD-098D-43EE-87FF-9F19A7CDF92A}"/>
    <cellStyle name="Millares 3" xfId="3" xr:uid="{238893A9-6674-4AEC-B68A-CADCE176F862}"/>
    <cellStyle name="Normal" xfId="0" builtinId="0"/>
    <cellStyle name="Normal 2 2" xfId="2" xr:uid="{E0324F26-52B6-4B88-A816-9459E3C6C55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FD083B33-9DDE-44D5-9717-5E9F16A3EE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85F8BAC2-8CAF-4805-92F0-70ACA77DD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7E9E83D2-ABA9-488F-8EA0-8F8DBBDD4B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5A34B4C-BE5B-4356-91E2-5B90A47C2E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F6B7B-C2B1-4EEC-9456-F9C3CA09ADCA}">
  <dimension ref="A1:J26"/>
  <sheetViews>
    <sheetView topLeftCell="A7" workbookViewId="0">
      <selection activeCell="I23" sqref="I23"/>
    </sheetView>
  </sheetViews>
  <sheetFormatPr baseColWidth="10" defaultRowHeight="14.5" x14ac:dyDescent="0.35"/>
  <cols>
    <col min="4" max="4" width="5.1796875" customWidth="1"/>
    <col min="9" max="9" width="14.1796875" style="1" bestFit="1" customWidth="1"/>
  </cols>
  <sheetData>
    <row r="1" spans="1:10" x14ac:dyDescent="0.35">
      <c r="I1" s="1">
        <f>SUBTOTAL(9,I3:I26)</f>
        <v>22595023</v>
      </c>
    </row>
    <row r="2" spans="1:10" ht="77.25" customHeight="1" x14ac:dyDescent="0.35">
      <c r="A2" s="3" t="s">
        <v>1</v>
      </c>
      <c r="B2" s="2" t="s">
        <v>2</v>
      </c>
      <c r="C2" s="3" t="s">
        <v>3</v>
      </c>
      <c r="D2" s="3" t="s">
        <v>4</v>
      </c>
      <c r="E2" s="2" t="s">
        <v>0</v>
      </c>
      <c r="F2" s="3" t="s">
        <v>5</v>
      </c>
      <c r="G2" s="3" t="s">
        <v>6</v>
      </c>
      <c r="H2" s="3" t="s">
        <v>7</v>
      </c>
      <c r="I2" s="4" t="s">
        <v>8</v>
      </c>
      <c r="J2" s="2" t="s">
        <v>9</v>
      </c>
    </row>
    <row r="3" spans="1:10" x14ac:dyDescent="0.35">
      <c r="A3">
        <v>890303093</v>
      </c>
      <c r="B3" t="s">
        <v>11</v>
      </c>
      <c r="C3" t="s">
        <v>12</v>
      </c>
      <c r="D3" t="s">
        <v>13</v>
      </c>
      <c r="E3" t="s">
        <v>10</v>
      </c>
      <c r="F3">
        <v>11981</v>
      </c>
      <c r="G3" s="5">
        <v>44759</v>
      </c>
      <c r="H3">
        <v>619176</v>
      </c>
      <c r="I3" s="1">
        <v>433988</v>
      </c>
      <c r="J3" t="s">
        <v>14</v>
      </c>
    </row>
    <row r="4" spans="1:10" x14ac:dyDescent="0.35">
      <c r="A4">
        <v>890303093</v>
      </c>
      <c r="B4" t="s">
        <v>11</v>
      </c>
      <c r="C4" t="s">
        <v>12</v>
      </c>
      <c r="D4" t="s">
        <v>13</v>
      </c>
      <c r="E4" t="s">
        <v>15</v>
      </c>
      <c r="F4">
        <v>13927</v>
      </c>
      <c r="G4" s="5">
        <v>44957</v>
      </c>
      <c r="H4">
        <v>6188606</v>
      </c>
      <c r="I4" s="1">
        <v>461566</v>
      </c>
      <c r="J4" t="s">
        <v>14</v>
      </c>
    </row>
    <row r="5" spans="1:10" x14ac:dyDescent="0.35">
      <c r="A5">
        <v>890303093</v>
      </c>
      <c r="B5" t="s">
        <v>11</v>
      </c>
      <c r="C5" t="s">
        <v>12</v>
      </c>
      <c r="D5" t="s">
        <v>13</v>
      </c>
      <c r="E5" t="s">
        <v>16</v>
      </c>
      <c r="F5">
        <v>19599</v>
      </c>
      <c r="G5" s="5">
        <v>45496</v>
      </c>
      <c r="H5">
        <v>2093949</v>
      </c>
      <c r="I5" s="1">
        <v>2093949</v>
      </c>
      <c r="J5" t="s">
        <v>17</v>
      </c>
    </row>
    <row r="6" spans="1:10" x14ac:dyDescent="0.35">
      <c r="A6">
        <v>890303093</v>
      </c>
      <c r="B6" t="s">
        <v>11</v>
      </c>
      <c r="C6" t="s">
        <v>12</v>
      </c>
      <c r="D6" t="s">
        <v>13</v>
      </c>
      <c r="E6" t="s">
        <v>18</v>
      </c>
      <c r="F6">
        <v>19940</v>
      </c>
      <c r="G6" s="5">
        <v>45515</v>
      </c>
      <c r="H6">
        <v>118500</v>
      </c>
      <c r="I6" s="1">
        <v>118500</v>
      </c>
      <c r="J6" t="s">
        <v>19</v>
      </c>
    </row>
    <row r="7" spans="1:10" x14ac:dyDescent="0.35">
      <c r="A7">
        <v>890303093</v>
      </c>
      <c r="B7" t="s">
        <v>11</v>
      </c>
      <c r="C7" t="s">
        <v>12</v>
      </c>
      <c r="D7" t="s">
        <v>13</v>
      </c>
      <c r="E7" t="s">
        <v>20</v>
      </c>
      <c r="F7">
        <v>20293</v>
      </c>
      <c r="G7" s="5">
        <v>45541</v>
      </c>
      <c r="H7">
        <v>1521085</v>
      </c>
      <c r="I7" s="1">
        <v>1521085</v>
      </c>
      <c r="J7" t="s">
        <v>21</v>
      </c>
    </row>
    <row r="8" spans="1:10" x14ac:dyDescent="0.35">
      <c r="A8">
        <v>890303093</v>
      </c>
      <c r="B8" t="s">
        <v>11</v>
      </c>
      <c r="C8" t="s">
        <v>23</v>
      </c>
      <c r="D8" t="s">
        <v>13</v>
      </c>
      <c r="E8" t="s">
        <v>22</v>
      </c>
      <c r="F8">
        <v>20305</v>
      </c>
      <c r="G8" s="5">
        <v>45557</v>
      </c>
      <c r="H8">
        <v>300983</v>
      </c>
      <c r="I8" s="1">
        <v>300983</v>
      </c>
      <c r="J8" t="s">
        <v>21</v>
      </c>
    </row>
    <row r="9" spans="1:10" x14ac:dyDescent="0.35">
      <c r="A9">
        <v>890303093</v>
      </c>
      <c r="B9" t="s">
        <v>11</v>
      </c>
      <c r="C9" t="s">
        <v>12</v>
      </c>
      <c r="D9" t="s">
        <v>13</v>
      </c>
      <c r="E9" t="s">
        <v>24</v>
      </c>
      <c r="F9">
        <v>20293</v>
      </c>
      <c r="G9" s="5">
        <v>45565</v>
      </c>
      <c r="H9">
        <v>4243829</v>
      </c>
      <c r="I9" s="1">
        <v>4243829</v>
      </c>
      <c r="J9" t="s">
        <v>21</v>
      </c>
    </row>
    <row r="10" spans="1:10" x14ac:dyDescent="0.35">
      <c r="A10">
        <v>890303093</v>
      </c>
      <c r="B10" t="s">
        <v>11</v>
      </c>
      <c r="C10" t="s">
        <v>23</v>
      </c>
      <c r="D10" t="s">
        <v>13</v>
      </c>
      <c r="E10" t="s">
        <v>25</v>
      </c>
      <c r="F10">
        <v>20651</v>
      </c>
      <c r="G10" s="5">
        <v>45583</v>
      </c>
      <c r="H10">
        <v>81400</v>
      </c>
      <c r="I10" s="1">
        <v>81400</v>
      </c>
      <c r="J10" t="s">
        <v>26</v>
      </c>
    </row>
    <row r="11" spans="1:10" x14ac:dyDescent="0.35">
      <c r="A11">
        <v>890303093</v>
      </c>
      <c r="B11" t="s">
        <v>11</v>
      </c>
      <c r="C11" t="s">
        <v>12</v>
      </c>
      <c r="D11" t="s">
        <v>13</v>
      </c>
      <c r="E11" t="s">
        <v>27</v>
      </c>
      <c r="F11">
        <v>20650</v>
      </c>
      <c r="G11" s="5">
        <v>45585</v>
      </c>
      <c r="H11">
        <v>211400</v>
      </c>
      <c r="I11" s="1">
        <v>211400</v>
      </c>
      <c r="J11" t="s">
        <v>26</v>
      </c>
    </row>
    <row r="12" spans="1:10" x14ac:dyDescent="0.35">
      <c r="A12">
        <v>890303093</v>
      </c>
      <c r="B12" t="s">
        <v>11</v>
      </c>
      <c r="C12" t="s">
        <v>12</v>
      </c>
      <c r="D12" t="s">
        <v>13</v>
      </c>
      <c r="E12" t="s">
        <v>28</v>
      </c>
      <c r="F12">
        <v>20804</v>
      </c>
      <c r="G12" s="5">
        <v>45603</v>
      </c>
      <c r="H12">
        <v>81400</v>
      </c>
      <c r="I12" s="1">
        <v>81400</v>
      </c>
      <c r="J12" t="s">
        <v>26</v>
      </c>
    </row>
    <row r="13" spans="1:10" x14ac:dyDescent="0.35">
      <c r="A13">
        <v>890303093</v>
      </c>
      <c r="B13" t="s">
        <v>11</v>
      </c>
      <c r="C13" t="s">
        <v>12</v>
      </c>
      <c r="D13" t="s">
        <v>13</v>
      </c>
      <c r="E13" t="s">
        <v>29</v>
      </c>
      <c r="F13">
        <v>20804</v>
      </c>
      <c r="G13" s="5">
        <v>45607</v>
      </c>
      <c r="H13">
        <v>81400</v>
      </c>
      <c r="I13" s="1">
        <v>81400</v>
      </c>
      <c r="J13" t="s">
        <v>26</v>
      </c>
    </row>
    <row r="14" spans="1:10" x14ac:dyDescent="0.35">
      <c r="A14">
        <v>890303093</v>
      </c>
      <c r="B14" t="s">
        <v>11</v>
      </c>
      <c r="C14" t="s">
        <v>12</v>
      </c>
      <c r="D14" t="s">
        <v>13</v>
      </c>
      <c r="E14" t="s">
        <v>30</v>
      </c>
      <c r="F14">
        <v>20804</v>
      </c>
      <c r="G14" s="5">
        <v>45613</v>
      </c>
      <c r="H14">
        <v>1281470</v>
      </c>
      <c r="I14" s="1">
        <v>1281470</v>
      </c>
      <c r="J14" t="s">
        <v>26</v>
      </c>
    </row>
    <row r="15" spans="1:10" x14ac:dyDescent="0.35">
      <c r="A15">
        <v>890303093</v>
      </c>
      <c r="B15" t="s">
        <v>11</v>
      </c>
      <c r="C15" t="s">
        <v>12</v>
      </c>
      <c r="D15" t="s">
        <v>13</v>
      </c>
      <c r="E15" t="s">
        <v>31</v>
      </c>
      <c r="F15">
        <v>20650</v>
      </c>
      <c r="G15" s="5">
        <v>45592</v>
      </c>
      <c r="H15">
        <v>245847</v>
      </c>
      <c r="I15" s="1">
        <v>245847</v>
      </c>
      <c r="J15" t="s">
        <v>26</v>
      </c>
    </row>
    <row r="16" spans="1:10" x14ac:dyDescent="0.35">
      <c r="A16">
        <v>890303093</v>
      </c>
      <c r="B16" t="s">
        <v>11</v>
      </c>
      <c r="C16" t="s">
        <v>12</v>
      </c>
      <c r="D16" t="s">
        <v>13</v>
      </c>
      <c r="E16" t="s">
        <v>32</v>
      </c>
      <c r="F16">
        <v>20650</v>
      </c>
      <c r="G16" s="5">
        <v>45592</v>
      </c>
      <c r="H16">
        <v>693015</v>
      </c>
      <c r="I16" s="1">
        <v>693015</v>
      </c>
      <c r="J16" t="s">
        <v>26</v>
      </c>
    </row>
    <row r="17" spans="1:10" x14ac:dyDescent="0.35">
      <c r="A17">
        <v>890303093</v>
      </c>
      <c r="B17" t="s">
        <v>11</v>
      </c>
      <c r="C17" t="s">
        <v>12</v>
      </c>
      <c r="D17" t="s">
        <v>13</v>
      </c>
      <c r="E17" t="s">
        <v>33</v>
      </c>
      <c r="F17">
        <v>20906</v>
      </c>
      <c r="G17" s="5">
        <v>45618</v>
      </c>
      <c r="H17">
        <v>4956701</v>
      </c>
      <c r="I17" s="1">
        <v>4618702</v>
      </c>
      <c r="J17" t="s">
        <v>34</v>
      </c>
    </row>
    <row r="18" spans="1:10" x14ac:dyDescent="0.35">
      <c r="A18">
        <v>890303093</v>
      </c>
      <c r="B18" t="s">
        <v>11</v>
      </c>
      <c r="C18" t="s">
        <v>12</v>
      </c>
      <c r="D18" t="s">
        <v>13</v>
      </c>
      <c r="E18" t="s">
        <v>35</v>
      </c>
      <c r="G18" s="5">
        <v>45629</v>
      </c>
      <c r="H18">
        <v>171678</v>
      </c>
      <c r="I18" s="1">
        <v>171678</v>
      </c>
      <c r="J18" t="s">
        <v>36</v>
      </c>
    </row>
    <row r="19" spans="1:10" x14ac:dyDescent="0.35">
      <c r="A19">
        <v>890303093</v>
      </c>
      <c r="B19" t="s">
        <v>11</v>
      </c>
      <c r="C19" t="s">
        <v>12</v>
      </c>
      <c r="D19" t="s">
        <v>13</v>
      </c>
      <c r="E19" t="s">
        <v>37</v>
      </c>
      <c r="F19">
        <v>20650</v>
      </c>
      <c r="G19" s="5">
        <v>45593</v>
      </c>
      <c r="H19">
        <v>3818450</v>
      </c>
      <c r="I19" s="1">
        <v>3480451</v>
      </c>
      <c r="J19" t="s">
        <v>26</v>
      </c>
    </row>
    <row r="20" spans="1:10" x14ac:dyDescent="0.35">
      <c r="A20">
        <v>890303093</v>
      </c>
      <c r="B20" t="s">
        <v>11</v>
      </c>
      <c r="C20" t="s">
        <v>23</v>
      </c>
      <c r="D20" t="s">
        <v>13</v>
      </c>
      <c r="E20" t="s">
        <v>38</v>
      </c>
      <c r="G20" s="5">
        <v>45637</v>
      </c>
      <c r="H20">
        <v>491460</v>
      </c>
      <c r="I20" s="1">
        <v>491460</v>
      </c>
      <c r="J20" t="s">
        <v>36</v>
      </c>
    </row>
    <row r="21" spans="1:10" x14ac:dyDescent="0.35">
      <c r="A21">
        <v>890303093</v>
      </c>
      <c r="B21" t="s">
        <v>11</v>
      </c>
      <c r="C21" t="s">
        <v>23</v>
      </c>
      <c r="D21" t="s">
        <v>13</v>
      </c>
      <c r="E21" t="s">
        <v>39</v>
      </c>
      <c r="G21" s="5">
        <v>45651</v>
      </c>
      <c r="H21">
        <v>514547</v>
      </c>
      <c r="I21" s="1">
        <v>514547</v>
      </c>
      <c r="J21" t="s">
        <v>36</v>
      </c>
    </row>
    <row r="22" spans="1:10" x14ac:dyDescent="0.35">
      <c r="A22">
        <v>890303093</v>
      </c>
      <c r="B22" t="s">
        <v>11</v>
      </c>
      <c r="C22" t="s">
        <v>12</v>
      </c>
      <c r="D22" t="s">
        <v>13</v>
      </c>
      <c r="E22" t="s">
        <v>40</v>
      </c>
      <c r="G22" s="5">
        <v>45652</v>
      </c>
      <c r="H22">
        <v>425470</v>
      </c>
      <c r="I22" s="1">
        <v>425470</v>
      </c>
      <c r="J22" t="s">
        <v>36</v>
      </c>
    </row>
    <row r="23" spans="1:10" x14ac:dyDescent="0.35">
      <c r="A23">
        <v>890303093</v>
      </c>
      <c r="B23" t="s">
        <v>11</v>
      </c>
      <c r="C23" t="s">
        <v>12</v>
      </c>
      <c r="D23" t="s">
        <v>13</v>
      </c>
      <c r="E23" t="s">
        <v>41</v>
      </c>
      <c r="G23" s="5">
        <v>45656</v>
      </c>
      <c r="H23">
        <v>152335</v>
      </c>
      <c r="I23" s="1">
        <v>152335</v>
      </c>
      <c r="J23" t="s">
        <v>36</v>
      </c>
    </row>
    <row r="24" spans="1:10" x14ac:dyDescent="0.35">
      <c r="A24">
        <v>890303093</v>
      </c>
      <c r="B24" t="s">
        <v>11</v>
      </c>
      <c r="C24" t="s">
        <v>23</v>
      </c>
      <c r="D24" t="s">
        <v>13</v>
      </c>
      <c r="E24" t="s">
        <v>42</v>
      </c>
      <c r="F24">
        <v>20651</v>
      </c>
      <c r="G24" s="5">
        <v>45594</v>
      </c>
      <c r="H24">
        <v>189072</v>
      </c>
      <c r="I24" s="1">
        <v>189072</v>
      </c>
      <c r="J24" t="s">
        <v>26</v>
      </c>
    </row>
    <row r="25" spans="1:10" x14ac:dyDescent="0.35">
      <c r="A25">
        <v>890303093</v>
      </c>
      <c r="B25" t="s">
        <v>11</v>
      </c>
      <c r="C25" t="s">
        <v>23</v>
      </c>
      <c r="D25" t="s">
        <v>13</v>
      </c>
      <c r="E25" t="s">
        <v>43</v>
      </c>
      <c r="F25">
        <v>20651</v>
      </c>
      <c r="G25" s="5">
        <v>45594</v>
      </c>
      <c r="H25">
        <v>244693</v>
      </c>
      <c r="I25" s="1">
        <v>244693</v>
      </c>
      <c r="J25" t="s">
        <v>26</v>
      </c>
    </row>
    <row r="26" spans="1:10" x14ac:dyDescent="0.35">
      <c r="A26">
        <v>890303093</v>
      </c>
      <c r="B26" t="s">
        <v>11</v>
      </c>
      <c r="C26" t="s">
        <v>12</v>
      </c>
      <c r="D26" t="s">
        <v>13</v>
      </c>
      <c r="E26" t="s">
        <v>44</v>
      </c>
      <c r="F26">
        <v>20804</v>
      </c>
      <c r="G26" s="5">
        <v>45598</v>
      </c>
      <c r="H26">
        <v>456783</v>
      </c>
      <c r="I26" s="1">
        <v>456783</v>
      </c>
      <c r="J26" t="s">
        <v>26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80B8E-7EC1-4C9C-BA07-43E507923243}">
  <dimension ref="B1:J42"/>
  <sheetViews>
    <sheetView showGridLines="0" tabSelected="1" workbookViewId="0">
      <selection activeCell="G20" sqref="G20"/>
    </sheetView>
  </sheetViews>
  <sheetFormatPr baseColWidth="10" defaultRowHeight="12.5" x14ac:dyDescent="0.25"/>
  <cols>
    <col min="1" max="1" width="1" style="6" customWidth="1"/>
    <col min="2" max="2" width="10.90625" style="6"/>
    <col min="3" max="3" width="17.54296875" style="6" customWidth="1"/>
    <col min="4" max="4" width="11.54296875" style="6" customWidth="1"/>
    <col min="5" max="8" width="10.90625" style="6"/>
    <col min="9" max="9" width="22.54296875" style="6" customWidth="1"/>
    <col min="10" max="10" width="14" style="6" customWidth="1"/>
    <col min="11" max="11" width="1.7265625" style="6" customWidth="1"/>
    <col min="12" max="16384" width="10.90625" style="6"/>
  </cols>
  <sheetData>
    <row r="1" spans="2:10" ht="6" customHeight="1" thickBot="1" x14ac:dyDescent="0.3"/>
    <row r="2" spans="2:10" ht="19.5" customHeight="1" x14ac:dyDescent="0.25">
      <c r="B2" s="7"/>
      <c r="C2" s="8"/>
      <c r="D2" s="9" t="s">
        <v>45</v>
      </c>
      <c r="E2" s="10"/>
      <c r="F2" s="10"/>
      <c r="G2" s="10"/>
      <c r="H2" s="10"/>
      <c r="I2" s="11"/>
      <c r="J2" s="12" t="s">
        <v>46</v>
      </c>
    </row>
    <row r="3" spans="2:10" ht="15.75" customHeight="1" thickBot="1" x14ac:dyDescent="0.3">
      <c r="B3" s="13"/>
      <c r="C3" s="14"/>
      <c r="D3" s="15"/>
      <c r="E3" s="16"/>
      <c r="F3" s="16"/>
      <c r="G3" s="16"/>
      <c r="H3" s="16"/>
      <c r="I3" s="17"/>
      <c r="J3" s="18"/>
    </row>
    <row r="4" spans="2:10" ht="13" x14ac:dyDescent="0.25">
      <c r="B4" s="13"/>
      <c r="C4" s="14"/>
      <c r="D4" s="19"/>
      <c r="E4" s="20"/>
      <c r="F4" s="20"/>
      <c r="G4" s="20"/>
      <c r="H4" s="20"/>
      <c r="I4" s="21"/>
      <c r="J4" s="22"/>
    </row>
    <row r="5" spans="2:10" ht="13" x14ac:dyDescent="0.25">
      <c r="B5" s="13"/>
      <c r="C5" s="14"/>
      <c r="D5" s="23" t="s">
        <v>47</v>
      </c>
      <c r="E5" s="24"/>
      <c r="F5" s="24"/>
      <c r="G5" s="24"/>
      <c r="H5" s="24"/>
      <c r="I5" s="25"/>
      <c r="J5" s="25" t="s">
        <v>48</v>
      </c>
    </row>
    <row r="6" spans="2:10" ht="13.5" thickBot="1" x14ac:dyDescent="0.3">
      <c r="B6" s="26"/>
      <c r="C6" s="27"/>
      <c r="D6" s="28"/>
      <c r="E6" s="29"/>
      <c r="F6" s="29"/>
      <c r="G6" s="29"/>
      <c r="H6" s="29"/>
      <c r="I6" s="30"/>
      <c r="J6" s="31"/>
    </row>
    <row r="7" spans="2:10" x14ac:dyDescent="0.25">
      <c r="B7" s="32"/>
      <c r="J7" s="33"/>
    </row>
    <row r="8" spans="2:10" x14ac:dyDescent="0.25">
      <c r="B8" s="32"/>
      <c r="J8" s="33"/>
    </row>
    <row r="9" spans="2:10" x14ac:dyDescent="0.25">
      <c r="B9" s="32"/>
      <c r="C9" s="6" t="str">
        <f ca="1">+CONCATENATE("Santiago de Cali, ",TEXT(TODAY(),"MMMM DD YYYY"))</f>
        <v>Santiago de Cali, febrero 04 2025</v>
      </c>
      <c r="J9" s="33"/>
    </row>
    <row r="10" spans="2:10" ht="13" x14ac:dyDescent="0.3">
      <c r="B10" s="32"/>
      <c r="C10" s="34"/>
      <c r="E10" s="35"/>
      <c r="H10" s="36"/>
      <c r="J10" s="33"/>
    </row>
    <row r="11" spans="2:10" x14ac:dyDescent="0.25">
      <c r="B11" s="32"/>
      <c r="J11" s="33"/>
    </row>
    <row r="12" spans="2:10" ht="13" x14ac:dyDescent="0.3">
      <c r="B12" s="32"/>
      <c r="C12" s="34" t="s">
        <v>49</v>
      </c>
      <c r="J12" s="33"/>
    </row>
    <row r="13" spans="2:10" ht="13" x14ac:dyDescent="0.3">
      <c r="B13" s="32"/>
      <c r="C13" s="34" t="s">
        <v>50</v>
      </c>
      <c r="J13" s="33"/>
    </row>
    <row r="14" spans="2:10" x14ac:dyDescent="0.25">
      <c r="B14" s="32"/>
      <c r="J14" s="33"/>
    </row>
    <row r="15" spans="2:10" x14ac:dyDescent="0.25">
      <c r="B15" s="32"/>
      <c r="C15" s="6" t="s">
        <v>51</v>
      </c>
      <c r="J15" s="33"/>
    </row>
    <row r="16" spans="2:10" x14ac:dyDescent="0.25">
      <c r="B16" s="32"/>
      <c r="C16" s="37"/>
      <c r="J16" s="33"/>
    </row>
    <row r="17" spans="2:10" ht="13" x14ac:dyDescent="0.25">
      <c r="B17" s="32"/>
      <c r="C17" s="38" t="s">
        <v>52</v>
      </c>
      <c r="D17" s="35"/>
      <c r="H17" s="39" t="s">
        <v>53</v>
      </c>
      <c r="I17" s="40" t="s">
        <v>54</v>
      </c>
      <c r="J17" s="33"/>
    </row>
    <row r="18" spans="2:10" ht="13" x14ac:dyDescent="0.3">
      <c r="B18" s="32"/>
      <c r="C18" s="34" t="s">
        <v>55</v>
      </c>
      <c r="D18" s="34"/>
      <c r="E18" s="34"/>
      <c r="F18" s="34"/>
      <c r="H18" s="41">
        <v>0</v>
      </c>
      <c r="I18" s="42">
        <v>0</v>
      </c>
      <c r="J18" s="33"/>
    </row>
    <row r="19" spans="2:10" x14ac:dyDescent="0.25">
      <c r="B19" s="32"/>
      <c r="C19" s="6" t="s">
        <v>56</v>
      </c>
      <c r="H19" s="43">
        <v>0</v>
      </c>
      <c r="I19" s="44">
        <v>0</v>
      </c>
      <c r="J19" s="33"/>
    </row>
    <row r="20" spans="2:10" x14ac:dyDescent="0.25">
      <c r="B20" s="32"/>
      <c r="C20" s="6" t="s">
        <v>57</v>
      </c>
      <c r="H20" s="43">
        <v>0</v>
      </c>
      <c r="I20" s="44">
        <v>0</v>
      </c>
      <c r="J20" s="33"/>
    </row>
    <row r="21" spans="2:10" x14ac:dyDescent="0.25">
      <c r="B21" s="32"/>
      <c r="C21" s="6" t="s">
        <v>58</v>
      </c>
      <c r="H21" s="43">
        <v>0</v>
      </c>
      <c r="I21" s="44">
        <v>0</v>
      </c>
      <c r="J21" s="33"/>
    </row>
    <row r="22" spans="2:10" x14ac:dyDescent="0.25">
      <c r="B22" s="32"/>
      <c r="C22" s="6" t="s">
        <v>59</v>
      </c>
      <c r="H22" s="43">
        <v>0</v>
      </c>
      <c r="I22" s="44">
        <v>0</v>
      </c>
      <c r="J22" s="33"/>
    </row>
    <row r="23" spans="2:10" x14ac:dyDescent="0.25">
      <c r="B23" s="32"/>
      <c r="C23" s="6" t="s">
        <v>60</v>
      </c>
      <c r="H23" s="43">
        <v>0</v>
      </c>
      <c r="I23" s="44">
        <v>0</v>
      </c>
      <c r="J23" s="33"/>
    </row>
    <row r="24" spans="2:10" ht="13" thickBot="1" x14ac:dyDescent="0.3">
      <c r="B24" s="32"/>
      <c r="C24" s="6" t="s">
        <v>61</v>
      </c>
      <c r="H24" s="45">
        <v>0</v>
      </c>
      <c r="I24" s="46">
        <v>0</v>
      </c>
      <c r="J24" s="33"/>
    </row>
    <row r="25" spans="2:10" ht="13" x14ac:dyDescent="0.3">
      <c r="B25" s="32"/>
      <c r="C25" s="34" t="s">
        <v>62</v>
      </c>
      <c r="D25" s="34"/>
      <c r="E25" s="34"/>
      <c r="F25" s="34"/>
      <c r="H25" s="41">
        <f>H19+H20+H21+H22+H24+H23</f>
        <v>0</v>
      </c>
      <c r="I25" s="42">
        <f>I19+I20+I21+I22+I24+I23</f>
        <v>0</v>
      </c>
      <c r="J25" s="33"/>
    </row>
    <row r="26" spans="2:10" x14ac:dyDescent="0.25">
      <c r="B26" s="32"/>
      <c r="C26" s="6" t="s">
        <v>63</v>
      </c>
      <c r="H26" s="43">
        <v>0</v>
      </c>
      <c r="I26" s="44">
        <v>0</v>
      </c>
      <c r="J26" s="33"/>
    </row>
    <row r="27" spans="2:10" ht="13" thickBot="1" x14ac:dyDescent="0.3">
      <c r="B27" s="32"/>
      <c r="C27" s="6" t="s">
        <v>64</v>
      </c>
      <c r="H27" s="45">
        <v>0</v>
      </c>
      <c r="I27" s="46">
        <v>0</v>
      </c>
      <c r="J27" s="33"/>
    </row>
    <row r="28" spans="2:10" ht="13" x14ac:dyDescent="0.3">
      <c r="B28" s="32"/>
      <c r="C28" s="34" t="s">
        <v>65</v>
      </c>
      <c r="D28" s="34"/>
      <c r="E28" s="34"/>
      <c r="F28" s="34"/>
      <c r="H28" s="41">
        <f>H26+H27</f>
        <v>0</v>
      </c>
      <c r="I28" s="42">
        <f>I26+I27</f>
        <v>0</v>
      </c>
      <c r="J28" s="33"/>
    </row>
    <row r="29" spans="2:10" ht="13.5" thickBot="1" x14ac:dyDescent="0.35">
      <c r="B29" s="32"/>
      <c r="C29" s="6" t="s">
        <v>66</v>
      </c>
      <c r="D29" s="34"/>
      <c r="E29" s="34"/>
      <c r="F29" s="34"/>
      <c r="H29" s="45">
        <v>0</v>
      </c>
      <c r="I29" s="46">
        <v>0</v>
      </c>
      <c r="J29" s="33"/>
    </row>
    <row r="30" spans="2:10" ht="13" x14ac:dyDescent="0.3">
      <c r="B30" s="32"/>
      <c r="C30" s="34" t="s">
        <v>67</v>
      </c>
      <c r="D30" s="34"/>
      <c r="E30" s="34"/>
      <c r="F30" s="34"/>
      <c r="H30" s="43">
        <f>H29</f>
        <v>0</v>
      </c>
      <c r="I30" s="44">
        <f>I29</f>
        <v>0</v>
      </c>
      <c r="J30" s="33"/>
    </row>
    <row r="31" spans="2:10" ht="13" x14ac:dyDescent="0.3">
      <c r="B31" s="32"/>
      <c r="C31" s="34"/>
      <c r="D31" s="34"/>
      <c r="E31" s="34"/>
      <c r="F31" s="34"/>
      <c r="H31" s="47"/>
      <c r="I31" s="42"/>
      <c r="J31" s="33"/>
    </row>
    <row r="32" spans="2:10" ht="13.5" thickBot="1" x14ac:dyDescent="0.35">
      <c r="B32" s="32"/>
      <c r="C32" s="34" t="s">
        <v>68</v>
      </c>
      <c r="D32" s="34"/>
      <c r="H32" s="48">
        <f>H25+H28+H30</f>
        <v>0</v>
      </c>
      <c r="I32" s="49">
        <f>I25+I28+I30</f>
        <v>0</v>
      </c>
      <c r="J32" s="33"/>
    </row>
    <row r="33" spans="2:10" ht="13.5" thickTop="1" x14ac:dyDescent="0.3">
      <c r="B33" s="32"/>
      <c r="C33" s="34"/>
      <c r="D33" s="34"/>
      <c r="H33" s="50">
        <f>+H18-H32</f>
        <v>0</v>
      </c>
      <c r="I33" s="44">
        <f>+I18-I32</f>
        <v>0</v>
      </c>
      <c r="J33" s="33"/>
    </row>
    <row r="34" spans="2:10" x14ac:dyDescent="0.25">
      <c r="B34" s="32"/>
      <c r="G34" s="50"/>
      <c r="H34" s="50"/>
      <c r="I34" s="50"/>
      <c r="J34" s="33"/>
    </row>
    <row r="35" spans="2:10" x14ac:dyDescent="0.25">
      <c r="B35" s="32"/>
      <c r="G35" s="50"/>
      <c r="H35" s="50"/>
      <c r="I35" s="50"/>
      <c r="J35" s="33"/>
    </row>
    <row r="36" spans="2:10" ht="13" x14ac:dyDescent="0.3">
      <c r="B36" s="32"/>
      <c r="C36" s="34"/>
      <c r="G36" s="50"/>
      <c r="H36" s="50"/>
      <c r="I36" s="50"/>
      <c r="J36" s="33"/>
    </row>
    <row r="37" spans="2:10" ht="13.5" thickBot="1" x14ac:dyDescent="0.35">
      <c r="B37" s="32"/>
      <c r="C37" s="51" t="s">
        <v>69</v>
      </c>
      <c r="D37" s="52"/>
      <c r="H37" s="51" t="s">
        <v>70</v>
      </c>
      <c r="I37" s="52"/>
      <c r="J37" s="33"/>
    </row>
    <row r="38" spans="2:10" ht="13" x14ac:dyDescent="0.3">
      <c r="B38" s="32"/>
      <c r="C38" s="34" t="s">
        <v>71</v>
      </c>
      <c r="D38" s="50"/>
      <c r="H38" s="53" t="s">
        <v>72</v>
      </c>
      <c r="I38" s="50"/>
      <c r="J38" s="33"/>
    </row>
    <row r="39" spans="2:10" ht="13" x14ac:dyDescent="0.3">
      <c r="B39" s="32"/>
      <c r="C39" s="34" t="s">
        <v>73</v>
      </c>
      <c r="H39" s="34" t="s">
        <v>74</v>
      </c>
      <c r="I39" s="50"/>
      <c r="J39" s="33"/>
    </row>
    <row r="40" spans="2:10" x14ac:dyDescent="0.25">
      <c r="B40" s="32"/>
      <c r="G40" s="50"/>
      <c r="H40" s="50"/>
      <c r="I40" s="50"/>
      <c r="J40" s="33"/>
    </row>
    <row r="41" spans="2:10" ht="12.75" customHeight="1" x14ac:dyDescent="0.25">
      <c r="B41" s="32"/>
      <c r="C41" s="54" t="s">
        <v>75</v>
      </c>
      <c r="D41" s="54"/>
      <c r="E41" s="54"/>
      <c r="F41" s="54"/>
      <c r="G41" s="54"/>
      <c r="H41" s="54"/>
      <c r="I41" s="54"/>
      <c r="J41" s="33"/>
    </row>
    <row r="42" spans="2:10" ht="18.75" customHeight="1" thickBot="1" x14ac:dyDescent="0.3">
      <c r="B42" s="55"/>
      <c r="C42" s="56"/>
      <c r="D42" s="56"/>
      <c r="E42" s="56"/>
      <c r="F42" s="56"/>
      <c r="G42" s="56"/>
      <c r="H42" s="56"/>
      <c r="I42" s="56"/>
      <c r="J42" s="57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76E5E6-E3B6-463C-9E47-F9887239B9AC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6" customWidth="1"/>
    <col min="2" max="2" width="11.453125" style="6"/>
    <col min="3" max="3" width="12.81640625" style="6" customWidth="1"/>
    <col min="4" max="4" width="22" style="6" customWidth="1"/>
    <col min="5" max="8" width="11.453125" style="6"/>
    <col min="9" max="9" width="24.7265625" style="6" customWidth="1"/>
    <col min="10" max="10" width="12.54296875" style="6" customWidth="1"/>
    <col min="11" max="11" width="1.7265625" style="6" customWidth="1"/>
    <col min="12" max="16384" width="11.453125" style="6"/>
  </cols>
  <sheetData>
    <row r="1" spans="2:10" ht="13" thickBot="1" x14ac:dyDescent="0.3"/>
    <row r="2" spans="2:10" x14ac:dyDescent="0.25">
      <c r="B2" s="7"/>
      <c r="C2" s="8"/>
      <c r="D2" s="9" t="s">
        <v>76</v>
      </c>
      <c r="E2" s="10"/>
      <c r="F2" s="10"/>
      <c r="G2" s="10"/>
      <c r="H2" s="10"/>
      <c r="I2" s="11"/>
      <c r="J2" s="12" t="s">
        <v>46</v>
      </c>
    </row>
    <row r="3" spans="2:10" ht="13" thickBot="1" x14ac:dyDescent="0.3">
      <c r="B3" s="13"/>
      <c r="C3" s="14"/>
      <c r="D3" s="15"/>
      <c r="E3" s="16"/>
      <c r="F3" s="16"/>
      <c r="G3" s="16"/>
      <c r="H3" s="16"/>
      <c r="I3" s="17"/>
      <c r="J3" s="18"/>
    </row>
    <row r="4" spans="2:10" ht="13" x14ac:dyDescent="0.25">
      <c r="B4" s="13"/>
      <c r="C4" s="14"/>
      <c r="E4" s="20"/>
      <c r="F4" s="20"/>
      <c r="G4" s="20"/>
      <c r="H4" s="20"/>
      <c r="I4" s="21"/>
      <c r="J4" s="22"/>
    </row>
    <row r="5" spans="2:10" ht="13" x14ac:dyDescent="0.25">
      <c r="B5" s="13"/>
      <c r="C5" s="14"/>
      <c r="D5" s="58" t="s">
        <v>77</v>
      </c>
      <c r="E5" s="59"/>
      <c r="F5" s="59"/>
      <c r="G5" s="59"/>
      <c r="H5" s="59"/>
      <c r="I5" s="60"/>
      <c r="J5" s="25" t="s">
        <v>78</v>
      </c>
    </row>
    <row r="6" spans="2:10" ht="13.5" thickBot="1" x14ac:dyDescent="0.3">
      <c r="B6" s="26"/>
      <c r="C6" s="27"/>
      <c r="D6" s="28"/>
      <c r="E6" s="29"/>
      <c r="F6" s="29"/>
      <c r="G6" s="29"/>
      <c r="H6" s="29"/>
      <c r="I6" s="30"/>
      <c r="J6" s="31"/>
    </row>
    <row r="7" spans="2:10" x14ac:dyDescent="0.25">
      <c r="B7" s="32"/>
      <c r="J7" s="33"/>
    </row>
    <row r="8" spans="2:10" x14ac:dyDescent="0.25">
      <c r="B8" s="32"/>
      <c r="J8" s="33"/>
    </row>
    <row r="9" spans="2:10" x14ac:dyDescent="0.25">
      <c r="B9" s="32"/>
      <c r="C9" s="6" t="str">
        <f ca="1">+CONCATENATE("Santiago de Cali, ",TEXT(TODAY(),"MMMM DD YYYY"))</f>
        <v>Santiago de Cali, febrero 04 2025</v>
      </c>
      <c r="D9" s="36"/>
      <c r="E9" s="35"/>
      <c r="J9" s="33"/>
    </row>
    <row r="10" spans="2:10" ht="13" x14ac:dyDescent="0.3">
      <c r="B10" s="32"/>
      <c r="C10" s="34"/>
      <c r="J10" s="33"/>
    </row>
    <row r="11" spans="2:10" ht="13" x14ac:dyDescent="0.3">
      <c r="B11" s="32"/>
      <c r="C11" s="34" t="s">
        <v>79</v>
      </c>
      <c r="J11" s="33"/>
    </row>
    <row r="12" spans="2:10" ht="13" x14ac:dyDescent="0.3">
      <c r="B12" s="32"/>
      <c r="C12" s="34" t="s">
        <v>80</v>
      </c>
      <c r="J12" s="33"/>
    </row>
    <row r="13" spans="2:10" x14ac:dyDescent="0.25">
      <c r="B13" s="32"/>
      <c r="J13" s="33"/>
    </row>
    <row r="14" spans="2:10" x14ac:dyDescent="0.25">
      <c r="B14" s="32"/>
      <c r="C14" s="6" t="s">
        <v>81</v>
      </c>
      <c r="J14" s="33"/>
    </row>
    <row r="15" spans="2:10" x14ac:dyDescent="0.25">
      <c r="B15" s="32"/>
      <c r="C15" s="37"/>
      <c r="J15" s="33"/>
    </row>
    <row r="16" spans="2:10" ht="13" x14ac:dyDescent="0.3">
      <c r="B16" s="32"/>
      <c r="C16" s="61"/>
      <c r="D16" s="35"/>
      <c r="H16" s="62" t="s">
        <v>53</v>
      </c>
      <c r="I16" s="62" t="s">
        <v>54</v>
      </c>
      <c r="J16" s="33"/>
    </row>
    <row r="17" spans="2:10" ht="13" x14ac:dyDescent="0.3">
      <c r="B17" s="32"/>
      <c r="C17" s="63" t="s">
        <v>52</v>
      </c>
      <c r="D17" s="34"/>
      <c r="E17" s="34"/>
      <c r="F17" s="34"/>
      <c r="H17" s="64">
        <f>+SUM(H18:H21)</f>
        <v>0</v>
      </c>
      <c r="I17" s="65">
        <f>+SUM(I18:I21)</f>
        <v>0</v>
      </c>
      <c r="J17" s="33"/>
    </row>
    <row r="18" spans="2:10" x14ac:dyDescent="0.25">
      <c r="B18" s="32"/>
      <c r="C18" s="6" t="s">
        <v>56</v>
      </c>
      <c r="H18" s="66">
        <v>0</v>
      </c>
      <c r="I18" s="67">
        <v>0</v>
      </c>
      <c r="J18" s="33"/>
    </row>
    <row r="19" spans="2:10" x14ac:dyDescent="0.25">
      <c r="B19" s="32"/>
      <c r="C19" s="6" t="s">
        <v>57</v>
      </c>
      <c r="H19" s="66">
        <v>0</v>
      </c>
      <c r="I19" s="67">
        <v>0</v>
      </c>
      <c r="J19" s="33"/>
    </row>
    <row r="20" spans="2:10" x14ac:dyDescent="0.25">
      <c r="B20" s="32"/>
      <c r="C20" s="6" t="s">
        <v>59</v>
      </c>
      <c r="H20" s="66">
        <f>+'[1]FOR-CSA-018'!H22</f>
        <v>0</v>
      </c>
      <c r="I20" s="67">
        <f>+'[1]FOR-CSA-018'!I22</f>
        <v>0</v>
      </c>
      <c r="J20" s="33"/>
    </row>
    <row r="21" spans="2:10" x14ac:dyDescent="0.25">
      <c r="B21" s="32"/>
      <c r="C21" s="6" t="s">
        <v>82</v>
      </c>
      <c r="H21" s="66">
        <f>+'[1]FOR-CSA-018'!H24</f>
        <v>0</v>
      </c>
      <c r="I21" s="67">
        <f>+'[1]FOR-CSA-018'!I24</f>
        <v>0</v>
      </c>
      <c r="J21" s="33"/>
    </row>
    <row r="22" spans="2:10" ht="13" x14ac:dyDescent="0.3">
      <c r="B22" s="32"/>
      <c r="C22" s="34" t="s">
        <v>83</v>
      </c>
      <c r="D22" s="34"/>
      <c r="E22" s="34"/>
      <c r="F22" s="34"/>
      <c r="H22" s="64">
        <f>SUM(H18:H21)</f>
        <v>0</v>
      </c>
      <c r="I22" s="65">
        <f>+SUBTOTAL(9,I18:I21)</f>
        <v>0</v>
      </c>
      <c r="J22" s="33"/>
    </row>
    <row r="23" spans="2:10" ht="13.5" thickBot="1" x14ac:dyDescent="0.35">
      <c r="B23" s="32"/>
      <c r="C23" s="34"/>
      <c r="D23" s="34"/>
      <c r="H23" s="68"/>
      <c r="I23" s="69"/>
      <c r="J23" s="33"/>
    </row>
    <row r="24" spans="2:10" ht="13.5" thickTop="1" x14ac:dyDescent="0.3">
      <c r="B24" s="32"/>
      <c r="C24" s="34"/>
      <c r="D24" s="34"/>
      <c r="H24" s="50"/>
      <c r="I24" s="44"/>
      <c r="J24" s="33"/>
    </row>
    <row r="25" spans="2:10" ht="13" x14ac:dyDescent="0.3">
      <c r="B25" s="32"/>
      <c r="C25" s="34"/>
      <c r="D25" s="34"/>
      <c r="H25" s="50"/>
      <c r="I25" s="44"/>
      <c r="J25" s="33"/>
    </row>
    <row r="26" spans="2:10" ht="13" x14ac:dyDescent="0.3">
      <c r="B26" s="32"/>
      <c r="C26" s="34"/>
      <c r="D26" s="34"/>
      <c r="H26" s="50"/>
      <c r="I26" s="44"/>
      <c r="J26" s="33"/>
    </row>
    <row r="27" spans="2:10" x14ac:dyDescent="0.25">
      <c r="B27" s="32"/>
      <c r="G27" s="50"/>
      <c r="H27" s="50"/>
      <c r="I27" s="50"/>
      <c r="J27" s="33"/>
    </row>
    <row r="28" spans="2:10" ht="13.5" thickBot="1" x14ac:dyDescent="0.35">
      <c r="B28" s="32"/>
      <c r="C28" s="51" t="str">
        <f>+'[1]FOR-CSA-018'!C37</f>
        <v>Nombre</v>
      </c>
      <c r="D28" s="51"/>
      <c r="G28" s="51" t="s">
        <v>70</v>
      </c>
      <c r="H28" s="52"/>
      <c r="I28" s="50"/>
      <c r="J28" s="33"/>
    </row>
    <row r="29" spans="2:10" ht="13" x14ac:dyDescent="0.3">
      <c r="B29" s="32"/>
      <c r="C29" s="53" t="str">
        <f>+'[1]FOR-CSA-018'!C38</f>
        <v>Cargo</v>
      </c>
      <c r="D29" s="53"/>
      <c r="G29" s="53" t="s">
        <v>84</v>
      </c>
      <c r="H29" s="50"/>
      <c r="I29" s="50"/>
      <c r="J29" s="33"/>
    </row>
    <row r="30" spans="2:10" ht="13" thickBot="1" x14ac:dyDescent="0.3">
      <c r="B30" s="55"/>
      <c r="C30" s="56"/>
      <c r="D30" s="56"/>
      <c r="E30" s="56"/>
      <c r="F30" s="56"/>
      <c r="G30" s="52"/>
      <c r="H30" s="52"/>
      <c r="I30" s="52"/>
      <c r="J30" s="57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Lizeth Cristina Bocanegra Moya</dc:creator>
  <cp:lastModifiedBy>Stefany Arana Garcia</cp:lastModifiedBy>
  <dcterms:created xsi:type="dcterms:W3CDTF">2025-01-22T16:05:41Z</dcterms:created>
  <dcterms:modified xsi:type="dcterms:W3CDTF">2025-02-04T19:25:03Z</dcterms:modified>
</cp:coreProperties>
</file>