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ThisWorkbook"/>
  <mc:AlternateContent xmlns:mc="http://schemas.openxmlformats.org/markup-compatibility/2006">
    <mc:Choice Requires="x15">
      <x15ac:absPath xmlns:x15ac="http://schemas.microsoft.com/office/spreadsheetml/2010/11/ac" url="\\nilo\Areas\CxPSalud\CARTERA\GESTORES DE CARTERA\CAMILO PAEZ\CARTERAS PENDIENTES\NIT 891580002_HOSP UNIVERS SAN JOSE DE POPAYAN E.S.E\"/>
    </mc:Choice>
  </mc:AlternateContent>
  <bookViews>
    <workbookView xWindow="-110" yWindow="-110" windowWidth="23260" windowHeight="12580" activeTab="3"/>
  </bookViews>
  <sheets>
    <sheet name="INFO IPS" sheetId="1" r:id="rId1"/>
    <sheet name="TD" sheetId="7" r:id="rId2"/>
    <sheet name="Estado Cada Factura" sheetId="4" r:id="rId3"/>
    <sheet name="FOR-CSA-018" sheetId="5" r:id="rId4"/>
    <sheet name="CIRCULAR 030" sheetId="6" r:id="rId5"/>
  </sheets>
  <externalReferences>
    <externalReference r:id="rId6"/>
    <externalReference r:id="rId7"/>
  </externalReferences>
  <definedNames>
    <definedName name="_xlnm._FilterDatabase" localSheetId="2" hidden="1">'Estado Cada Factura'!$A$2:$BB$141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21"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P1" i="4" l="1"/>
  <c r="AV1" i="4" l="1"/>
  <c r="AO1" i="4"/>
  <c r="AN1" i="4"/>
  <c r="AM1" i="4"/>
  <c r="AL1" i="4"/>
  <c r="AK1" i="4"/>
  <c r="AJ1" i="4"/>
  <c r="AI1" i="4"/>
  <c r="AH1" i="4"/>
  <c r="AG1" i="4"/>
  <c r="Z1" i="4"/>
  <c r="N1" i="4"/>
  <c r="J1" i="4"/>
  <c r="I1" i="4"/>
  <c r="K1" i="4" l="1"/>
  <c r="C29" i="6"/>
  <c r="C28" i="6"/>
  <c r="I21" i="6"/>
  <c r="H21" i="6"/>
  <c r="H17" i="6" s="1"/>
  <c r="I20" i="6"/>
  <c r="H20" i="6"/>
  <c r="I19" i="6"/>
  <c r="H19" i="6"/>
  <c r="I18" i="6"/>
  <c r="I22" i="6" s="1"/>
  <c r="H18" i="6"/>
  <c r="C10" i="6"/>
  <c r="C9" i="6"/>
  <c r="I30" i="5"/>
  <c r="H30" i="5"/>
  <c r="I28" i="5"/>
  <c r="H28" i="5"/>
  <c r="I25" i="5"/>
  <c r="H25" i="5"/>
  <c r="C12" i="6"/>
  <c r="C11" i="6"/>
  <c r="H145" i="1"/>
  <c r="G145" i="1"/>
  <c r="H32" i="5" l="1"/>
  <c r="H33" i="5" s="1"/>
  <c r="H22" i="6"/>
  <c r="I32" i="5"/>
  <c r="I33" i="5" s="1"/>
  <c r="I17" i="6"/>
</calcChain>
</file>

<file path=xl/sharedStrings.xml><?xml version="1.0" encoding="utf-8"?>
<sst xmlns="http://schemas.openxmlformats.org/spreadsheetml/2006/main" count="2474" uniqueCount="444">
  <si>
    <t>Nit</t>
  </si>
  <si>
    <t>Nombre IPS</t>
  </si>
  <si>
    <t>Prefijo Factura</t>
  </si>
  <si>
    <t>Numero Factura</t>
  </si>
  <si>
    <t>Tipo Contrato</t>
  </si>
  <si>
    <t>Sede/Ciudad</t>
  </si>
  <si>
    <t>Tipo Prestacion</t>
  </si>
  <si>
    <t>HOSPITAL UNIVERSITARIO SAN JOSE DE POPAYAN E.S.E</t>
  </si>
  <si>
    <t>SJP</t>
  </si>
  <si>
    <t>IPS Fecha Factura</t>
  </si>
  <si>
    <t>IPS Fecha Radicado</t>
  </si>
  <si>
    <t>IPS Valor Factura</t>
  </si>
  <si>
    <t>IPS Saldo Factura</t>
  </si>
  <si>
    <t xml:space="preserve">Popayán </t>
  </si>
  <si>
    <t>CARTERA CAJA DE COMPENSACION FAMILIAR DEL VALLE DEL CAUCA  - COMFENALCO VALLE DELAGENTE</t>
  </si>
  <si>
    <t>Nit. 890303093</t>
  </si>
  <si>
    <t>Corte. 31 de Diciembre de 2024</t>
  </si>
  <si>
    <t>Número Contrato</t>
  </si>
  <si>
    <t>Evento</t>
  </si>
  <si>
    <t>CONS-1-CL62037</t>
  </si>
  <si>
    <t>FOR-CSA-018</t>
  </si>
  <si>
    <t>HOJA 1 DE 1</t>
  </si>
  <si>
    <t>RESUMEN DE CARTERA REVISADA POR LA EPS</t>
  </si>
  <si>
    <t>VERSION 2</t>
  </si>
  <si>
    <t>Con Corte al dia: 31/01/2025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</si>
  <si>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</si>
  <si>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</si>
  <si>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</si>
  <si>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</si>
  <si>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</si>
  <si>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</si>
  <si>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</si>
  <si>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</si>
  <si>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</si>
  <si>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</si>
  <si>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</si>
  <si>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</si>
  <si>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</si>
  <si>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</si>
  <si>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</si>
  <si>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</si>
  <si>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</si>
  <si>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</si>
  <si>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</si>
  <si>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</si>
  <si>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</si>
  <si>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</si>
  <si>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</si>
  <si>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</si>
  <si>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</si>
  <si>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</si>
  <si>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</si>
  <si>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</si>
  <si>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</si>
  <si>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</si>
  <si>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NIT IPS</t>
  </si>
  <si>
    <t>FACT</t>
  </si>
  <si>
    <t>LLAVE</t>
  </si>
  <si>
    <t>IPS Fecha factura</t>
  </si>
  <si>
    <t>IPS Fecha radicado</t>
  </si>
  <si>
    <t>Tipo de Contrato</t>
  </si>
  <si>
    <t>POR PAGAR SAP</t>
  </si>
  <si>
    <t>DOC CONTA</t>
  </si>
  <si>
    <t>ESTADO COVID</t>
  </si>
  <si>
    <t>VALIDACION</t>
  </si>
  <si>
    <t>OBSERVACION</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</si>
  <si>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</si>
  <si>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</si>
  <si>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</si>
  <si>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</si>
  <si>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</si>
  <si>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</si>
  <si>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</si>
  <si>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</si>
  <si>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</si>
  <si>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</si>
  <si>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</si>
  <si>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</si>
  <si>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</si>
  <si>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</si>
  <si>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</si>
  <si>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</si>
  <si>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</si>
  <si>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</si>
  <si>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</si>
  <si>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</si>
  <si>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</si>
  <si>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FACTURACION COVID-19</t>
  </si>
  <si>
    <t>VALO CANCELADO SAP</t>
  </si>
  <si>
    <t>RETENCION</t>
  </si>
  <si>
    <t>DOC COMPENSACION SAP</t>
  </si>
  <si>
    <t>FECHA COMPENSACION SAP</t>
  </si>
  <si>
    <t>OBSE PAGO</t>
  </si>
  <si>
    <t>VALOR TRANFERENCIA</t>
  </si>
  <si>
    <t>Factura devuelta</t>
  </si>
  <si>
    <t>Devuelta</t>
  </si>
  <si>
    <t>FACTURACION</t>
  </si>
  <si>
    <t>Servicios hospitalarios</t>
  </si>
  <si>
    <t>Hospitalario</t>
  </si>
  <si>
    <t>AUTORIZACION</t>
  </si>
  <si>
    <t>SOPORTE</t>
  </si>
  <si>
    <t>Se realiza devolucion de la factura, al validar informacion no se evidencian soportes para auditar la cuenta. por favor validar con el area encargada y radicar con soportes completos para auditoria de la cuenta.</t>
  </si>
  <si>
    <t>Servicios ambulatorios</t>
  </si>
  <si>
    <t>Ambulatorio</t>
  </si>
  <si>
    <t>Factura pendiente en programacion de pago</t>
  </si>
  <si>
    <t>Finalizada</t>
  </si>
  <si>
    <t>ESTADO DOS</t>
  </si>
  <si>
    <t>DEVOLUCION CUENTAS</t>
  </si>
  <si>
    <t>PARA LA FECHA DE AFILIACION EL PACIENTE NO ESTA COMPENSADO</t>
  </si>
  <si>
    <t>Para auditoria de pertinencia</t>
  </si>
  <si>
    <t>Para cargar RIPS o soportes</t>
  </si>
  <si>
    <t>Factura pendiente en programacion de pago - Glosa por contestar IPS</t>
  </si>
  <si>
    <t>Para respuesta prestador</t>
  </si>
  <si>
    <t>GLOSA</t>
  </si>
  <si>
    <t>se ratifica mayor valor cobrado en codigo 890374 CONSULTA DE CONTROL O DE SEGUIMIENTO POR ESPECIALISTA EN NEUROLOGÍA facturan $ 96700 tarifa convenio soat $ 75000 diferencia $ 21700 NO ACEPTA IPS. CONSULTA AMBULATORIA POR NEUROLOGIA, LIQUIDADA CON TARIFAS PROPIAS DE RESOLUCION INTERNA. SE SOLICITA CONCILIACION DE LOS VALORES REITERADOS, FAVOR CONFIRMAR FECHA</t>
  </si>
  <si>
    <t>TARIFA</t>
  </si>
  <si>
    <t>A continuacion me permito remitir nuestra respuesta al estado de cartera presentado en la fecha: 03/02/2025</t>
  </si>
  <si>
    <t>Con Corte al dia: 30/11/2024</t>
  </si>
  <si>
    <t>Santiago de Cali, febrero 16 2025</t>
  </si>
  <si>
    <t>Señores : HOSPITAL UNIVERSITARIO SAN JOSE DE POPAYAN E.S.E</t>
  </si>
  <si>
    <t>NIT: 891580002</t>
  </si>
  <si>
    <t>ESTADO CARTERA ANTERIOR</t>
  </si>
  <si>
    <t>ESTADO EPS 05-03-2025</t>
  </si>
  <si>
    <t>Numero Contrato</t>
  </si>
  <si>
    <t>SJP493920</t>
  </si>
  <si>
    <t>891580002_SJP493920</t>
  </si>
  <si>
    <t>61-90</t>
  </si>
  <si>
    <t>SE DEVUELVE FACTURA SOLO HAY AUTORIZACION PARA LA URGENCIA DEBEN DE GESTIONAR AUT PARA SERVICIO HOSPITALARIO 9 SEPT 2024 AL 17 OCT 2024 AUT ESTA PROVISIONAL DEBEN DE GESTIONAR CON EL AREA ENCARGADA DE AUTORIZACIONES. SE REALIZA OBJECION humidificador oxigeno no facturable $ 19842 objecion medica SE REALIZA DEVOLUCION DE FACTURA, LOS SOPORTES DE LA MISMA NO SON SUFICIENTES Y CONCORDANTES CON DEMAS SOPORTES, EN DETALLE DE CARGOS NO SE RELACIONAN FECHAS DE ESTANCIA EN UCI/UCIN/4CAMAS/3CAMAS, LOS DIAS DE ESTANCIA TODOS SON SOPORTADOS COMO UCI, LO CUAL NO ES CONCORDANTE CON HISTORIA CLINICA. ADICIONALMENTE PROCEDIMIENTOS QUIRURGICOS EN LOS CUALES NO RELACIONAN FECHA DE SERVICIOS, TAMPOCO SE ADJUNTAN SOPORTE DE NOTAS QUIRURGICAS. SE SOLICITA ADJUTNAR SOPORTE CLARO CON FECHAS DE PRESTACION DE SERVICIOS CON EL FIN DE ADELANTAR DE MANERA ADECUADA AUDITORIA INTEGRAL.</t>
  </si>
  <si>
    <t>SJP350722</t>
  </si>
  <si>
    <t>891580002_SJP350722</t>
  </si>
  <si>
    <t>31-60</t>
  </si>
  <si>
    <t>se devuelve factura completa servicio de internación y medicamentos no cuenta con soporte copia de la factura y detalle de cargos emitida por la aseguradora para superación tope SOAT, Certificado de la Póliza emitida por la aseguradora indicando agotamiento total Res 326/2023, Decreto 2497-2644/2022; circular informativa emitida por EPS Comfenalco instrucciones para la presentación de facturas SOAT en concordancia con la normatividad actual. y Res 3047. Pte. Auditoria integral medica y administrativa de la cuenta. Servicios Hospitalarios no autorizados JAM ACCIDENTE DE TRANSITO TODO SELO COBRARON A COMFENALCO NO TIENE PRIMER PAGADOR conciliar con auditoria medica OBJECION ADM NO FACTURABLE BOLSA DE DRENAJE URINARIO $ 31.209 BOLSA DE DRENAJE URINARIO PEDIATRICO $ 12.897 BOLSAS DE RECOLECCION DE FLUIDOS $ 46.860 INCLUIDO CX FILTRO ANTIBACTERIAL INCLUIDO CX $ 114.528 FILTRO BACTERIANO $ 43.056 FRESA (CUCHILLA) CORTE DE HUESO $ 1.187.936 SUJETADOR DE TUBO ENDOTRAQUEAL $ 595.295 TRAMPA PARA RECOLECCION DE MUESTRAS X $ 14.220 TUBO ENDOTRAQUEAL $ 20.163</t>
  </si>
  <si>
    <t>SJP308168</t>
  </si>
  <si>
    <t>891580002_SJP308168</t>
  </si>
  <si>
    <t>0-30</t>
  </si>
  <si>
    <t>AUTORIZACIÓN/SPTE.INCOMPLETO: Se sostiene devolución de la factura sin respuesta por parte de la IPS, se valida soportes radicados donde no se evidencia lo siguiente: 1- No cuenta con autorización final del evento. 2- No cuenta con soportes completos, no se evidencia HC (evolución medica) para auditoria de la cuenta por favor anexar soporte. 3- Paciente quien ingresa en contexto de secuela de accidente de transito según epicrisis soportada, por lo cual se requiere todo los soportes normativos para validación del tope SOAT superado. (factura y detalle de cargos dirigidos a la asegurado que corresponde, carta de certificación tope SOAT emitida por la IPS, envió de correos y anexos notificando a la EPS la superación tope SOAT, fechas que deben coincidir con las descritas en la carta de certificación de agotamiento, documentos del paciente y póliza.) 4- Por favor tener en cuenta la normatividad que aplica a las secuelas de accidente de transito: decreto 056 del 2015 articulo 7. Una vez subsanada la factura queda en auditoria integral</t>
  </si>
  <si>
    <t>SJP281255</t>
  </si>
  <si>
    <t>891580002_SJP281255</t>
  </si>
  <si>
    <t>SE DEVUELVE FACTURA DEVOLUCION POR AUDITORIA MEDICA SE TRATA DE EVENTO SECUNDARIO A ACCIDENTE DE TRANSITO, DETALLADO DE CARGOS A COMFENALCO SIN RELACION DE FECHA DE LOS EVENTOS PRESTADOS, EN AMBAS FACTURAS SOAT Y EPS HAY CARGOS POR SERVICIOS SIMILARES LOS CUALES NO ES POSIBLE DIFERENCIA QUE DIAS DE ESTANCIA CORRESPONDEN A CADA PAGADOR, SE DEVUELVE PARA EMITIR RELACION DE FACTURAS</t>
  </si>
  <si>
    <t>SJP204721</t>
  </si>
  <si>
    <t>891580002_SJP204721</t>
  </si>
  <si>
    <t>SPTE.INCOMPLETO: se sostiene devolución auditoria medica dr Diego Collazos. SE DEVUELVE, CARGOS DE UCI/UCIN NO SOPORTADOS DE MANERA ADECUADA, HISTORIA CLINICA NO DISCRIMIA ENTRE INTERNACION 110A01 Y 107M01, NO ES POSIBLE EVALUAR CRITERIOS DE ESTANCIA. EL DETALLE DE CARGOS NO DISCRIMA CUALES SON LOS DIAS CORRESPONDIENTERS A CADA ESTANCIA. POR FAVOR ACLARAR PARA DAR CONTINUIDAD DE AUDITORIA INTEGRAL DE FACTURA. aud ADMINISTRATIVA: 1- 20034216-2 CEFEPIMA POLVO PARA RECONSTITUIR A SO 14 $ 405.874 facturan#14 no se evidencia hoja administracion de medicamentos $ 5.682.236 201199-2 MEROPENEM POLVO PARA RECONSTITUIR SOL. INY. 1000 MG 10 $ 50.453 facturan#10 no se evidencia hoja administracion de medicamentos $ 504.530 19931764-2 VANCOMICINA (CLORHIDRATO) 500 18 $ 33.581 facturan#18 no se evidencia hoja administracion de medicamentos $ 604.458 20134604-9 VASOPRESINA 20 UI/ML SOLUCION 1 $ 20.933 facturan#1 no se evidencia hoja administracion de medicamentos $ 20.933 110A01 INTERNACION EN UNIDAD DE CUIDADOS INTENSIVOS ADULTO 4 $ 1.657.000 Mvf/tarifa pactada $1505400; se objeta la diferencias $ 151600*4=606,400 $ 606.400 107M01 INTERNACION EN UNIDAD DE CUIDADOS INTERMEDIOS ADULTO 9 $ 891.300 Mvf/tarifa pactada $809800; se objeta la diferencias $ 81500*9=733,500 $ 733.500 871121 RADIOGRAFIADETORAX (PA O AP Y LATERALDECUBITOLATERALOBLICUAS O LATERAL)CONBARIO 3 $ 80.000 Mvf/tarifa pactada $72700; se objeta la diferencias $ 7300*3= $ 21.900 890402 INTERCONSULTA POR OTRAS ESPECIALIDADES MEDICAS 2 $ 63.700 Mvf/tarifa pactada $57800; se objeta la diferencias $ 5900*2= $ 11.800 903813 CLORO 6 $ 12.700 Mvf/tarifa pactada $11500; se objeta la diferencias $ 1200*6= $ 7.200 903895 CREATININA EN SUERO U OTROS FLUIDOS 6 $ 16.000 Mvf/tarifa pactada $14500; se objeta la diferencias $ 1500*6 $ 9.000 903828 DESHIDROGENASA LACTICA 1 $ 19.700 Mvf/tarifa pactada $17900; se objeta la diferencias $ 1800 $ 1.800 903833 FOSFATASA ALCALINA 1 $ 20.300 Mvf/tarifa pactada $18200; se objeta la diferencias $ 2100 $ 2.100 903835 FOSFORO EN SUERO U OTROS FLUIDOS 2 $ 22.300 Mvf/tarifa pactada $20300; se objeta la diferencias $ 2000*2 $ 4.000 901227 HEMOCULTIVO CON RESINA CADA MUESTRA 2 $ 95.800 Mvf/tarifa pactada $79000; se objeta la diferencias $ 16800*2 $ 33.600 903854 MAGNESIO EN SUERO U OTROS FLUIDOS 5 $ 25.700 Mvf/tarifa pactada $23300; se objeta la diferencias $ 2400*5= $ 12.000 903856 NITROGENO UREICO 6 $ 13.300 Mvf/tarifa pactada $12100; se objeta la diferencias $ 1200*6= $ 7.200 907106 UROANALISIS 1 $ 17.700 Mvf/tarifa pactada $16100; se objeta la diferencias $ 1600 $ 1.600 902220 RECUENTO DE PLAQUETAS AUTOMATIZADO 1 $ 11.300 Mvf/tarifa pactada $10300; se objeta la diferencias $ 1000 $ 1.000 903859 POTASIO EN SUERO U OTROS FLUIDOS 8 $ 39.700 Mvf/tarifa pactada $36000; se objeta la diferencias $ 3700*8= $ 29.600 906913 PROTEINA C REACTIVA ALTA PRECISION AUTOMATIZADO 7 $ 56.300 Mvf/tarifa pactada $51000; se objeta la diferencias $ 5300*7 $ 37.100 902045 TIEMPO DE PROTROMBINA [TP] 3 $ 40.300 Mvf/tarifa pactada $36600; se objeta la diferencias $ 3700*3 $ 11.100 903864 SODIO EN SUERO U OTROS FLUIDOS 8 $ 32.700 Mvf/tarifa pactada $29700; se objeta la diferencias $ 3000*8 $ 24.000 904904 HORMONA ESTIMULANTE DEL TIROIDES ULTRASENSIBLE 1 $ 87.700 Mvf/tarifa pactada $79600; se objeta la diferencias $ 8100 $ 8.100 904921 TIROXINA LIBRE 1 $ 66.700 Mvf/tarifa pactada $60600; se objeta la diferencias $ 6100 $ 6.100 903867 TRANSAMINASA GLUTAMICO OXALACETICA [ASPARTATO AMINO TRANSFERASA] 1 $ 29.000 Mvf/tarifa pactada $26300; se objeta la diferencias $ 2700 $ 2.700 903866 TRANSAMINASA GLUTAMICO-PIRUVICA [ALANINO AMINO TRANSFERASA] 1 $ 29.000 Mvf/tarifa pactada $26300; se objeta la diferencias $ 2700 $ 2.700 902049 TIEMPO DE TROMBOPLASTINA PARCIAL [TTP] 3 $ 39.300 Mvf/tarifa pactada $34000; se objeta la diferencias $ 5300*3 $ 15.900 901236 UROCULTIVO (ANTIBIOGRAMA CONCENTRACION MINIMA INHIBITORIA AUTOMATIZADO) 1 $ 73.000 Mvf/tarifa pactada $66300; se objeta la diferencias $ 6700 $ 6.700 905410 VANCOMICINA AUTOMATIZADO 1 $ 69.000 Mvf/tarifa pactada $62700; se objeta la diferencias $ 6300 $ 6.300 903065 PRO PEPTIDO ATRIAL NATRIURETICO [PRO-BNP] (PEPTIDO CEREBRAL NATRIURETICO) 1 113000 Servicio no pactado en tarifas $ 113.000 valor objeción administrrativa $ 8.528.557</t>
  </si>
  <si>
    <t>SJP308378</t>
  </si>
  <si>
    <t>891580002_SJP308378</t>
  </si>
  <si>
    <t>91-180</t>
  </si>
  <si>
    <t>SE DEVUELVE FACTURA GESTIONAR AUTORIZACION PARA SERICIO FACTURADO 22 JUNIO 2023 AL 23 JUNIO 2023 SOLO HAY DE URGENCIAS OBJECION MEDICA123 SE OBJETA 340401, PROCEDIMIENTO NO FACTURABLE INCLUIDO EN ESTANCIA DE UNIDA DE CUIDADO INTENSIVO Y FACTURADO DE MANERA ADICIONAL $ 376100 - 608 "SE OBJETA 879301, CANTIDAD 1, PACIENTE CON ESTANCIA HOSPITALARIA DE 2 DIAS, NO SE EVIDENCIA PERTINENCIA PARA TOMA DE 2 ESTUDIOS EN 1 DIA, $ 673600</t>
  </si>
  <si>
    <t>SJP328405</t>
  </si>
  <si>
    <t>891580002_SJP328405</t>
  </si>
  <si>
    <t>Más de 360</t>
  </si>
  <si>
    <t>SJP356121</t>
  </si>
  <si>
    <t>891580002_SJP356121</t>
  </si>
  <si>
    <t>SE DEVUELVE FACTURA AUT 122300088793 UTILIZADA FACTURADA SJP355440</t>
  </si>
  <si>
    <t>SJP328640</t>
  </si>
  <si>
    <t>891580002_SJP328640</t>
  </si>
  <si>
    <t>se devuelve factura se vlaida en sistema no hay autorizacion para el servicio facturado gestionar con el area encargada de autorizaciones.</t>
  </si>
  <si>
    <t>SJP450023</t>
  </si>
  <si>
    <t>891580002_SJP450023</t>
  </si>
  <si>
    <t>se devuelve factura LA AUTORIZACION 122300266323 ya se encuentra facturado en la factura No. SJP429276 SE VALIDA EN SISTEMA ANEXAN LOS MISMOS SOPORTES.</t>
  </si>
  <si>
    <t>SJP412112</t>
  </si>
  <si>
    <t>891580002_SJP412112</t>
  </si>
  <si>
    <t>URG-2025-08</t>
  </si>
  <si>
    <t>SJP433710</t>
  </si>
  <si>
    <t>891580002_SJP433710</t>
  </si>
  <si>
    <t>SJP307483</t>
  </si>
  <si>
    <t>891580002_SJP307483</t>
  </si>
  <si>
    <t>Corriente</t>
  </si>
  <si>
    <t>CLO-CDR-037</t>
  </si>
  <si>
    <t>SJP403420</t>
  </si>
  <si>
    <t>891580002_SJP403420</t>
  </si>
  <si>
    <t>SJP379996</t>
  </si>
  <si>
    <t>891580002_SJP379996</t>
  </si>
  <si>
    <t>SJP460796</t>
  </si>
  <si>
    <t>891580002_SJP460796</t>
  </si>
  <si>
    <t>SJP486319</t>
  </si>
  <si>
    <t>891580002_SJP486319</t>
  </si>
  <si>
    <t>Urgencias</t>
  </si>
  <si>
    <t>COT-2023-142</t>
  </si>
  <si>
    <t>SJP457024</t>
  </si>
  <si>
    <t>891580002_SJP457024</t>
  </si>
  <si>
    <t>SJP330815</t>
  </si>
  <si>
    <t>891580002_SJP330815</t>
  </si>
  <si>
    <t>SJP485010</t>
  </si>
  <si>
    <t>891580002_SJP485010</t>
  </si>
  <si>
    <t>SJP496554</t>
  </si>
  <si>
    <t>891580002_SJP496554</t>
  </si>
  <si>
    <t>SJP450888</t>
  </si>
  <si>
    <t>891580002_SJP450888</t>
  </si>
  <si>
    <t>SJP462365</t>
  </si>
  <si>
    <t>891580002_SJP462365</t>
  </si>
  <si>
    <t>SJP447999</t>
  </si>
  <si>
    <t>891580002_SJP447999</t>
  </si>
  <si>
    <t>SJP450852</t>
  </si>
  <si>
    <t>891580002_SJP450852</t>
  </si>
  <si>
    <t>SJP455685</t>
  </si>
  <si>
    <t>891580002_SJP455685</t>
  </si>
  <si>
    <t>SJP459424</t>
  </si>
  <si>
    <t>891580002_SJP459424</t>
  </si>
  <si>
    <t>SJP462475</t>
  </si>
  <si>
    <t>891580002_SJP462475</t>
  </si>
  <si>
    <t>SJP444731</t>
  </si>
  <si>
    <t>891580002_SJP444731</t>
  </si>
  <si>
    <t>SJP382747</t>
  </si>
  <si>
    <t>891580002_SJP382747</t>
  </si>
  <si>
    <t>SJP471676</t>
  </si>
  <si>
    <t>891580002_SJP471676</t>
  </si>
  <si>
    <t>SJP475715</t>
  </si>
  <si>
    <t>891580002_SJP475715</t>
  </si>
  <si>
    <t>SJP445316</t>
  </si>
  <si>
    <t>891580002_SJP445316</t>
  </si>
  <si>
    <t>SJP465046</t>
  </si>
  <si>
    <t>891580002_SJP465046</t>
  </si>
  <si>
    <t>SJP462130</t>
  </si>
  <si>
    <t>891580002_SJP462130</t>
  </si>
  <si>
    <t>SJP353497</t>
  </si>
  <si>
    <t>891580002_SJP353497</t>
  </si>
  <si>
    <t>SJP448172</t>
  </si>
  <si>
    <t>891580002_SJP448172</t>
  </si>
  <si>
    <t>SJP459008</t>
  </si>
  <si>
    <t>891580002_SJP459008</t>
  </si>
  <si>
    <t>SJP445310</t>
  </si>
  <si>
    <t>891580002_SJP445310</t>
  </si>
  <si>
    <t>SJP386520</t>
  </si>
  <si>
    <t>891580002_SJP386520</t>
  </si>
  <si>
    <t>SJP443615</t>
  </si>
  <si>
    <t>891580002_SJP443615</t>
  </si>
  <si>
    <t>SJP443736</t>
  </si>
  <si>
    <t>891580002_SJP443736</t>
  </si>
  <si>
    <t>SJP450485</t>
  </si>
  <si>
    <t>891580002_SJP450485</t>
  </si>
  <si>
    <t>SJP461480</t>
  </si>
  <si>
    <t>891580002_SJP461480</t>
  </si>
  <si>
    <t>SJP466769</t>
  </si>
  <si>
    <t>891580002_SJP466769</t>
  </si>
  <si>
    <t>SJP435205</t>
  </si>
  <si>
    <t>891580002_SJP435205</t>
  </si>
  <si>
    <t>SJP434812</t>
  </si>
  <si>
    <t>891580002_SJP434812</t>
  </si>
  <si>
    <t>SJP411452</t>
  </si>
  <si>
    <t>891580002_SJP411452</t>
  </si>
  <si>
    <t>SJP440786</t>
  </si>
  <si>
    <t>891580002_SJP440786</t>
  </si>
  <si>
    <t>SJP438182</t>
  </si>
  <si>
    <t>891580002_SJP438182</t>
  </si>
  <si>
    <t>181-360</t>
  </si>
  <si>
    <t>SJP438841</t>
  </si>
  <si>
    <t>891580002_SJP438841</t>
  </si>
  <si>
    <t>SJP441066</t>
  </si>
  <si>
    <t>891580002_SJP441066</t>
  </si>
  <si>
    <t>SJP427451</t>
  </si>
  <si>
    <t>891580002_SJP427451</t>
  </si>
  <si>
    <t>SJP426737</t>
  </si>
  <si>
    <t>891580002_SJP426737</t>
  </si>
  <si>
    <t>SJP421713</t>
  </si>
  <si>
    <t>891580002_SJP421713</t>
  </si>
  <si>
    <t>SJP430098</t>
  </si>
  <si>
    <t>891580002_SJP430098</t>
  </si>
  <si>
    <t>SJP428983</t>
  </si>
  <si>
    <t>891580002_SJP428983</t>
  </si>
  <si>
    <t>SJP429690</t>
  </si>
  <si>
    <t>891580002_SJP429690</t>
  </si>
  <si>
    <t>SJP429276</t>
  </si>
  <si>
    <t>891580002_SJP429276</t>
  </si>
  <si>
    <t>SJP407233</t>
  </si>
  <si>
    <t>891580002_SJP407233</t>
  </si>
  <si>
    <t>SJP414996</t>
  </si>
  <si>
    <t>891580002_SJP414996</t>
  </si>
  <si>
    <t>SJP417399</t>
  </si>
  <si>
    <t>891580002_SJP417399</t>
  </si>
  <si>
    <t>SJP414392</t>
  </si>
  <si>
    <t>891580002_SJP414392</t>
  </si>
  <si>
    <t>SJP412327</t>
  </si>
  <si>
    <t>891580002_SJP412327</t>
  </si>
  <si>
    <t>SJP415655</t>
  </si>
  <si>
    <t>891580002_SJP415655</t>
  </si>
  <si>
    <t>SJP415251</t>
  </si>
  <si>
    <t>891580002_SJP415251</t>
  </si>
  <si>
    <t>SJP408330</t>
  </si>
  <si>
    <t>891580002_SJP408330</t>
  </si>
  <si>
    <t>SJP400594</t>
  </si>
  <si>
    <t>891580002_SJP400594</t>
  </si>
  <si>
    <t>SJP401555</t>
  </si>
  <si>
    <t>891580002_SJP401555</t>
  </si>
  <si>
    <t>SJP194693</t>
  </si>
  <si>
    <t>891580002_SJP194693</t>
  </si>
  <si>
    <t>Factura aceptada por la IPS</t>
  </si>
  <si>
    <t>SJP401443</t>
  </si>
  <si>
    <t>891580002_SJP401443</t>
  </si>
  <si>
    <t>SJP339649</t>
  </si>
  <si>
    <t>891580002_SJP339649</t>
  </si>
  <si>
    <t>SJP404482</t>
  </si>
  <si>
    <t>891580002_SJP404482</t>
  </si>
  <si>
    <t>SJP404831</t>
  </si>
  <si>
    <t>891580002_SJP404831</t>
  </si>
  <si>
    <t>SJP401717</t>
  </si>
  <si>
    <t>891580002_SJP401717</t>
  </si>
  <si>
    <t>SJP404850</t>
  </si>
  <si>
    <t>891580002_SJP404850</t>
  </si>
  <si>
    <t>SJP405370</t>
  </si>
  <si>
    <t>891580002_SJP405370</t>
  </si>
  <si>
    <t>SJP407578</t>
  </si>
  <si>
    <t>891580002_SJP407578</t>
  </si>
  <si>
    <t>SJP397633</t>
  </si>
  <si>
    <t>891580002_SJP397633</t>
  </si>
  <si>
    <t>SJP397606</t>
  </si>
  <si>
    <t>891580002_SJP397606</t>
  </si>
  <si>
    <t>SJP391984</t>
  </si>
  <si>
    <t>891580002_SJP391984</t>
  </si>
  <si>
    <t>SJP392772</t>
  </si>
  <si>
    <t>891580002_SJP392772</t>
  </si>
  <si>
    <t>SJP397105</t>
  </si>
  <si>
    <t>891580002_SJP397105</t>
  </si>
  <si>
    <t>SJP392145</t>
  </si>
  <si>
    <t>891580002_SJP392145</t>
  </si>
  <si>
    <t>SJP396815</t>
  </si>
  <si>
    <t>891580002_SJP396815</t>
  </si>
  <si>
    <t>SJP396875</t>
  </si>
  <si>
    <t>891580002_SJP396875</t>
  </si>
  <si>
    <t>SJP391983</t>
  </si>
  <si>
    <t>891580002_SJP391983</t>
  </si>
  <si>
    <t>SJP388433</t>
  </si>
  <si>
    <t>891580002_SJP388433</t>
  </si>
  <si>
    <t>SJP390331</t>
  </si>
  <si>
    <t>891580002_SJP390331</t>
  </si>
  <si>
    <t>SJP395944</t>
  </si>
  <si>
    <t>891580002_SJP395944</t>
  </si>
  <si>
    <t>SJP385026</t>
  </si>
  <si>
    <t>891580002_SJP385026</t>
  </si>
  <si>
    <t>SJP371120</t>
  </si>
  <si>
    <t>891580002_SJP371120</t>
  </si>
  <si>
    <t>SJP372305</t>
  </si>
  <si>
    <t>891580002_SJP372305</t>
  </si>
  <si>
    <t>SJP373707</t>
  </si>
  <si>
    <t>891580002_SJP373707</t>
  </si>
  <si>
    <t>SJP385018</t>
  </si>
  <si>
    <t>891580002_SJP385018</t>
  </si>
  <si>
    <t>SJP386454</t>
  </si>
  <si>
    <t>891580002_SJP386454</t>
  </si>
  <si>
    <t>SJP385022</t>
  </si>
  <si>
    <t>891580002_SJP385022</t>
  </si>
  <si>
    <t>SJP375615</t>
  </si>
  <si>
    <t>891580002_SJP375615</t>
  </si>
  <si>
    <t>SJP385020</t>
  </si>
  <si>
    <t>891580002_SJP385020</t>
  </si>
  <si>
    <t>SJP376101</t>
  </si>
  <si>
    <t>891580002_SJP376101</t>
  </si>
  <si>
    <t>SJP376189</t>
  </si>
  <si>
    <t>891580002_SJP376189</t>
  </si>
  <si>
    <t>SJP372231</t>
  </si>
  <si>
    <t>891580002_SJP372231</t>
  </si>
  <si>
    <t>SJP385315</t>
  </si>
  <si>
    <t>891580002_SJP385315</t>
  </si>
  <si>
    <t>SJP377767</t>
  </si>
  <si>
    <t>891580002_SJP377767</t>
  </si>
  <si>
    <t>SJP378429</t>
  </si>
  <si>
    <t>891580002_SJP378429</t>
  </si>
  <si>
    <t>SJP380885</t>
  </si>
  <si>
    <t>891580002_SJP380885</t>
  </si>
  <si>
    <t>SJP387113</t>
  </si>
  <si>
    <t>891580002_SJP387113</t>
  </si>
  <si>
    <t>SJP370329</t>
  </si>
  <si>
    <t>891580002_SJP370329</t>
  </si>
  <si>
    <t>SJP379296</t>
  </si>
  <si>
    <t>891580002_SJP379296</t>
  </si>
  <si>
    <t>SJP372277</t>
  </si>
  <si>
    <t>891580002_SJP372277</t>
  </si>
  <si>
    <t>SJP346432</t>
  </si>
  <si>
    <t>891580002_SJP346432</t>
  </si>
  <si>
    <t>SJP359603</t>
  </si>
  <si>
    <t>891580002_SJP359603</t>
  </si>
  <si>
    <t>SJP345195</t>
  </si>
  <si>
    <t>891580002_SJP345195</t>
  </si>
  <si>
    <t>SJP373208</t>
  </si>
  <si>
    <t>891580002_SJP373208</t>
  </si>
  <si>
    <t>SJP379041</t>
  </si>
  <si>
    <t>891580002_SJP379041</t>
  </si>
  <si>
    <t>SJP363572</t>
  </si>
  <si>
    <t>891580002_SJP363572</t>
  </si>
  <si>
    <t>SJP363885</t>
  </si>
  <si>
    <t>891580002_SJP363885</t>
  </si>
  <si>
    <t>SJP365998</t>
  </si>
  <si>
    <t>891580002_SJP365998</t>
  </si>
  <si>
    <t>SJP368627</t>
  </si>
  <si>
    <t>891580002_SJP368627</t>
  </si>
  <si>
    <t>SJP361711</t>
  </si>
  <si>
    <t>891580002_SJP361711</t>
  </si>
  <si>
    <t>SJP365356</t>
  </si>
  <si>
    <t>891580002_SJP365356</t>
  </si>
  <si>
    <t>SJP362761</t>
  </si>
  <si>
    <t>891580002_SJP362761</t>
  </si>
  <si>
    <t>SJP352092</t>
  </si>
  <si>
    <t>891580002_SJP352092</t>
  </si>
  <si>
    <t>SJP341570</t>
  </si>
  <si>
    <t>891580002_SJP341570</t>
  </si>
  <si>
    <t>Exámenes de laboratorio, imágenes y otras ayudas diagnósticas ambulatorias</t>
  </si>
  <si>
    <t>SJP341337</t>
  </si>
  <si>
    <t>891580002_SJP341337</t>
  </si>
  <si>
    <t>Consultas ambulatorias</t>
  </si>
  <si>
    <t>SJP342073</t>
  </si>
  <si>
    <t>891580002_SJP342073</t>
  </si>
  <si>
    <t>SJP341914</t>
  </si>
  <si>
    <t>891580002_SJP341914</t>
  </si>
  <si>
    <t>SJP343797</t>
  </si>
  <si>
    <t>891580002_SJP343797</t>
  </si>
  <si>
    <t>SJP299098</t>
  </si>
  <si>
    <t>891580002_SJP299098</t>
  </si>
  <si>
    <t>MIG-891580002</t>
  </si>
  <si>
    <t>SJP473222</t>
  </si>
  <si>
    <t>891580002_SJP473222</t>
  </si>
  <si>
    <t>Factura en proceso interno</t>
  </si>
  <si>
    <t>SJP256012</t>
  </si>
  <si>
    <t>891580002_SJP256012</t>
  </si>
  <si>
    <t>No radicada</t>
  </si>
  <si>
    <t>AUT SE DEVUELVE FACTURA LA AUTORIZACION QUE ENVIAN 230038523413441 DEBEN DE GESTIONAR Y REVISAR CON EL AREA ENC ARGGADA NO ES VALIDA PARA DAR TREMITE DE PAGO .SE REALIZA OB EJCION MEDICA DRA MABIER ACEVEDO $ 2.468.049 SE ENVIA PRESTPRESTADOR OBJECIONES PRO CORREO PARA CONCILIAR Pertinencia m -FACTURACION $ 1.800 Canula nasal de oxigeno facturan 2 secepta 1 por estancia. PERTINENCIA POR $ 2467249 SE ENVIO A HOJA DE OBJECION CORREO.MILENA</t>
  </si>
  <si>
    <t>SJP287797</t>
  </si>
  <si>
    <t>891580002_SJP287797</t>
  </si>
  <si>
    <t>AUT: SE deveulve factura con soportes completos factura hospitalaria .al validar los datos no cuentan los se rvicuios prestados con la autorizacion nap de 15 digitos solicitarla al area encargada.por pertinencia medica Present objeciones por laboratorios no interpretados en historia cli nica y por valor mayor cobrado en los servicios facturados</t>
  </si>
  <si>
    <t>SJP412435</t>
  </si>
  <si>
    <t>891580002_SJP412435</t>
  </si>
  <si>
    <t>OBJECION ADMINISTRATIVA (1) cups 911003 anticuerpos Irregulares incluido en las pruebas cruzadas $55.500 (2) MEDIAS ANTIEMBOLICAS insumo no facturable $ 47.898 Total glosa administrativa $103.398 Ana Milena /JAM</t>
  </si>
  <si>
    <t>SJP414896</t>
  </si>
  <si>
    <t>891580002_SJP414896</t>
  </si>
  <si>
    <t>se realiza objecion Adm $ 341187 objecion mayor valor cobrado en codigo 895100 Fact $ 67.800 convenio $ 55.698 dif $ 12.102 931001 Fact $ 31.800 convenio $ 26.112 dif $ 11.376 10A004 Fact $ 340.800 convenio $ 280.287 dif $ 60.513 10A003 Fact $ 378.400 convenio $ 311.218 dif $ 201.546 903895 Fact $ 19.800 convenio $ 16.250 dif $ 3.550 903856 Fact $ 16.500 convenio $ 13.560 dif $ 2.940 907106 Fact $ 21.900 convenio $ 18.043 dif $ 3.857 906913 Fact $ 69.700 convenio $ 57.379 dif $ 24.642 no facturable incluidoEN CX mascara facial anestesia $ 12.932 no facturable incluidoEN CX tubo endotraqueal $ 7.729</t>
  </si>
  <si>
    <t>SJP421626</t>
  </si>
  <si>
    <t>891580002_SJP421626</t>
  </si>
  <si>
    <t>TARIFA: Se objeta servicio paraclinicos mayor valor facturados se objeta la diferencia: - 902045 TIEMPO DE PROTROMBINA [TP] #1 $ 49.900 Mvf/servicio con tarifas valor contrato CLO-CDR-037 $41017 se objeta la diferencia $8883 Glosa por valor total $ 8.883 -----960200 INSERCIÓN DE VÍA AÉREA OROFARÍNGEA Cantidad# 2 $ 173.200 Mvf/servicio con tarifas valor contrato CLO-CDR-037 $142553 se objeta la diferencia $30647 Glosa por valor total $ $ 61.294 ---- 912002 TRANSFUSION DE LA UNIDAD DE GLOBULOS ROJOS Cantidad# 3 $ 110.600 Mvf/servicio con tarifas valor contrato CLO-CDR-037 $91000 se objeta la diferencia $19600 Glosa por valor total $ 58.800 ----911116 PROCESAMIENTO DE LA UNIDAD DE CONCENTRADO DE GLÓBULOS ROJOS Cantidad# 3 $ 535.100 Mvf/servicio con tarifas valor contrato CLO-CDR-037 $339796 se objeta la diferencia $195304 Glosa por valor total $ $ 585.912 ---- 912005 TRANSFUSION DE LA UNIDAD DE PLASMA FRESCO CONGELADO Cantidad# 8 $ 62.600 Mvf/servicio con tarifas valor contrato CLO-CDR-037 $51664 se objeta la diferencia $10936 Glosa por valor total $ 87.488 ----911111 PROCESAMIENTO DE LA UNIDAD DE PLASMA FRESCO CONGELADO Cantidad# 8 $ 89.400 Mvf/servicio con tarifas valor contrato CLO-CDR-037 $73629 se objeta la diferencia $15771 Glosa por valor total $ 126.168 ----871070 RADIOGRAFIA DINAMICA DE COLUMNA VERTEBRAL Cantidad# 1 $ 51.300 Mvf/servicio con tarifas valor contrato CLO-CDR-037 $42138 se objeta la diferencia $9162 Glosa por valor total $ 9.162 -- total glosa paraclínicos $</t>
  </si>
  <si>
    <t>SJP418242</t>
  </si>
  <si>
    <t>891580002_SJP418242</t>
  </si>
  <si>
    <t>TARIFA: Se objeta servicio paraclinicos facturados por mayor valor se objeta la diferencia: -902210 HEMOGRAMA IV Cantidad# 4 $ 34.300 No pactado en tarifas del contrato CLO-CDR-037 $ 137.200 --- - 903856 NITROGENO UREICO Cantidad# 3 $ 16.500 Mvf/servicio con tarifas valor contrato CLO-CDR-037 $13560 se objeta la diferencia $2940 Glosa por valor total $ 8.820 ---- 903864 SODIO EN SUERO U OTROS FLUIDOS 3 Cantidad# $ 40.500 Mvf/servicio con tarifas valor contrato CLO-CDR-037 $33284 se objeta la diferencia $7216 Glosa por valor total $ 21.648 --- 903813 CLORO Cantidad# 3 $ 15.700 Mvf/servicio con tarifas valor contrato CLO-CDR-037 $12888 se objeta la diferencia $2812 Glosa por valor total $ 8.436 -----903835 FOSFORO EN SUERO Cantidad# 3 $ 27.700 Mvf/servicio con tarifas valor contrato CLO-CDR-037 $22.750 se objeta la diferencia $4950 Glosa por valor total $ 14.850 -----907106 UROANÁLISIS Cantidad# 2 $ 21.900 Mvf/servicio con tarifas valor contrato CLO-CDR-037 $18043 se objeta la diferencia $3857 Glosa por valor total $ 43.800-----906913 PROTEINA C REACTIVA CANTIDAD# 4 $ 69.700 Mvf/servicio con tarifas valor contrato CLO-CDR-037 $57379 se objeta la diferencia $12321 Glosa por valor total $ 278.800 ------903854 MAGNESIO EN SUERO U OTROS FLUIDOS Cantidad# 3 $ 31.800 Mvf/servicio con tarifas valor contrato CLO-CDR-037 $26112 se objeta la diferencia $5688 Glosa por valor total $ 95.400 ----903866 TRANSAMINASA GLUTÁMICO-PIRÚVICA CANTIDAD# 1 $ 35.900 Mvf/servicio con tarifas valor contrato CLO-CDR-037 $29474 se objeta la diferencia $6426 Glosa por valor total $ 35.900 -----903818 COLESTEROL TOTAL Cantidad# 1 $ 42.100 Mvf/servicio con tarifas valor contrato CLO-CDR-037 $34.629 se objeta la diferencia $7.471 -------903895 CREATININA EN SUERO U OTROS FLUIDOS Cantidad# 3 $ 19.800 Mvf/servicio con tarifas valor contrato CLO-CDR-037 $16250 se objeta la diferencia $3550 Glosa por valor total $ 59.400 -------- total glosa paraclínicos $ 711.724</t>
  </si>
  <si>
    <t>SJP477922</t>
  </si>
  <si>
    <t>891580002_SJP477922</t>
  </si>
  <si>
    <t>SJP1626890</t>
  </si>
  <si>
    <t>891580002_SJP1626890</t>
  </si>
  <si>
    <t>SJP442794</t>
  </si>
  <si>
    <t>891580002_SJP442794</t>
  </si>
  <si>
    <t>Factura cancelada</t>
  </si>
  <si>
    <t>(en blanco)</t>
  </si>
  <si>
    <t>PAGO DIRECTO RC 3TER PROC. ENERO</t>
  </si>
  <si>
    <t>PAGO DIRECTO REGIMEN SUBSIDIADO ENERO 2025</t>
  </si>
  <si>
    <t>Factura cancelada parcialmente - Glosa aceptada por la IPS</t>
  </si>
  <si>
    <t>Facturacion covid-19</t>
  </si>
  <si>
    <t>Cuenta de LLAVE</t>
  </si>
  <si>
    <t>Suma de IPS Saldo Factura</t>
  </si>
  <si>
    <t>Etiquetas de fila</t>
  </si>
  <si>
    <t>Total general</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</si>
</sst>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164" formatCode="_(&quot;€&quot;* #,##0.00_);_(&quot;€&quot;* \(#,##0.00\);_(&quot;€&quot;* &quot;-&quot;??_);_(@_)"/>
    <numFmt numFmtId="165" formatCode="_(* #,##0.00_);_(* \(#,##0.00\);_(* &quot;-&quot;??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 numFmtId="174" formatCode="_-&quot;€&quot;\ * #,##0_-;\-&quot;€&quot;\ * #,##0_-;_-&quot;€&quot;\ * &quot;-&quot;??_-;_-@_-"/>
  </numFmts>
  <fonts count="12" x14ac:knownFonts="1">
    <font>
      <sz val="11"/>
      <color theme="1"/>
      <name val="Calibri"/>
      <family val="2"/>
      <scheme val="minor"/>
    </font>
    <font>
      <sz val="11"/>
      <color theme="1"/>
      <name val="Calibri"/>
      <family val="2"/>
      <scheme val="minor"/>
    </font>
    <font>
      <b/>
      <sz val="11"/>
      <color theme="1"/>
      <name val="Calibri"/>
      <family val="2"/>
      <scheme val="minor"/>
    </font>
    <font>
      <sz val="10"/>
      <name val="Arial"/>
      <family val="2"/>
    </font>
    <font>
      <sz val="10"/>
      <color indexed="8"/>
      <name val="Arial"/>
      <family val="2"/>
    </font>
    <font>
      <b/>
      <sz val="10"/>
      <color indexed="8"/>
      <name val="Arial"/>
      <family val="2"/>
    </font>
    <font>
      <b/>
      <sz val="9"/>
      <name val="Arial"/>
      <family val="2"/>
    </font>
    <font>
      <sz val="8"/>
      <color theme="1"/>
      <name val="Tahoma"/>
      <family val="2"/>
    </font>
    <font>
      <b/>
      <sz val="8"/>
      <color theme="1"/>
      <name val="Tahoma"/>
      <family val="2"/>
    </font>
    <font>
      <b/>
      <sz val="8"/>
      <color theme="0" tint="-0.499984740745262"/>
      <name val="Tahoma"/>
      <family val="2"/>
    </font>
    <font>
      <b/>
      <sz val="8"/>
      <name val="Tahoma"/>
      <family val="2"/>
    </font>
    <font>
      <sz val="8"/>
      <name val="Tahoma"/>
      <family val="2"/>
    </font>
  </fonts>
  <fills count="9">
    <fill>
      <patternFill patternType="none"/>
    </fill>
    <fill>
      <patternFill patternType="gray125"/>
    </fill>
    <fill>
      <patternFill patternType="solid">
        <fgColor theme="0" tint="-0.14999847407452621"/>
        <bgColor indexed="64"/>
      </patternFill>
    </fill>
    <fill>
      <patternFill patternType="solid">
        <fgColor rgb="FFFFFF00"/>
        <bgColor indexed="64"/>
      </patternFill>
    </fill>
    <fill>
      <patternFill patternType="solid">
        <fgColor theme="0"/>
        <bgColor indexed="64"/>
      </patternFill>
    </fill>
    <fill>
      <patternFill patternType="solid">
        <fgColor rgb="FF92D05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165" fontId="1" fillId="0" borderId="0" applyFont="0" applyFill="0" applyBorder="0" applyAlignment="0" applyProtection="0"/>
    <xf numFmtId="0" fontId="3" fillId="0" borderId="0"/>
    <xf numFmtId="167"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cellStyleXfs>
  <cellXfs count="105">
    <xf numFmtId="0" fontId="0" fillId="0" borderId="0" xfId="0"/>
    <xf numFmtId="14" fontId="0" fillId="0" borderId="0" xfId="0" applyNumberFormat="1"/>
    <xf numFmtId="0" fontId="2" fillId="0" borderId="0" xfId="0" applyFont="1"/>
    <xf numFmtId="165" fontId="0" fillId="0" borderId="0" xfId="1" applyFont="1"/>
    <xf numFmtId="0" fontId="2" fillId="2" borderId="1" xfId="0" applyFont="1" applyFill="1" applyBorder="1" applyAlignment="1">
      <alignment horizontal="center" vertical="center" wrapText="1"/>
    </xf>
    <xf numFmtId="14" fontId="2" fillId="2" borderId="1" xfId="0" applyNumberFormat="1" applyFont="1" applyFill="1" applyBorder="1" applyAlignment="1">
      <alignment horizontal="center" vertical="center" wrapText="1"/>
    </xf>
    <xf numFmtId="165" fontId="2" fillId="2" borderId="1" xfId="1" applyFont="1" applyFill="1" applyBorder="1" applyAlignment="1">
      <alignment horizontal="center" vertical="center" wrapText="1"/>
    </xf>
    <xf numFmtId="0" fontId="0" fillId="0" borderId="1" xfId="0" applyBorder="1"/>
    <xf numFmtId="14" fontId="0" fillId="0" borderId="1" xfId="0" applyNumberFormat="1" applyBorder="1"/>
    <xf numFmtId="165" fontId="0" fillId="0" borderId="1" xfId="1" applyFont="1" applyBorder="1"/>
    <xf numFmtId="165" fontId="2" fillId="0" borderId="1" xfId="1" applyFont="1" applyBorder="1"/>
    <xf numFmtId="0" fontId="0" fillId="0" borderId="0" xfId="0" applyAlignment="1">
      <alignment horizontal="center"/>
    </xf>
    <xf numFmtId="0" fontId="0" fillId="0" borderId="1" xfId="0" applyBorder="1" applyAlignment="1">
      <alignment horizontal="center"/>
    </xf>
    <xf numFmtId="0" fontId="4" fillId="0" borderId="0" xfId="2" applyFont="1"/>
    <xf numFmtId="0" fontId="4" fillId="0" borderId="2" xfId="2" applyFont="1" applyBorder="1" applyAlignment="1">
      <alignment horizontal="centerContinuous"/>
    </xf>
    <xf numFmtId="0" fontId="4" fillId="0" borderId="3" xfId="2" applyFont="1" applyBorder="1" applyAlignment="1">
      <alignment horizontal="centerContinuous"/>
    </xf>
    <xf numFmtId="0" fontId="4" fillId="0" borderId="6" xfId="2" applyFont="1" applyBorder="1" applyAlignment="1">
      <alignment horizontal="centerContinuous"/>
    </xf>
    <xf numFmtId="0" fontId="4" fillId="0" borderId="7" xfId="2" applyFont="1" applyBorder="1" applyAlignment="1">
      <alignment horizontal="centerContinuous"/>
    </xf>
    <xf numFmtId="0" fontId="5" fillId="0" borderId="2" xfId="2" applyFont="1" applyBorder="1" applyAlignment="1">
      <alignment horizontal="centerContinuous" vertical="center"/>
    </xf>
    <xf numFmtId="0" fontId="5" fillId="0" borderId="4" xfId="2" applyFont="1" applyBorder="1" applyAlignment="1">
      <alignment horizontal="centerContinuous" vertical="center"/>
    </xf>
    <xf numFmtId="0" fontId="5" fillId="0" borderId="3" xfId="2" applyFont="1" applyBorder="1" applyAlignment="1">
      <alignment horizontal="centerContinuous" vertical="center"/>
    </xf>
    <xf numFmtId="0" fontId="5" fillId="0" borderId="5" xfId="2" applyFont="1" applyBorder="1" applyAlignment="1">
      <alignment horizontal="centerContinuous" vertical="center"/>
    </xf>
    <xf numFmtId="0" fontId="5" fillId="0" borderId="6" xfId="2" applyFont="1" applyBorder="1" applyAlignment="1">
      <alignment horizontal="centerContinuous" vertical="center"/>
    </xf>
    <xf numFmtId="0" fontId="5" fillId="0" borderId="0" xfId="2" applyFont="1" applyAlignment="1">
      <alignment horizontal="centerContinuous" vertical="center"/>
    </xf>
    <xf numFmtId="0" fontId="5" fillId="0" borderId="12" xfId="2" applyFont="1" applyBorder="1" applyAlignment="1">
      <alignment horizontal="centerContinuous" vertical="center"/>
    </xf>
    <xf numFmtId="0" fontId="4" fillId="0" borderId="8" xfId="2" applyFont="1" applyBorder="1" applyAlignment="1">
      <alignment horizontal="centerContinuous"/>
    </xf>
    <xf numFmtId="0" fontId="4" fillId="0" borderId="10" xfId="2" applyFont="1" applyBorder="1" applyAlignment="1">
      <alignment horizontal="centerContinuous"/>
    </xf>
    <xf numFmtId="0" fontId="5" fillId="0" borderId="8" xfId="2" applyFont="1" applyBorder="1" applyAlignment="1">
      <alignment horizontal="centerContinuous" vertical="center"/>
    </xf>
    <xf numFmtId="0" fontId="5" fillId="0" borderId="9" xfId="2" applyFont="1" applyBorder="1" applyAlignment="1">
      <alignment horizontal="centerContinuous" vertical="center"/>
    </xf>
    <xf numFmtId="0" fontId="5" fillId="0" borderId="10" xfId="2" applyFont="1" applyBorder="1" applyAlignment="1">
      <alignment horizontal="centerContinuous" vertical="center"/>
    </xf>
    <xf numFmtId="0" fontId="5" fillId="0" borderId="11" xfId="2" applyFont="1" applyBorder="1" applyAlignment="1">
      <alignment horizontal="centerContinuous" vertical="center"/>
    </xf>
    <xf numFmtId="0" fontId="4" fillId="0" borderId="6" xfId="2" applyFont="1" applyBorder="1"/>
    <xf numFmtId="0" fontId="4" fillId="0" borderId="7" xfId="2" applyFont="1" applyBorder="1"/>
    <xf numFmtId="0" fontId="5" fillId="0" borderId="0" xfId="2" applyFont="1"/>
    <xf numFmtId="14" fontId="4" fillId="0" borderId="0" xfId="2" applyNumberFormat="1" applyFont="1"/>
    <xf numFmtId="166" fontId="4" fillId="0" borderId="0" xfId="2" applyNumberFormat="1" applyFont="1"/>
    <xf numFmtId="14" fontId="4" fillId="0" borderId="0" xfId="2" applyNumberFormat="1" applyFont="1" applyAlignment="1">
      <alignment horizontal="left"/>
    </xf>
    <xf numFmtId="1" fontId="5" fillId="0" borderId="0" xfId="3" applyNumberFormat="1" applyFont="1" applyAlignment="1">
      <alignment horizontal="center" vertical="center"/>
    </xf>
    <xf numFmtId="168" fontId="5" fillId="0" borderId="0" xfId="2" applyNumberFormat="1" applyFont="1" applyAlignment="1">
      <alignment horizontal="center" vertical="center"/>
    </xf>
    <xf numFmtId="1" fontId="5" fillId="0" borderId="0" xfId="2" applyNumberFormat="1" applyFont="1" applyAlignment="1">
      <alignment horizontal="center"/>
    </xf>
    <xf numFmtId="169" fontId="5" fillId="0" borderId="0" xfId="2" applyNumberFormat="1" applyFont="1" applyAlignment="1">
      <alignment horizontal="right"/>
    </xf>
    <xf numFmtId="1" fontId="4" fillId="0" borderId="0" xfId="2" applyNumberFormat="1" applyFont="1" applyAlignment="1">
      <alignment horizontal="center"/>
    </xf>
    <xf numFmtId="169" fontId="4" fillId="0" borderId="0" xfId="2" applyNumberFormat="1" applyFont="1" applyAlignment="1">
      <alignment horizontal="right"/>
    </xf>
    <xf numFmtId="1" fontId="4" fillId="0" borderId="9" xfId="2" applyNumberFormat="1" applyFont="1" applyBorder="1" applyAlignment="1">
      <alignment horizontal="center"/>
    </xf>
    <xf numFmtId="169" fontId="4" fillId="0" borderId="9" xfId="2" applyNumberFormat="1" applyFont="1" applyBorder="1" applyAlignment="1">
      <alignment horizontal="right"/>
    </xf>
    <xf numFmtId="0" fontId="4" fillId="0" borderId="0" xfId="2" applyFont="1" applyAlignment="1">
      <alignment horizontal="center"/>
    </xf>
    <xf numFmtId="1" fontId="5" fillId="0" borderId="13" xfId="2" applyNumberFormat="1" applyFont="1" applyBorder="1" applyAlignment="1">
      <alignment horizontal="center"/>
    </xf>
    <xf numFmtId="169" fontId="5" fillId="0" borderId="13" xfId="2" applyNumberFormat="1" applyFont="1" applyBorder="1" applyAlignment="1">
      <alignment horizontal="right"/>
    </xf>
    <xf numFmtId="169" fontId="4" fillId="0" borderId="0" xfId="2" applyNumberFormat="1" applyFont="1"/>
    <xf numFmtId="169" fontId="5" fillId="0" borderId="9" xfId="2" applyNumberFormat="1" applyFont="1" applyBorder="1"/>
    <xf numFmtId="169" fontId="4" fillId="0" borderId="9" xfId="2" applyNumberFormat="1" applyFont="1" applyBorder="1"/>
    <xf numFmtId="169" fontId="5" fillId="0" borderId="0" xfId="2" applyNumberFormat="1" applyFont="1"/>
    <xf numFmtId="0" fontId="4" fillId="0" borderId="8" xfId="2" applyFont="1" applyBorder="1"/>
    <xf numFmtId="0" fontId="4" fillId="0" borderId="9" xfId="2" applyFont="1" applyBorder="1"/>
    <xf numFmtId="0" fontId="4" fillId="0" borderId="10" xfId="2" applyFont="1" applyBorder="1"/>
    <xf numFmtId="0" fontId="4" fillId="4" borderId="0" xfId="2" applyFont="1" applyFill="1"/>
    <xf numFmtId="0" fontId="5" fillId="0" borderId="0" xfId="2" applyFont="1" applyAlignment="1">
      <alignment horizontal="center"/>
    </xf>
    <xf numFmtId="1" fontId="5" fillId="0" borderId="0" xfId="3" applyNumberFormat="1" applyFont="1" applyAlignment="1">
      <alignment horizontal="right"/>
    </xf>
    <xf numFmtId="170" fontId="5" fillId="0" borderId="0" xfId="4" applyNumberFormat="1" applyFont="1" applyAlignment="1">
      <alignment horizontal="right"/>
    </xf>
    <xf numFmtId="1" fontId="4" fillId="0" borderId="0" xfId="3" applyNumberFormat="1" applyFont="1" applyAlignment="1">
      <alignment horizontal="right"/>
    </xf>
    <xf numFmtId="170" fontId="4" fillId="0" borderId="0" xfId="4" applyNumberFormat="1" applyFont="1" applyAlignment="1">
      <alignment horizontal="right"/>
    </xf>
    <xf numFmtId="171" fontId="4" fillId="0" borderId="13" xfId="4" applyNumberFormat="1" applyFont="1" applyBorder="1" applyAlignment="1">
      <alignment horizontal="center"/>
    </xf>
    <xf numFmtId="170" fontId="4" fillId="0" borderId="13" xfId="4" applyNumberFormat="1" applyFont="1" applyBorder="1" applyAlignment="1">
      <alignment horizontal="right"/>
    </xf>
    <xf numFmtId="14" fontId="7" fillId="0" borderId="0" xfId="0" applyNumberFormat="1" applyFont="1"/>
    <xf numFmtId="0" fontId="7" fillId="0" borderId="0" xfId="0" applyFont="1" applyAlignment="1">
      <alignment vertical="center"/>
    </xf>
    <xf numFmtId="0" fontId="8" fillId="0" borderId="1" xfId="0" applyFont="1" applyBorder="1" applyAlignment="1">
      <alignment horizontal="center" vertical="center" wrapText="1"/>
    </xf>
    <xf numFmtId="14" fontId="8" fillId="0" borderId="1" xfId="0" applyNumberFormat="1" applyFont="1" applyBorder="1" applyAlignment="1">
      <alignment horizontal="center" vertical="center" wrapText="1"/>
    </xf>
    <xf numFmtId="0" fontId="8" fillId="5" borderId="1" xfId="0" applyFont="1" applyFill="1" applyBorder="1" applyAlignment="1">
      <alignment horizontal="center" vertical="center" wrapText="1"/>
    </xf>
    <xf numFmtId="2" fontId="8" fillId="5" borderId="1" xfId="0" applyNumberFormat="1" applyFont="1" applyFill="1" applyBorder="1" applyAlignment="1">
      <alignment horizontal="center" vertical="center" wrapText="1"/>
    </xf>
    <xf numFmtId="0" fontId="8" fillId="3" borderId="1" xfId="0" applyFont="1" applyFill="1" applyBorder="1" applyAlignment="1">
      <alignment horizontal="center" vertical="center" wrapText="1"/>
    </xf>
    <xf numFmtId="0" fontId="8" fillId="6" borderId="1" xfId="0" applyFont="1" applyFill="1" applyBorder="1" applyAlignment="1">
      <alignment horizontal="center" vertical="center" wrapText="1"/>
    </xf>
    <xf numFmtId="0" fontId="8" fillId="8" borderId="1" xfId="0" applyFont="1" applyFill="1" applyBorder="1" applyAlignment="1">
      <alignment horizontal="center" vertical="center" wrapText="1"/>
    </xf>
    <xf numFmtId="0" fontId="7" fillId="0" borderId="1" xfId="0" applyFont="1" applyBorder="1" applyAlignment="1">
      <alignment vertical="center"/>
    </xf>
    <xf numFmtId="14" fontId="7" fillId="0" borderId="1" xfId="0" applyNumberFormat="1" applyFont="1" applyBorder="1" applyAlignment="1">
      <alignment vertical="center"/>
    </xf>
    <xf numFmtId="0" fontId="5" fillId="0" borderId="2" xfId="2" applyFont="1" applyBorder="1" applyAlignment="1">
      <alignment horizontal="center" vertical="center"/>
    </xf>
    <xf numFmtId="0" fontId="5" fillId="0" borderId="4" xfId="2" applyFont="1" applyBorder="1" applyAlignment="1">
      <alignment horizontal="center" vertical="center"/>
    </xf>
    <xf numFmtId="0" fontId="5" fillId="0" borderId="3" xfId="2" applyFont="1" applyBorder="1" applyAlignment="1">
      <alignment horizontal="center" vertical="center"/>
    </xf>
    <xf numFmtId="0" fontId="5" fillId="0" borderId="8" xfId="2" applyFont="1" applyBorder="1" applyAlignment="1">
      <alignment horizontal="center" vertical="center"/>
    </xf>
    <xf numFmtId="0" fontId="5" fillId="0" borderId="9" xfId="2" applyFont="1" applyBorder="1" applyAlignment="1">
      <alignment horizontal="center" vertical="center"/>
    </xf>
    <xf numFmtId="0" fontId="5" fillId="0" borderId="10" xfId="2" applyFont="1" applyBorder="1" applyAlignment="1">
      <alignment horizontal="center" vertical="center"/>
    </xf>
    <xf numFmtId="0" fontId="5" fillId="0" borderId="5" xfId="2" applyFont="1" applyBorder="1" applyAlignment="1">
      <alignment horizontal="center" vertical="center"/>
    </xf>
    <xf numFmtId="0" fontId="5" fillId="0" borderId="11" xfId="2" applyFont="1" applyBorder="1" applyAlignment="1">
      <alignment horizontal="center" vertical="center"/>
    </xf>
    <xf numFmtId="0" fontId="6" fillId="0" borderId="0" xfId="2" applyFont="1" applyAlignment="1">
      <alignment horizontal="center" vertical="center" wrapText="1"/>
    </xf>
    <xf numFmtId="0" fontId="5" fillId="0" borderId="6" xfId="2" applyFont="1" applyBorder="1" applyAlignment="1">
      <alignment horizontal="center" vertical="center" wrapText="1"/>
    </xf>
    <xf numFmtId="0" fontId="5" fillId="0" borderId="0" xfId="2" applyFont="1" applyAlignment="1">
      <alignment horizontal="center" vertical="center" wrapText="1"/>
    </xf>
    <xf numFmtId="0" fontId="5" fillId="0" borderId="7" xfId="2" applyFont="1" applyBorder="1" applyAlignment="1">
      <alignment horizontal="center" vertical="center" wrapText="1"/>
    </xf>
    <xf numFmtId="168" fontId="8" fillId="0" borderId="1" xfId="5" applyNumberFormat="1" applyFont="1" applyBorder="1" applyAlignment="1">
      <alignment horizontal="center" vertical="center" wrapText="1"/>
    </xf>
    <xf numFmtId="0" fontId="10" fillId="7" borderId="1" xfId="0" applyFont="1" applyFill="1" applyBorder="1" applyAlignment="1">
      <alignment horizontal="center" vertical="center" wrapText="1"/>
    </xf>
    <xf numFmtId="168" fontId="8" fillId="5" borderId="1" xfId="5" applyNumberFormat="1" applyFont="1" applyFill="1" applyBorder="1" applyAlignment="1">
      <alignment horizontal="center" vertical="center" wrapText="1"/>
    </xf>
    <xf numFmtId="0" fontId="8" fillId="5" borderId="1" xfId="0" applyNumberFormat="1" applyFont="1" applyFill="1" applyBorder="1" applyAlignment="1">
      <alignment horizontal="center" vertical="center" wrapText="1"/>
    </xf>
    <xf numFmtId="14" fontId="8" fillId="5" borderId="1" xfId="0" applyNumberFormat="1" applyFont="1" applyFill="1" applyBorder="1" applyAlignment="1">
      <alignment horizontal="center" vertical="center" wrapText="1"/>
    </xf>
    <xf numFmtId="174" fontId="8" fillId="7" borderId="1" xfId="5" applyNumberFormat="1" applyFont="1" applyFill="1" applyBorder="1" applyAlignment="1">
      <alignment horizontal="center" vertical="center" wrapText="1"/>
    </xf>
    <xf numFmtId="168" fontId="7" fillId="0" borderId="1" xfId="5" applyNumberFormat="1" applyFont="1" applyBorder="1" applyAlignment="1">
      <alignment vertical="center"/>
    </xf>
    <xf numFmtId="0" fontId="9" fillId="4" borderId="1" xfId="0" applyFont="1" applyFill="1" applyBorder="1" applyAlignment="1">
      <alignment vertical="center"/>
    </xf>
    <xf numFmtId="0" fontId="7" fillId="0" borderId="1" xfId="5" applyNumberFormat="1" applyFont="1" applyBorder="1" applyAlignment="1">
      <alignment vertical="center"/>
    </xf>
    <xf numFmtId="168" fontId="7" fillId="0" borderId="0" xfId="0" applyNumberFormat="1" applyFont="1"/>
    <xf numFmtId="168" fontId="7" fillId="0" borderId="0" xfId="5" applyNumberFormat="1" applyFont="1"/>
    <xf numFmtId="168" fontId="7" fillId="0" borderId="0" xfId="0" applyNumberFormat="1" applyFont="1" applyAlignment="1">
      <alignment horizontal="center" vertical="center"/>
    </xf>
    <xf numFmtId="168" fontId="11" fillId="0" borderId="0" xfId="0" applyNumberFormat="1" applyFont="1"/>
    <xf numFmtId="0" fontId="7" fillId="0" borderId="0" xfId="0" applyNumberFormat="1" applyFont="1"/>
    <xf numFmtId="168" fontId="7" fillId="0" borderId="0" xfId="0" applyNumberFormat="1" applyFont="1" applyAlignment="1">
      <alignment vertical="center"/>
    </xf>
    <xf numFmtId="0" fontId="11" fillId="4" borderId="1" xfId="0" applyFont="1" applyFill="1" applyBorder="1" applyAlignment="1">
      <alignment vertical="center"/>
    </xf>
    <xf numFmtId="0" fontId="0" fillId="0" borderId="0" xfId="0" applyNumberFormat="1"/>
    <xf numFmtId="0" fontId="0" fillId="0" borderId="0" xfId="0" pivotButton="1"/>
    <xf numFmtId="0" fontId="0" fillId="0" borderId="0" xfId="0" applyAlignment="1">
      <alignment horizontal="left"/>
    </xf>
  </cellXfs>
  <cellStyles count="6">
    <cellStyle name="Millares" xfId="1" builtinId="3"/>
    <cellStyle name="Millares 2 2" xfId="4"/>
    <cellStyle name="Millares 3" xfId="3"/>
    <cellStyle name="Moneda" xfId="5" builtinId="4"/>
    <cellStyle name="Normal" xfId="0" builtinId="0"/>
    <cellStyle name="Normal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3</xdr:row>
      <xdr:rowOff>88900</xdr:rowOff>
    </xdr:to>
    <xdr:sp macro="" textlink="">
      <xdr:nvSpPr>
        <xdr:cNvPr id="2" name="Text Box 3">
          <a:extLst>
            <a:ext uri="{FF2B5EF4-FFF2-40B4-BE49-F238E27FC236}">
              <a16:creationId xmlns:lc="http://schemas.openxmlformats.org/drawingml/2006/lockedCanvas" xmlns:a16="http://schemas.microsoft.com/office/drawing/2014/main" xmlns="" id="{889BA8C3-95DB-420D-9283-63B6FA02C2A4}"/>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3" name="Text Box 3">
          <a:extLst>
            <a:ext uri="{FF2B5EF4-FFF2-40B4-BE49-F238E27FC236}">
              <a16:creationId xmlns:lc="http://schemas.openxmlformats.org/drawingml/2006/lockedCanvas" xmlns:a16="http://schemas.microsoft.com/office/drawing/2014/main" xmlns="" id="{D2CA1777-963F-498D-A147-2AEF7BC03055}"/>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4" name="Text Box 3">
          <a:extLst>
            <a:ext uri="{FF2B5EF4-FFF2-40B4-BE49-F238E27FC236}">
              <a16:creationId xmlns:lc="http://schemas.openxmlformats.org/drawingml/2006/lockedCanvas" xmlns:a16="http://schemas.microsoft.com/office/drawing/2014/main" xmlns="" id="{EDC3AD0C-D6F2-4A09-88FF-A6E8A53F4DF8}"/>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5" name="Text Box 3">
          <a:extLst>
            <a:ext uri="{FF2B5EF4-FFF2-40B4-BE49-F238E27FC236}">
              <a16:creationId xmlns:lc="http://schemas.openxmlformats.org/drawingml/2006/lockedCanvas" xmlns:a16="http://schemas.microsoft.com/office/drawing/2014/main" xmlns="" id="{555DAA6E-F1B2-479B-AE52-D7D64E506F5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88900</xdr:rowOff>
    </xdr:to>
    <xdr:sp macro="" textlink="">
      <xdr:nvSpPr>
        <xdr:cNvPr id="6" name="Text Box 3">
          <a:extLst>
            <a:ext uri="{FF2B5EF4-FFF2-40B4-BE49-F238E27FC236}">
              <a16:creationId xmlns:lc="http://schemas.openxmlformats.org/drawingml/2006/lockedCanvas" xmlns:a16="http://schemas.microsoft.com/office/drawing/2014/main" xmlns="" id="{E2CB4786-4A0E-4C6A-A22E-21AFA0A75BA5}"/>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7" name="Text Box 3">
          <a:extLst>
            <a:ext uri="{FF2B5EF4-FFF2-40B4-BE49-F238E27FC236}">
              <a16:creationId xmlns:lc="http://schemas.openxmlformats.org/drawingml/2006/lockedCanvas" xmlns:a16="http://schemas.microsoft.com/office/drawing/2014/main" xmlns="" id="{1F8AC1D0-B24D-433C-8E34-ACFAE8AD6ECF}"/>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8" name="Text Box 3">
          <a:extLst>
            <a:ext uri="{FF2B5EF4-FFF2-40B4-BE49-F238E27FC236}">
              <a16:creationId xmlns:lc="http://schemas.openxmlformats.org/drawingml/2006/lockedCanvas" xmlns:a16="http://schemas.microsoft.com/office/drawing/2014/main" xmlns="" id="{B5272121-C29E-4B39-ACC9-45BB52B1ECB5}"/>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9" name="Text Box 3">
          <a:extLst>
            <a:ext uri="{FF2B5EF4-FFF2-40B4-BE49-F238E27FC236}">
              <a16:creationId xmlns:lc="http://schemas.openxmlformats.org/drawingml/2006/lockedCanvas" xmlns:a16="http://schemas.microsoft.com/office/drawing/2014/main" xmlns="" id="{F29C4B6B-BBFA-4BD3-B949-934E309D428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88900</xdr:rowOff>
    </xdr:to>
    <xdr:sp macro="" textlink="">
      <xdr:nvSpPr>
        <xdr:cNvPr id="10" name="Text Box 3">
          <a:extLst>
            <a:ext uri="{FF2B5EF4-FFF2-40B4-BE49-F238E27FC236}">
              <a16:creationId xmlns:lc="http://schemas.openxmlformats.org/drawingml/2006/lockedCanvas" xmlns:a16="http://schemas.microsoft.com/office/drawing/2014/main" xmlns="" id="{B4AEC320-36DF-4113-AAD9-7A06E972E978}"/>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11" name="Text Box 3">
          <a:extLst>
            <a:ext uri="{FF2B5EF4-FFF2-40B4-BE49-F238E27FC236}">
              <a16:creationId xmlns:lc="http://schemas.openxmlformats.org/drawingml/2006/lockedCanvas" xmlns:a16="http://schemas.microsoft.com/office/drawing/2014/main" xmlns="" id="{36C49FF9-650A-4DA9-8C8E-E899CD34303D}"/>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12" name="Text Box 3">
          <a:extLst>
            <a:ext uri="{FF2B5EF4-FFF2-40B4-BE49-F238E27FC236}">
              <a16:creationId xmlns:lc="http://schemas.openxmlformats.org/drawingml/2006/lockedCanvas" xmlns:a16="http://schemas.microsoft.com/office/drawing/2014/main" xmlns="" id="{8E12C150-25F3-47DF-80B6-9C82453C4081}"/>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13" name="Text Box 3">
          <a:extLst>
            <a:ext uri="{FF2B5EF4-FFF2-40B4-BE49-F238E27FC236}">
              <a16:creationId xmlns:lc="http://schemas.openxmlformats.org/drawingml/2006/lockedCanvas" xmlns:a16="http://schemas.microsoft.com/office/drawing/2014/main" xmlns="" id="{B942DA6E-0506-4792-8AB7-5F6004C0888E}"/>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8897EFB1-B034-4087-971A-AC6D99C75E8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149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456FD5CD-27A5-420E-92B6-8399CCF3325F}"/>
            </a:ext>
          </a:extLst>
        </xdr:cNvPr>
        <xdr:cNvPicPr>
          <a:picLocks noChangeAspect="1"/>
        </xdr:cNvPicPr>
      </xdr:nvPicPr>
      <xdr:blipFill>
        <a:blip xmlns:r="http://schemas.openxmlformats.org/officeDocument/2006/relationships" r:embed="rId2"/>
        <a:stretch>
          <a:fillRect/>
        </a:stretch>
      </xdr:blipFill>
      <xdr:spPr>
        <a:xfrm>
          <a:off x="5097569" y="562483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2B384FB1-DBC5-4544-A43A-9E461E36BBB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782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a16="http://schemas.microsoft.com/office/drawing/2014/main" xmlns="" id="{C528BBB4-7DC8-40D8-B59B-BA4B0E5102EB}"/>
            </a:ext>
          </a:extLst>
        </xdr:cNvPr>
        <xdr:cNvPicPr>
          <a:picLocks noChangeAspect="1"/>
        </xdr:cNvPicPr>
      </xdr:nvPicPr>
      <xdr:blipFill>
        <a:blip xmlns:r="http://schemas.openxmlformats.org/officeDocument/2006/relationships" r:embed="rId2"/>
        <a:stretch>
          <a:fillRect/>
        </a:stretch>
      </xdr:blipFill>
      <xdr:spPr>
        <a:xfrm>
          <a:off x="5112477" y="422519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21.681736342594" createdVersion="5" refreshedVersion="5" minRefreshableVersion="3" recordCount="139">
  <cacheSource type="worksheet">
    <worksheetSource ref="A2:BA141" sheet="Estado Cada Factura"/>
  </cacheSource>
  <cacheFields count="53">
    <cacheField name="NIT IPS" numFmtId="0">
      <sharedItems containsSemiMixedTypes="0" containsString="0" containsNumber="1" containsInteger="1" minValue="891580002" maxValue="891580002"/>
    </cacheField>
    <cacheField name="Nombre IPS" numFmtId="0">
      <sharedItems/>
    </cacheField>
    <cacheField name="Prefijo Factura" numFmtId="0">
      <sharedItems/>
    </cacheField>
    <cacheField name="Numero Factura" numFmtId="0">
      <sharedItems containsSemiMixedTypes="0" containsString="0" containsNumber="1" containsInteger="1" minValue="194693" maxValue="1626890"/>
    </cacheField>
    <cacheField name="FACT" numFmtId="0">
      <sharedItems/>
    </cacheField>
    <cacheField name="LLAVE" numFmtId="0">
      <sharedItems/>
    </cacheField>
    <cacheField name="IPS Fecha factura" numFmtId="14">
      <sharedItems containsSemiMixedTypes="0" containsNonDate="0" containsDate="1" containsString="0" minDate="2020-07-07T00:00:00" maxDate="2024-10-31T00:00:00"/>
    </cacheField>
    <cacheField name="IPS Fecha radicado" numFmtId="14">
      <sharedItems containsSemiMixedTypes="0" containsNonDate="0" containsDate="1" containsString="0" minDate="2020-08-06T00:00:00" maxDate="2024-11-13T00:00:00"/>
    </cacheField>
    <cacheField name="IPS Valor Factura" numFmtId="168">
      <sharedItems containsSemiMixedTypes="0" containsString="0" containsNumber="1" containsInteger="1" minValue="21900" maxValue="140441681"/>
    </cacheField>
    <cacheField name="IPS Saldo Factura" numFmtId="168">
      <sharedItems containsSemiMixedTypes="0" containsString="0" containsNumber="1" containsInteger="1" minValue="3700" maxValue="136805581"/>
    </cacheField>
    <cacheField name="Tipo de Contrato" numFmtId="0">
      <sharedItems/>
    </cacheField>
    <cacheField name="ESTADO CARTERA ANTERIOR" numFmtId="0">
      <sharedItems/>
    </cacheField>
    <cacheField name="ESTADO EPS 05-03-2025" numFmtId="0">
      <sharedItems count="8">
        <s v="Factura aceptada por la IPS"/>
        <s v="Factura cancelada"/>
        <s v="Factura cancelada parcialmente - Glosa aceptada por la IPS"/>
        <s v="Factura devuelta"/>
        <s v="Factura en proceso interno"/>
        <s v="Factura pendiente en programacion de pago"/>
        <s v="Factura pendiente en programacion de pago - Glosa por contestar IPS"/>
        <s v="Facturacion covid-19"/>
      </sharedItems>
    </cacheField>
    <cacheField name="POR PAGAR SAP" numFmtId="168">
      <sharedItems containsSemiMixedTypes="0" containsString="0" containsNumber="1" containsInteger="1" minValue="0" maxValue="86234983"/>
    </cacheField>
    <cacheField name="DOC CONTA" numFmtId="0">
      <sharedItems containsString="0" containsBlank="1" containsNumber="1" containsInteger="1" minValue="136688906" maxValue="1222563833"/>
    </cacheField>
    <cacheField name="ESTADO COVID" numFmtId="0">
      <sharedItems containsBlank="1"/>
    </cacheField>
    <cacheField name="VALIDACION" numFmtId="0">
      <sharedItems containsBlank="1"/>
    </cacheField>
    <cacheField name="OBSERVACION" numFmtId="0">
      <sharedItems containsBlank="1"/>
    </cacheField>
    <cacheField name="ESTADO BOX" numFmtId="0">
      <sharedItems containsBlank="1"/>
    </cacheField>
    <cacheField name="FECHA FACT" numFmtId="14">
      <sharedItems containsNonDate="0" containsDate="1" containsString="0" containsBlank="1" minDate="2022-08-13T00:00:00" maxDate="2024-10-31T00:00:00"/>
    </cacheField>
    <cacheField name="FECHA RAD" numFmtId="14">
      <sharedItems containsNonDate="0" containsDate="1" containsString="0" containsBlank="1" minDate="2023-06-14T00:00:00" maxDate="2025-01-03T00:00:00"/>
    </cacheField>
    <cacheField name="FECHA LIQ" numFmtId="14">
      <sharedItems containsNonDate="0" containsDate="1" containsString="0" containsBlank="1" minDate="2023-06-15T00:00:00" maxDate="2025-02-01T00:00:00"/>
    </cacheField>
    <cacheField name="FECHA DEV" numFmtId="14">
      <sharedItems containsNonDate="0" containsDate="1" containsString="0" containsBlank="1" minDate="2023-11-19T00:00:00" maxDate="2025-01-28T00:00:00"/>
    </cacheField>
    <cacheField name="DIAS" numFmtId="0">
      <sharedItems containsMixedTypes="1" containsNumber="1" containsInteger="1" minValue="0" maxValue="596"/>
    </cacheField>
    <cacheField name="EDAD" numFmtId="0">
      <sharedItems/>
    </cacheField>
    <cacheField name="Valor_Glosa y Devolución" numFmtId="168">
      <sharedItems containsSemiMixedTypes="0" containsString="0" containsNumber="1" containsInteger="1" minValue="0" maxValue="140441681"/>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8">
      <sharedItems containsSemiMixedTypes="0" containsString="0" containsNumber="1" containsInteger="1" minValue="0" maxValue="7966449"/>
    </cacheField>
    <cacheField name="FACTURA DEVUELTA" numFmtId="168">
      <sharedItems containsSemiMixedTypes="0" containsString="0" containsNumber="1" containsInteger="1" minValue="0" maxValue="136805581"/>
    </cacheField>
    <cacheField name="FACTURA NO RADICADA" numFmtId="168">
      <sharedItems containsSemiMixedTypes="0" containsString="0" containsNumber="1" containsInteger="1" minValue="0" maxValue="0"/>
    </cacheField>
    <cacheField name="GLOSA ACEPTADA" numFmtId="168">
      <sharedItems containsSemiMixedTypes="0" containsString="0" containsNumber="1" containsInteger="1" minValue="0" maxValue="80300"/>
    </cacheField>
    <cacheField name="VALOR EXTEMPORANEO" numFmtId="168">
      <sharedItems containsSemiMixedTypes="0" containsString="0" containsNumber="1" containsInteger="1" minValue="0" maxValue="0"/>
    </cacheField>
    <cacheField name="GLOSA PDTE" numFmtId="168">
      <sharedItems containsSemiMixedTypes="0" containsString="0" containsNumber="1" containsInteger="1" minValue="0" maxValue="27301658"/>
    </cacheField>
    <cacheField name="FACTURA EN PROGRAMACION DE PAGO" numFmtId="168">
      <sharedItems containsSemiMixedTypes="0" containsString="0" containsNumber="1" containsInteger="1" minValue="0" maxValue="86234983"/>
    </cacheField>
    <cacheField name="FACTURA EN PROCESO INTERNO" numFmtId="168">
      <sharedItems containsSemiMixedTypes="0" containsString="0" containsNumber="1" containsInteger="1" minValue="0" maxValue="25922575"/>
    </cacheField>
    <cacheField name="FACTURACION COVID-19" numFmtId="168">
      <sharedItems containsSemiMixedTypes="0" containsString="0" containsNumber="1" containsInteger="1" minValue="0" maxValue="200000"/>
    </cacheField>
    <cacheField name="VALO CANCELADO SAP" numFmtId="168">
      <sharedItems containsSemiMixedTypes="0" containsString="0" containsNumber="1" containsInteger="1" minValue="0" maxValue="7966449"/>
    </cacheField>
    <cacheField name="RETENCION" numFmtId="168">
      <sharedItems containsSemiMixedTypes="0" containsString="0" containsNumber="1" containsInteger="1" minValue="0" maxValue="0"/>
    </cacheField>
    <cacheField name="DOC COMPENSACION SAP" numFmtId="0">
      <sharedItems containsString="0" containsBlank="1" containsNumber="1" containsInteger="1" minValue="4800067020" maxValue="4800067020"/>
    </cacheField>
    <cacheField name="FECHA COMPENSACION SAP" numFmtId="14">
      <sharedItems containsNonDate="0" containsDate="1" containsString="0" containsBlank="1" minDate="2025-01-28T00:00:00" maxDate="2025-01-29T00:00:00"/>
    </cacheField>
    <cacheField name="OBSE PAGO" numFmtId="0">
      <sharedItems containsBlank="1"/>
    </cacheField>
    <cacheField name="VALOR TRANFERENCIA" numFmtId="168">
      <sharedItems containsSemiMixedTypes="0" containsString="0" containsNumber="1" containsInteger="1" minValue="0" maxValue="50068161"/>
    </cacheField>
    <cacheField name="VALO CANCELADO SAP2" numFmtId="168">
      <sharedItems containsSemiMixedTypes="0" containsString="0" containsNumber="1" containsInteger="1" minValue="0" maxValue="10948239"/>
    </cacheField>
    <cacheField name="RETENCION2" numFmtId="168">
      <sharedItems containsSemiMixedTypes="0" containsString="0" containsNumber="1" containsInteger="1" minValue="0" maxValue="0"/>
    </cacheField>
    <cacheField name="DOC COMPENSACION SAP2" numFmtId="0">
      <sharedItems containsString="0" containsBlank="1" containsNumber="1" containsInteger="1" minValue="2201520959" maxValue="4800067286"/>
    </cacheField>
    <cacheField name="FECHA COMPENSACION SAP2" numFmtId="14">
      <sharedItems containsNonDate="0" containsDate="1" containsString="0" containsBlank="1" minDate="2024-06-26T00:00:00" maxDate="2025-02-14T00:00:00"/>
    </cacheField>
    <cacheField name="OBSE PAGO2" numFmtId="0">
      <sharedItems containsBlank="1"/>
    </cacheField>
    <cacheField name="VALOR TRANFERENCIA2" numFmtId="168">
      <sharedItems containsSemiMixedTypes="0" containsString="0" containsNumber="1" containsInteger="1" minValue="0" maxValue="64537132"/>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39">
  <r>
    <n v="891580002"/>
    <s v="HOSPITAL UNIVERSITARIO SAN JOSE DE POPAYAN E.S.E"/>
    <s v="SJP"/>
    <n v="194693"/>
    <s v="SJP194693"/>
    <s v="891580002_SJP194693"/>
    <d v="2022-08-13T00:00:00"/>
    <d v="2022-09-12T00:00:00"/>
    <n v="10896223"/>
    <n v="80300"/>
    <s v="Evento"/>
    <s v="Factura cancelada"/>
    <x v="0"/>
    <n v="0"/>
    <m/>
    <m/>
    <m/>
    <m/>
    <s v="Finalizada"/>
    <d v="2022-08-13T00:00:00"/>
    <d v="2024-01-02T00:00:00"/>
    <d v="2024-04-19T00:00:00"/>
    <m/>
    <n v="287"/>
    <s v="181-360"/>
    <n v="0"/>
    <m/>
    <m/>
    <m/>
    <s v="Servicios hospitalarios"/>
    <m/>
    <s v="CLO-CDR-037"/>
    <n v="0"/>
    <n v="0"/>
    <n v="0"/>
    <n v="80300"/>
    <n v="0"/>
    <n v="0"/>
    <n v="0"/>
    <n v="0"/>
    <n v="0"/>
    <n v="0"/>
    <n v="0"/>
    <m/>
    <m/>
    <m/>
    <n v="0"/>
    <n v="10815923"/>
    <n v="0"/>
    <n v="2201557523"/>
    <d v="2024-10-18T00:00:00"/>
    <s v="(en blanco)"/>
    <n v="20206702"/>
  </r>
  <r>
    <n v="891580002"/>
    <s v="HOSPITAL UNIVERSITARIO SAN JOSE DE POPAYAN E.S.E"/>
    <s v="SJP"/>
    <n v="341914"/>
    <s v="SJP341914"/>
    <s v="891580002_SJP341914"/>
    <d v="2023-09-22T00:00:00"/>
    <d v="2023-10-01T00:00:00"/>
    <n v="66900"/>
    <n v="62800"/>
    <s v="Evento"/>
    <s v="Factura pendiente en programacion de pago"/>
    <x v="1"/>
    <n v="0"/>
    <m/>
    <m/>
    <m/>
    <m/>
    <s v="Finalizada"/>
    <d v="2023-09-22T00:00:00"/>
    <d v="2023-10-03T00:00:00"/>
    <d v="2023-11-10T00:00:00"/>
    <m/>
    <n v="448"/>
    <s v="Más de 360"/>
    <n v="0"/>
    <m/>
    <m/>
    <m/>
    <s v="Consultas ambulatorias"/>
    <m/>
    <s v="CLO-CDR-037"/>
    <n v="62800"/>
    <n v="0"/>
    <n v="0"/>
    <n v="0"/>
    <n v="0"/>
    <n v="0"/>
    <n v="0"/>
    <n v="0"/>
    <n v="0"/>
    <n v="0"/>
    <n v="0"/>
    <m/>
    <m/>
    <m/>
    <n v="0"/>
    <n v="62800"/>
    <n v="0"/>
    <n v="4800067020"/>
    <d v="2025-01-28T00:00:00"/>
    <s v="PAGO DIRECTO RC 3TER PROC. ENERO"/>
    <n v="50068161"/>
  </r>
  <r>
    <n v="891580002"/>
    <s v="HOSPITAL UNIVERSITARIO SAN JOSE DE POPAYAN E.S.E"/>
    <s v="SJP"/>
    <n v="343797"/>
    <s v="SJP343797"/>
    <s v="891580002_SJP343797"/>
    <d v="2023-09-26T00:00:00"/>
    <d v="2023-10-01T00:00:00"/>
    <n v="99975"/>
    <n v="95875"/>
    <s v="Evento"/>
    <s v="Factura pendiente en programacion de pago"/>
    <x v="1"/>
    <n v="0"/>
    <m/>
    <m/>
    <m/>
    <m/>
    <s v="Finalizada"/>
    <d v="2023-09-26T00:00:00"/>
    <d v="2023-10-03T00:00:00"/>
    <d v="2023-11-10T00:00:00"/>
    <m/>
    <n v="448"/>
    <s v="Más de 360"/>
    <n v="0"/>
    <m/>
    <m/>
    <m/>
    <s v="Exámenes de laboratorio, imágenes y otras ayudas diagnósticas ambulatorias"/>
    <m/>
    <s v="CLO-CDR-037"/>
    <n v="95875"/>
    <n v="0"/>
    <n v="0"/>
    <n v="0"/>
    <n v="0"/>
    <n v="0"/>
    <n v="0"/>
    <n v="0"/>
    <n v="0"/>
    <n v="0"/>
    <n v="0"/>
    <m/>
    <m/>
    <m/>
    <n v="0"/>
    <n v="95875"/>
    <n v="0"/>
    <n v="4800067020"/>
    <d v="2025-01-28T00:00:00"/>
    <s v="PAGO DIRECTO RC 3TER PROC. ENERO"/>
    <n v="50068161"/>
  </r>
  <r>
    <n v="891580002"/>
    <s v="HOSPITAL UNIVERSITARIO SAN JOSE DE POPAYAN E.S.E"/>
    <s v="SJP"/>
    <n v="341337"/>
    <s v="SJP341337"/>
    <s v="891580002_SJP341337"/>
    <d v="2023-09-21T00:00:00"/>
    <d v="2023-10-01T00:00:00"/>
    <n v="66900"/>
    <n v="50500"/>
    <s v="Evento"/>
    <s v="Factura pendiente en programacion de pago"/>
    <x v="1"/>
    <n v="0"/>
    <m/>
    <m/>
    <m/>
    <m/>
    <s v="Finalizada"/>
    <d v="2023-09-21T00:00:00"/>
    <d v="2023-10-03T00:00:00"/>
    <d v="2023-11-10T00:00:00"/>
    <m/>
    <n v="448"/>
    <s v="Más de 360"/>
    <n v="0"/>
    <m/>
    <m/>
    <m/>
    <s v="Consultas ambulatorias"/>
    <m/>
    <s v="CLO-CDR-037"/>
    <n v="50500"/>
    <n v="0"/>
    <n v="0"/>
    <n v="0"/>
    <n v="0"/>
    <n v="0"/>
    <n v="0"/>
    <n v="0"/>
    <n v="0"/>
    <n v="0"/>
    <n v="0"/>
    <m/>
    <m/>
    <m/>
    <n v="0"/>
    <n v="50500"/>
    <n v="0"/>
    <n v="4800067020"/>
    <d v="2025-01-28T00:00:00"/>
    <s v="PAGO DIRECTO RC 3TER PROC. ENERO"/>
    <n v="50068161"/>
  </r>
  <r>
    <n v="891580002"/>
    <s v="HOSPITAL UNIVERSITARIO SAN JOSE DE POPAYAN E.S.E"/>
    <s v="SJP"/>
    <n v="341570"/>
    <s v="SJP341570"/>
    <s v="891580002_SJP341570"/>
    <d v="2023-09-21T00:00:00"/>
    <d v="2023-10-01T00:00:00"/>
    <n v="65300"/>
    <n v="46900"/>
    <s v="Evento"/>
    <s v="Factura pendiente en programacion de pago"/>
    <x v="1"/>
    <n v="0"/>
    <m/>
    <m/>
    <m/>
    <m/>
    <s v="Finalizada"/>
    <d v="2023-09-21T00:00:00"/>
    <d v="2023-10-03T00:00:00"/>
    <d v="2023-11-10T00:00:00"/>
    <m/>
    <n v="448"/>
    <s v="Más de 360"/>
    <n v="0"/>
    <m/>
    <m/>
    <m/>
    <s v="Exámenes de laboratorio, imágenes y otras ayudas diagnósticas ambulatorias"/>
    <m/>
    <s v="CLO-CDR-037"/>
    <n v="46900"/>
    <n v="0"/>
    <n v="0"/>
    <n v="0"/>
    <n v="0"/>
    <n v="0"/>
    <n v="0"/>
    <n v="0"/>
    <n v="0"/>
    <n v="0"/>
    <n v="0"/>
    <m/>
    <m/>
    <m/>
    <n v="0"/>
    <n v="46900"/>
    <n v="0"/>
    <n v="4800067020"/>
    <d v="2025-01-28T00:00:00"/>
    <s v="PAGO DIRECTO RC 3TER PROC. ENERO"/>
    <n v="50068161"/>
  </r>
  <r>
    <n v="891580002"/>
    <s v="HOSPITAL UNIVERSITARIO SAN JOSE DE POPAYAN E.S.E"/>
    <s v="SJP"/>
    <n v="342073"/>
    <s v="SJP342073"/>
    <s v="891580002_SJP342073"/>
    <d v="2023-09-22T00:00:00"/>
    <d v="2023-10-03T00:00:00"/>
    <n v="66900"/>
    <n v="62800"/>
    <s v="Evento"/>
    <s v="Factura pendiente en programacion de pago"/>
    <x v="1"/>
    <n v="0"/>
    <m/>
    <m/>
    <m/>
    <m/>
    <s v="Finalizada"/>
    <d v="2023-09-22T00:00:00"/>
    <d v="2023-10-04T00:00:00"/>
    <d v="2023-11-10T00:00:00"/>
    <m/>
    <n v="448"/>
    <s v="Más de 360"/>
    <n v="0"/>
    <m/>
    <m/>
    <m/>
    <s v="Consultas ambulatorias"/>
    <m/>
    <s v="CLO-CDR-037"/>
    <n v="62800"/>
    <n v="0"/>
    <n v="0"/>
    <n v="0"/>
    <n v="0"/>
    <n v="0"/>
    <n v="0"/>
    <n v="0"/>
    <n v="0"/>
    <n v="0"/>
    <n v="0"/>
    <m/>
    <m/>
    <m/>
    <n v="0"/>
    <n v="62800"/>
    <n v="0"/>
    <n v="4800067020"/>
    <d v="2025-01-28T00:00:00"/>
    <s v="PAGO DIRECTO RC 3TER PROC. ENERO"/>
    <n v="50068161"/>
  </r>
  <r>
    <n v="891580002"/>
    <s v="HOSPITAL UNIVERSITARIO SAN JOSE DE POPAYAN E.S.E"/>
    <s v="SJP"/>
    <n v="345195"/>
    <s v="SJP345195"/>
    <s v="891580002_SJP345195"/>
    <d v="2023-09-28T00:00:00"/>
    <d v="2023-10-03T00:00:00"/>
    <n v="750756"/>
    <n v="657956"/>
    <s v="Evento"/>
    <s v="Factura pendiente en programacion de pago"/>
    <x v="1"/>
    <n v="0"/>
    <m/>
    <m/>
    <m/>
    <m/>
    <s v="Finalizada"/>
    <d v="2023-09-28T00:00:00"/>
    <d v="2023-10-04T00:00:00"/>
    <d v="2024-01-19T00:00:00"/>
    <m/>
    <n v="378"/>
    <s v="Más de 360"/>
    <n v="0"/>
    <m/>
    <m/>
    <m/>
    <s v="Servicios hospitalarios"/>
    <m/>
    <s v="CLO-CDR-037"/>
    <n v="657956"/>
    <n v="0"/>
    <n v="0"/>
    <n v="0"/>
    <n v="0"/>
    <n v="0"/>
    <n v="0"/>
    <n v="0"/>
    <n v="0"/>
    <n v="657956"/>
    <n v="0"/>
    <n v="4800067020"/>
    <d v="2025-01-28T00:00:00"/>
    <s v="PAGO DIRECTO RC 3TER PROC. ENERO"/>
    <n v="50068161"/>
    <n v="61100"/>
    <n v="0"/>
    <n v="2201520959"/>
    <d v="2024-06-26T00:00:00"/>
    <s v="(en blanco)"/>
    <n v="64537132"/>
  </r>
  <r>
    <n v="891580002"/>
    <s v="HOSPITAL UNIVERSITARIO SAN JOSE DE POPAYAN E.S.E"/>
    <s v="SJP"/>
    <n v="346432"/>
    <s v="SJP346432"/>
    <s v="891580002_SJP346432"/>
    <d v="2023-10-02T00:00:00"/>
    <d v="2023-10-05T00:00:00"/>
    <n v="2549390"/>
    <n v="2549390"/>
    <s v="Evento"/>
    <s v="Factura pendiente en programacion de pago"/>
    <x v="1"/>
    <n v="0"/>
    <m/>
    <m/>
    <m/>
    <m/>
    <s v="Finalizada"/>
    <d v="2023-10-02T00:00:00"/>
    <d v="2024-01-02T00:00:00"/>
    <d v="2024-02-01T00:00:00"/>
    <m/>
    <n v="365"/>
    <s v="Más de 360"/>
    <n v="0"/>
    <m/>
    <m/>
    <m/>
    <s v="Servicios hospitalarios"/>
    <m/>
    <s v="CLO-CDR-037"/>
    <n v="2549390"/>
    <n v="0"/>
    <n v="0"/>
    <n v="0"/>
    <n v="0"/>
    <n v="0"/>
    <n v="0"/>
    <n v="0"/>
    <n v="0"/>
    <n v="0"/>
    <n v="0"/>
    <m/>
    <m/>
    <m/>
    <n v="0"/>
    <n v="2549390"/>
    <n v="0"/>
    <n v="4800067020"/>
    <d v="2025-01-28T00:00:00"/>
    <s v="PAGO DIRECTO RC 3TER PROC. ENERO"/>
    <n v="50068161"/>
  </r>
  <r>
    <n v="891580002"/>
    <s v="HOSPITAL UNIVERSITARIO SAN JOSE DE POPAYAN E.S.E"/>
    <s v="SJP"/>
    <n v="330815"/>
    <s v="SJP330815"/>
    <s v="891580002_SJP330815"/>
    <d v="2023-08-28T00:00:00"/>
    <d v="2023-10-06T00:00:00"/>
    <n v="5283965"/>
    <n v="53351"/>
    <s v="Evento"/>
    <s v="Factura pendiente en programacion de pago"/>
    <x v="1"/>
    <n v="0"/>
    <m/>
    <m/>
    <m/>
    <m/>
    <s v="Finalizada"/>
    <d v="2023-08-28T00:00:00"/>
    <d v="2024-09-05T00:00:00"/>
    <d v="2024-11-26T00:00:00"/>
    <m/>
    <n v="66"/>
    <s v="61-90"/>
    <n v="0"/>
    <m/>
    <m/>
    <m/>
    <s v="Servicios hospitalarios"/>
    <m/>
    <s v="CLO-CDR-037"/>
    <n v="53351"/>
    <n v="0"/>
    <n v="0"/>
    <n v="0"/>
    <n v="0"/>
    <n v="0"/>
    <n v="0"/>
    <n v="0"/>
    <n v="0"/>
    <n v="53351"/>
    <n v="0"/>
    <n v="4800067020"/>
    <d v="2025-01-28T00:00:00"/>
    <s v="PAGO DIRECTO RC 3TER PROC. ENERO"/>
    <n v="50068161"/>
    <n v="5230614"/>
    <n v="0"/>
    <n v="2201557523"/>
    <d v="2024-10-18T00:00:00"/>
    <s v="(en blanco)"/>
    <n v="20206702"/>
  </r>
  <r>
    <n v="891580002"/>
    <s v="HOSPITAL UNIVERSITARIO SAN JOSE DE POPAYAN E.S.E"/>
    <s v="SJP"/>
    <n v="352092"/>
    <s v="SJP352092"/>
    <s v="891580002_SJP352092"/>
    <d v="2023-10-16T00:00:00"/>
    <d v="2023-11-01T00:00:00"/>
    <n v="860100"/>
    <n v="751900"/>
    <s v="Evento"/>
    <s v="Factura pendiente en programacion de pago"/>
    <x v="1"/>
    <n v="0"/>
    <m/>
    <m/>
    <m/>
    <m/>
    <s v="Finalizada"/>
    <d v="2023-10-16T00:00:00"/>
    <d v="2023-11-07T00:00:00"/>
    <d v="2023-12-11T00:00:00"/>
    <m/>
    <n v="417"/>
    <s v="Más de 360"/>
    <n v="0"/>
    <m/>
    <m/>
    <m/>
    <s v="Servicios hospitalarios"/>
    <m/>
    <s v="CLO-CDR-037"/>
    <n v="751900"/>
    <n v="0"/>
    <n v="0"/>
    <n v="0"/>
    <n v="0"/>
    <n v="0"/>
    <n v="0"/>
    <n v="0"/>
    <n v="0"/>
    <n v="751900"/>
    <n v="0"/>
    <n v="4800067020"/>
    <d v="2025-01-28T00:00:00"/>
    <s v="PAGO DIRECTO RC 3TER PROC. ENERO"/>
    <n v="50068161"/>
    <n v="108200"/>
    <n v="0"/>
    <n v="2201520959"/>
    <d v="2024-06-26T00:00:00"/>
    <s v="(en blanco)"/>
    <n v="64537132"/>
  </r>
  <r>
    <n v="891580002"/>
    <s v="HOSPITAL UNIVERSITARIO SAN JOSE DE POPAYAN E.S.E"/>
    <s v="SJP"/>
    <n v="365998"/>
    <s v="SJP365998"/>
    <s v="891580002_SJP365998"/>
    <d v="2023-11-23T00:00:00"/>
    <d v="2023-12-05T00:00:00"/>
    <n v="66900"/>
    <n v="66900"/>
    <s v="Evento"/>
    <s v="Factura pendiente en programacion de pago"/>
    <x v="1"/>
    <n v="0"/>
    <m/>
    <m/>
    <m/>
    <m/>
    <s v="Finalizada"/>
    <d v="2023-11-23T00:00:00"/>
    <d v="2023-12-05T00:00:00"/>
    <d v="2024-01-05T00:00:00"/>
    <m/>
    <n v="392"/>
    <s v="Más de 360"/>
    <n v="0"/>
    <m/>
    <m/>
    <m/>
    <s v="Servicios ambulatorios"/>
    <m/>
    <s v="CLO-CDR-037"/>
    <n v="66900"/>
    <n v="0"/>
    <n v="0"/>
    <n v="0"/>
    <n v="0"/>
    <n v="0"/>
    <n v="0"/>
    <n v="0"/>
    <n v="0"/>
    <n v="0"/>
    <n v="0"/>
    <m/>
    <m/>
    <m/>
    <n v="0"/>
    <n v="66900"/>
    <n v="0"/>
    <n v="4800067020"/>
    <d v="2025-01-28T00:00:00"/>
    <s v="PAGO DIRECTO RC 3TER PROC. ENERO"/>
    <n v="50068161"/>
  </r>
  <r>
    <n v="891580002"/>
    <s v="HOSPITAL UNIVERSITARIO SAN JOSE DE POPAYAN E.S.E"/>
    <s v="SJP"/>
    <n v="368627"/>
    <s v="SJP368627"/>
    <s v="891580002_SJP368627"/>
    <d v="2023-11-29T00:00:00"/>
    <d v="2023-12-05T00:00:00"/>
    <n v="573600"/>
    <n v="573600"/>
    <s v="Evento"/>
    <s v="Factura pendiente en programacion de pago"/>
    <x v="1"/>
    <n v="0"/>
    <m/>
    <m/>
    <m/>
    <m/>
    <s v="Finalizada"/>
    <d v="2023-11-29T00:00:00"/>
    <d v="2023-12-05T00:00:00"/>
    <d v="2024-01-05T00:00:00"/>
    <m/>
    <n v="392"/>
    <s v="Más de 360"/>
    <n v="0"/>
    <m/>
    <m/>
    <m/>
    <s v="Servicios ambulatorios"/>
    <m/>
    <s v="CLO-CDR-037"/>
    <n v="573600"/>
    <n v="0"/>
    <n v="0"/>
    <n v="0"/>
    <n v="0"/>
    <n v="0"/>
    <n v="0"/>
    <n v="0"/>
    <n v="0"/>
    <n v="0"/>
    <n v="0"/>
    <m/>
    <m/>
    <m/>
    <n v="0"/>
    <n v="573600"/>
    <n v="0"/>
    <n v="4800067020"/>
    <d v="2025-01-28T00:00:00"/>
    <s v="PAGO DIRECTO RC 3TER PROC. ENERO"/>
    <n v="50068161"/>
  </r>
  <r>
    <n v="891580002"/>
    <s v="HOSPITAL UNIVERSITARIO SAN JOSE DE POPAYAN E.S.E"/>
    <s v="SJP"/>
    <n v="361711"/>
    <s v="SJP361711"/>
    <s v="891580002_SJP361711"/>
    <d v="2023-11-10T00:00:00"/>
    <d v="2023-12-05T00:00:00"/>
    <n v="746600"/>
    <n v="746600"/>
    <s v="Evento"/>
    <s v="Factura pendiente en programacion de pago"/>
    <x v="1"/>
    <n v="0"/>
    <m/>
    <m/>
    <m/>
    <m/>
    <s v="Finalizada"/>
    <d v="2023-11-10T00:00:00"/>
    <d v="2023-12-05T00:00:00"/>
    <d v="2024-01-05T00:00:00"/>
    <m/>
    <n v="392"/>
    <s v="Más de 360"/>
    <n v="0"/>
    <m/>
    <m/>
    <m/>
    <s v="Servicios ambulatorios"/>
    <m/>
    <s v="CLO-CDR-037"/>
    <n v="746600"/>
    <n v="0"/>
    <n v="0"/>
    <n v="0"/>
    <n v="0"/>
    <n v="0"/>
    <n v="0"/>
    <n v="0"/>
    <n v="0"/>
    <n v="0"/>
    <n v="0"/>
    <m/>
    <m/>
    <m/>
    <n v="0"/>
    <n v="746600"/>
    <n v="0"/>
    <n v="4800067020"/>
    <d v="2025-01-28T00:00:00"/>
    <s v="PAGO DIRECTO RC 3TER PROC. ENERO"/>
    <n v="50068161"/>
  </r>
  <r>
    <n v="891580002"/>
    <s v="HOSPITAL UNIVERSITARIO SAN JOSE DE POPAYAN E.S.E"/>
    <s v="SJP"/>
    <n v="365356"/>
    <s v="SJP365356"/>
    <s v="891580002_SJP365356"/>
    <d v="2023-11-22T00:00:00"/>
    <d v="2023-12-05T00:00:00"/>
    <n v="1238056"/>
    <n v="1238056"/>
    <s v="Evento"/>
    <s v="Factura pendiente en programacion de pago"/>
    <x v="1"/>
    <n v="0"/>
    <m/>
    <m/>
    <m/>
    <m/>
    <s v="Finalizada"/>
    <d v="2023-11-22T00:00:00"/>
    <d v="2023-12-05T00:00:00"/>
    <d v="2024-01-05T00:00:00"/>
    <m/>
    <n v="392"/>
    <s v="Más de 360"/>
    <n v="0"/>
    <m/>
    <m/>
    <m/>
    <s v="Servicios hospitalarios"/>
    <m/>
    <s v="CLO-CDR-037"/>
    <n v="1238056"/>
    <n v="0"/>
    <n v="0"/>
    <n v="0"/>
    <n v="0"/>
    <n v="0"/>
    <n v="0"/>
    <n v="0"/>
    <n v="0"/>
    <n v="0"/>
    <n v="0"/>
    <m/>
    <m/>
    <m/>
    <n v="0"/>
    <n v="1238056"/>
    <n v="0"/>
    <n v="4800067020"/>
    <d v="2025-01-28T00:00:00"/>
    <s v="PAGO DIRECTO RC 3TER PROC. ENERO"/>
    <n v="50068161"/>
  </r>
  <r>
    <n v="891580002"/>
    <s v="HOSPITAL UNIVERSITARIO SAN JOSE DE POPAYAN E.S.E"/>
    <s v="SJP"/>
    <n v="362761"/>
    <s v="SJP362761"/>
    <s v="891580002_SJP362761"/>
    <d v="2023-11-15T00:00:00"/>
    <d v="2023-12-05T00:00:00"/>
    <n v="92800"/>
    <n v="76400"/>
    <s v="Evento"/>
    <s v="Factura pendiente en programacion de pago"/>
    <x v="1"/>
    <n v="0"/>
    <m/>
    <m/>
    <m/>
    <m/>
    <s v="Finalizada"/>
    <d v="2023-11-15T00:00:00"/>
    <d v="2023-12-05T00:00:00"/>
    <d v="2023-12-12T00:00:00"/>
    <m/>
    <n v="416"/>
    <s v="Más de 360"/>
    <n v="0"/>
    <m/>
    <m/>
    <m/>
    <s v="Servicios ambulatorios"/>
    <m/>
    <s v="CLO-CDR-037"/>
    <n v="76400"/>
    <n v="0"/>
    <n v="0"/>
    <n v="0"/>
    <n v="0"/>
    <n v="0"/>
    <n v="0"/>
    <n v="0"/>
    <n v="0"/>
    <n v="0"/>
    <n v="0"/>
    <m/>
    <m/>
    <m/>
    <n v="0"/>
    <n v="92800"/>
    <n v="0"/>
    <n v="4800067020"/>
    <d v="2025-01-28T00:00:00"/>
    <s v="PAGO DIRECTO RC 3TER PROC. ENERO"/>
    <n v="50068161"/>
  </r>
  <r>
    <n v="891580002"/>
    <s v="HOSPITAL UNIVERSITARIO SAN JOSE DE POPAYAN E.S.E"/>
    <s v="SJP"/>
    <n v="359603"/>
    <s v="SJP359603"/>
    <s v="891580002_SJP359603"/>
    <d v="2023-11-03T00:00:00"/>
    <d v="2023-12-05T00:00:00"/>
    <n v="57700"/>
    <n v="54500"/>
    <s v="Evento"/>
    <s v="Factura pendiente en programacion de pago"/>
    <x v="1"/>
    <n v="0"/>
    <m/>
    <m/>
    <m/>
    <m/>
    <s v="Finalizada"/>
    <d v="2023-11-03T00:00:00"/>
    <d v="2023-12-05T00:00:00"/>
    <d v="2024-01-19T00:00:00"/>
    <m/>
    <n v="378"/>
    <s v="Más de 360"/>
    <n v="0"/>
    <m/>
    <m/>
    <m/>
    <s v="Servicios ambulatorios"/>
    <m/>
    <s v="CLO-CDR-037"/>
    <n v="54500"/>
    <n v="0"/>
    <n v="0"/>
    <n v="0"/>
    <n v="0"/>
    <n v="0"/>
    <n v="0"/>
    <n v="0"/>
    <n v="0"/>
    <n v="0"/>
    <n v="0"/>
    <m/>
    <m/>
    <m/>
    <n v="0"/>
    <n v="54500"/>
    <n v="0"/>
    <n v="4800067020"/>
    <d v="2025-01-28T00:00:00"/>
    <s v="PAGO DIRECTO RC 3TER PROC. ENERO"/>
    <n v="50068161"/>
  </r>
  <r>
    <n v="891580002"/>
    <s v="HOSPITAL UNIVERSITARIO SAN JOSE DE POPAYAN E.S.E"/>
    <s v="SJP"/>
    <n v="363572"/>
    <s v="SJP363572"/>
    <s v="891580002_SJP363572"/>
    <d v="2023-11-16T00:00:00"/>
    <d v="2023-12-05T00:00:00"/>
    <n v="66900"/>
    <n v="62800"/>
    <s v="Evento"/>
    <s v="Factura pendiente en programacion de pago"/>
    <x v="1"/>
    <n v="0"/>
    <m/>
    <m/>
    <m/>
    <m/>
    <s v="Finalizada"/>
    <d v="2023-11-16T00:00:00"/>
    <d v="2023-12-05T00:00:00"/>
    <d v="2024-01-05T00:00:00"/>
    <m/>
    <n v="392"/>
    <s v="Más de 360"/>
    <n v="0"/>
    <m/>
    <m/>
    <m/>
    <s v="Servicios ambulatorios"/>
    <m/>
    <s v="CLO-CDR-037"/>
    <n v="62800"/>
    <n v="0"/>
    <n v="0"/>
    <n v="0"/>
    <n v="0"/>
    <n v="0"/>
    <n v="0"/>
    <n v="0"/>
    <n v="0"/>
    <n v="0"/>
    <n v="0"/>
    <m/>
    <m/>
    <m/>
    <n v="0"/>
    <n v="62800"/>
    <n v="0"/>
    <n v="4800067020"/>
    <d v="2025-01-28T00:00:00"/>
    <s v="PAGO DIRECTO RC 3TER PROC. ENERO"/>
    <n v="50068161"/>
  </r>
  <r>
    <n v="891580002"/>
    <s v="HOSPITAL UNIVERSITARIO SAN JOSE DE POPAYAN E.S.E"/>
    <s v="SJP"/>
    <n v="363885"/>
    <s v="SJP363885"/>
    <s v="891580002_SJP363885"/>
    <d v="2023-11-17T00:00:00"/>
    <d v="2023-12-05T00:00:00"/>
    <n v="66900"/>
    <n v="62800"/>
    <s v="Evento"/>
    <s v="Factura pendiente en programacion de pago"/>
    <x v="1"/>
    <n v="0"/>
    <m/>
    <m/>
    <m/>
    <m/>
    <s v="Finalizada"/>
    <d v="2023-11-17T00:00:00"/>
    <d v="2023-12-05T00:00:00"/>
    <d v="2024-01-05T00:00:00"/>
    <m/>
    <n v="392"/>
    <s v="Más de 360"/>
    <n v="0"/>
    <m/>
    <m/>
    <m/>
    <s v="Servicios ambulatorios"/>
    <m/>
    <s v="CLO-CDR-037"/>
    <n v="62800"/>
    <n v="0"/>
    <n v="0"/>
    <n v="0"/>
    <n v="0"/>
    <n v="0"/>
    <n v="0"/>
    <n v="0"/>
    <n v="0"/>
    <n v="0"/>
    <n v="0"/>
    <m/>
    <m/>
    <m/>
    <n v="0"/>
    <n v="62800"/>
    <n v="0"/>
    <n v="4800067020"/>
    <d v="2025-01-28T00:00:00"/>
    <s v="PAGO DIRECTO RC 3TER PROC. ENERO"/>
    <n v="50068161"/>
  </r>
  <r>
    <n v="891580002"/>
    <s v="HOSPITAL UNIVERSITARIO SAN JOSE DE POPAYAN E.S.E"/>
    <s v="SJP"/>
    <n v="373707"/>
    <s v="SJP373707"/>
    <s v="891580002_SJP373707"/>
    <d v="2023-12-15T00:00:00"/>
    <d v="2024-01-09T00:00:00"/>
    <n v="8181071"/>
    <n v="7966449"/>
    <s v="Evento"/>
    <s v="Factura pendiente en programacion de pago"/>
    <x v="1"/>
    <n v="0"/>
    <m/>
    <m/>
    <m/>
    <m/>
    <s v="Finalizada"/>
    <d v="2023-12-15T00:00:00"/>
    <d v="2024-01-10T00:00:00"/>
    <d v="2024-03-12T00:00:00"/>
    <m/>
    <n v="325"/>
    <s v="181-360"/>
    <n v="0"/>
    <m/>
    <m/>
    <m/>
    <s v="Servicios hospitalarios"/>
    <m/>
    <s v="CLO-CDR-037"/>
    <n v="7966449"/>
    <n v="0"/>
    <n v="0"/>
    <n v="0"/>
    <n v="0"/>
    <n v="0"/>
    <n v="0"/>
    <n v="0"/>
    <n v="0"/>
    <n v="7966449"/>
    <n v="0"/>
    <n v="4800067020"/>
    <d v="2025-01-28T00:00:00"/>
    <s v="PAGO DIRECTO RC 3TER PROC. ENERO"/>
    <n v="50068161"/>
    <n v="214622"/>
    <n v="0"/>
    <n v="2201520959"/>
    <d v="2024-06-26T00:00:00"/>
    <s v="(en blanco)"/>
    <n v="64537132"/>
  </r>
  <r>
    <n v="891580002"/>
    <s v="HOSPITAL UNIVERSITARIO SAN JOSE DE POPAYAN E.S.E"/>
    <s v="SJP"/>
    <n v="376101"/>
    <s v="SJP376101"/>
    <s v="891580002_SJP376101"/>
    <d v="2023-12-22T00:00:00"/>
    <d v="2024-01-09T00:00:00"/>
    <n v="66900"/>
    <n v="42325"/>
    <s v="Evento"/>
    <s v="Factura pendiente en programacion de pago"/>
    <x v="1"/>
    <n v="0"/>
    <m/>
    <m/>
    <m/>
    <m/>
    <s v="Finalizada"/>
    <d v="2023-12-22T00:00:00"/>
    <d v="2024-01-09T00:00:00"/>
    <d v="2024-03-11T00:00:00"/>
    <m/>
    <n v="326"/>
    <s v="181-360"/>
    <n v="0"/>
    <m/>
    <m/>
    <m/>
    <s v="Servicios ambulatorios"/>
    <m/>
    <s v="CLO-CDR-037"/>
    <n v="42325"/>
    <n v="0"/>
    <n v="0"/>
    <n v="0"/>
    <n v="0"/>
    <n v="0"/>
    <n v="0"/>
    <n v="0"/>
    <n v="0"/>
    <n v="58725"/>
    <n v="0"/>
    <n v="4800067020"/>
    <d v="2025-01-28T00:00:00"/>
    <s v="PAGO DIRECTO RC 3TER PROC. ENERO"/>
    <n v="50068161"/>
    <n v="8175"/>
    <n v="0"/>
    <n v="2201520959"/>
    <d v="2024-06-26T00:00:00"/>
    <s v="(en blanco)"/>
    <n v="64537132"/>
  </r>
  <r>
    <n v="891580002"/>
    <s v="HOSPITAL UNIVERSITARIO SAN JOSE DE POPAYAN E.S.E"/>
    <s v="SJP"/>
    <n v="372277"/>
    <s v="SJP372277"/>
    <s v="891580002_SJP372277"/>
    <d v="2023-12-11T00:00:00"/>
    <d v="2024-01-09T00:00:00"/>
    <n v="1609449"/>
    <n v="1609449"/>
    <s v="Evento"/>
    <s v="Factura pendiente en programacion de pago"/>
    <x v="1"/>
    <n v="0"/>
    <m/>
    <m/>
    <m/>
    <m/>
    <s v="Finalizada"/>
    <d v="2023-12-11T00:00:00"/>
    <d v="2024-01-09T00:00:00"/>
    <d v="2024-02-01T00:00:00"/>
    <m/>
    <n v="365"/>
    <s v="Más de 360"/>
    <n v="0"/>
    <m/>
    <m/>
    <m/>
    <s v="Servicios ambulatorios"/>
    <m/>
    <s v="CLO-CDR-037"/>
    <n v="1609449"/>
    <n v="0"/>
    <n v="0"/>
    <n v="0"/>
    <n v="0"/>
    <n v="0"/>
    <n v="0"/>
    <n v="0"/>
    <n v="0"/>
    <n v="0"/>
    <n v="0"/>
    <m/>
    <m/>
    <m/>
    <n v="0"/>
    <n v="1609449"/>
    <n v="0"/>
    <n v="4800067020"/>
    <d v="2025-01-28T00:00:00"/>
    <s v="PAGO DIRECTO RC 3TER PROC. ENERO"/>
    <n v="50068161"/>
  </r>
  <r>
    <n v="891580002"/>
    <s v="HOSPITAL UNIVERSITARIO SAN JOSE DE POPAYAN E.S.E"/>
    <s v="SJP"/>
    <n v="373208"/>
    <s v="SJP373208"/>
    <s v="891580002_SJP373208"/>
    <d v="2023-12-13T00:00:00"/>
    <d v="2024-01-09T00:00:00"/>
    <n v="945445"/>
    <n v="945445"/>
    <s v="Evento"/>
    <s v="Factura pendiente en programacion de pago"/>
    <x v="1"/>
    <n v="0"/>
    <m/>
    <m/>
    <m/>
    <m/>
    <s v="Finalizada"/>
    <d v="2023-12-13T00:00:00"/>
    <d v="2024-01-10T00:00:00"/>
    <d v="2024-01-19T00:00:00"/>
    <m/>
    <n v="378"/>
    <s v="Más de 360"/>
    <n v="0"/>
    <m/>
    <m/>
    <m/>
    <s v="Urgencias"/>
    <m/>
    <s v="CLO-CDR-037"/>
    <n v="945445"/>
    <n v="0"/>
    <n v="0"/>
    <n v="0"/>
    <n v="0"/>
    <n v="0"/>
    <n v="0"/>
    <n v="0"/>
    <n v="0"/>
    <n v="0"/>
    <n v="0"/>
    <m/>
    <m/>
    <m/>
    <n v="0"/>
    <n v="945445"/>
    <n v="0"/>
    <n v="4800067020"/>
    <d v="2025-01-28T00:00:00"/>
    <s v="PAGO DIRECTO RC 3TER PROC. ENERO"/>
    <n v="50068161"/>
  </r>
  <r>
    <n v="891580002"/>
    <s v="HOSPITAL UNIVERSITARIO SAN JOSE DE POPAYAN E.S.E"/>
    <s v="SJP"/>
    <n v="371120"/>
    <s v="SJP371120"/>
    <s v="891580002_SJP371120"/>
    <d v="2023-12-06T00:00:00"/>
    <d v="2024-01-09T00:00:00"/>
    <n v="66900"/>
    <n v="54625"/>
    <s v="Evento"/>
    <s v="Factura pendiente en programacion de pago"/>
    <x v="1"/>
    <n v="0"/>
    <m/>
    <m/>
    <m/>
    <m/>
    <s v="Finalizada"/>
    <d v="2023-12-06T00:00:00"/>
    <d v="2024-01-09T00:00:00"/>
    <d v="2024-03-14T00:00:00"/>
    <m/>
    <n v="323"/>
    <s v="181-360"/>
    <n v="0"/>
    <m/>
    <m/>
    <m/>
    <s v="Servicios ambulatorios"/>
    <m/>
    <s v="CLO-CDR-037"/>
    <n v="54625"/>
    <n v="0"/>
    <n v="0"/>
    <n v="0"/>
    <n v="0"/>
    <n v="0"/>
    <n v="0"/>
    <n v="0"/>
    <n v="0"/>
    <n v="54625"/>
    <n v="0"/>
    <n v="4800067020"/>
    <d v="2025-01-28T00:00:00"/>
    <s v="PAGO DIRECTO RC 3TER PROC. ENERO"/>
    <n v="50068161"/>
    <n v="8175"/>
    <n v="0"/>
    <n v="2201520959"/>
    <d v="2024-06-26T00:00:00"/>
    <s v="(en blanco)"/>
    <n v="64537132"/>
  </r>
  <r>
    <n v="891580002"/>
    <s v="HOSPITAL UNIVERSITARIO SAN JOSE DE POPAYAN E.S.E"/>
    <s v="SJP"/>
    <n v="372305"/>
    <s v="SJP372305"/>
    <s v="891580002_SJP372305"/>
    <d v="2023-12-11T00:00:00"/>
    <d v="2024-01-09T00:00:00"/>
    <n v="66900"/>
    <n v="54625"/>
    <s v="Evento"/>
    <s v="Factura pendiente en programacion de pago"/>
    <x v="1"/>
    <n v="0"/>
    <m/>
    <m/>
    <m/>
    <m/>
    <s v="Finalizada"/>
    <d v="2023-12-11T00:00:00"/>
    <d v="2024-01-09T00:00:00"/>
    <d v="2024-03-14T00:00:00"/>
    <m/>
    <n v="323"/>
    <s v="181-360"/>
    <n v="0"/>
    <m/>
    <m/>
    <m/>
    <s v="Servicios ambulatorios"/>
    <m/>
    <s v="CLO-CDR-037"/>
    <n v="54625"/>
    <n v="0"/>
    <n v="0"/>
    <n v="0"/>
    <n v="0"/>
    <n v="0"/>
    <n v="0"/>
    <n v="0"/>
    <n v="0"/>
    <n v="54625"/>
    <n v="0"/>
    <n v="4800067020"/>
    <d v="2025-01-28T00:00:00"/>
    <s v="PAGO DIRECTO RC 3TER PROC. ENERO"/>
    <n v="50068161"/>
    <n v="8175"/>
    <n v="0"/>
    <n v="2201520959"/>
    <d v="2024-06-26T00:00:00"/>
    <s v="(en blanco)"/>
    <n v="64537132"/>
  </r>
  <r>
    <n v="891580002"/>
    <s v="HOSPITAL UNIVERSITARIO SAN JOSE DE POPAYAN E.S.E"/>
    <s v="SJP"/>
    <n v="376189"/>
    <s v="SJP376189"/>
    <s v="891580002_SJP376189"/>
    <d v="2023-12-22T00:00:00"/>
    <d v="2024-01-09T00:00:00"/>
    <n v="66900"/>
    <n v="42325"/>
    <s v="Evento"/>
    <s v="Factura pendiente en programacion de pago"/>
    <x v="1"/>
    <n v="0"/>
    <m/>
    <m/>
    <m/>
    <m/>
    <s v="Finalizada"/>
    <d v="2023-12-22T00:00:00"/>
    <d v="2024-01-09T00:00:00"/>
    <d v="2024-03-11T00:00:00"/>
    <m/>
    <n v="326"/>
    <s v="181-360"/>
    <n v="0"/>
    <m/>
    <m/>
    <m/>
    <s v="Servicios ambulatorios"/>
    <m/>
    <s v="CLO-CDR-037"/>
    <n v="42325"/>
    <n v="0"/>
    <n v="0"/>
    <n v="0"/>
    <n v="0"/>
    <n v="0"/>
    <n v="0"/>
    <n v="0"/>
    <n v="0"/>
    <n v="42325"/>
    <n v="0"/>
    <n v="4800067020"/>
    <d v="2025-01-28T00:00:00"/>
    <s v="PAGO DIRECTO RC 3TER PROC. ENERO"/>
    <n v="50068161"/>
    <n v="8175"/>
    <n v="0"/>
    <n v="2201520959"/>
    <d v="2024-06-26T00:00:00"/>
    <s v="(en blanco)"/>
    <n v="64537132"/>
  </r>
  <r>
    <n v="891580002"/>
    <s v="HOSPITAL UNIVERSITARIO SAN JOSE DE POPAYAN E.S.E"/>
    <s v="SJP"/>
    <n v="379041"/>
    <s v="SJP379041"/>
    <s v="891580002_SJP379041"/>
    <d v="2024-01-05T00:00:00"/>
    <d v="2024-01-15T00:00:00"/>
    <n v="1292104"/>
    <n v="1292104"/>
    <s v="Evento"/>
    <s v="Factura pendiente en programacion de pago"/>
    <x v="1"/>
    <n v="0"/>
    <m/>
    <m/>
    <m/>
    <m/>
    <s v="Finalizada"/>
    <d v="2024-01-05T00:00:00"/>
    <d v="2024-01-15T00:00:00"/>
    <d v="2024-01-19T00:00:00"/>
    <m/>
    <n v="378"/>
    <s v="Más de 360"/>
    <n v="0"/>
    <m/>
    <m/>
    <m/>
    <s v="Urgencias"/>
    <m/>
    <s v="CLO-CDR-037"/>
    <n v="1292104"/>
    <n v="0"/>
    <n v="0"/>
    <n v="0"/>
    <n v="0"/>
    <n v="0"/>
    <n v="0"/>
    <n v="0"/>
    <n v="0"/>
    <n v="0"/>
    <n v="0"/>
    <m/>
    <m/>
    <m/>
    <n v="0"/>
    <n v="1292104"/>
    <n v="0"/>
    <n v="4800067020"/>
    <d v="2025-01-28T00:00:00"/>
    <s v="PAGO DIRECTO RC 3TER PROC. ENERO"/>
    <n v="50068161"/>
  </r>
  <r>
    <n v="891580002"/>
    <s v="HOSPITAL UNIVERSITARIO SAN JOSE DE POPAYAN E.S.E"/>
    <s v="SJP"/>
    <n v="375615"/>
    <s v="SJP375615"/>
    <s v="891580002_SJP375615"/>
    <d v="2023-12-21T00:00:00"/>
    <d v="2024-01-15T00:00:00"/>
    <n v="63500"/>
    <n v="55599"/>
    <s v="Evento"/>
    <s v="Factura pendiente en programacion de pago"/>
    <x v="1"/>
    <n v="0"/>
    <m/>
    <m/>
    <m/>
    <m/>
    <s v="Finalizada"/>
    <d v="2023-12-21T00:00:00"/>
    <d v="2024-01-15T00:00:00"/>
    <d v="2024-03-11T00:00:00"/>
    <m/>
    <n v="326"/>
    <s v="181-360"/>
    <n v="0"/>
    <m/>
    <m/>
    <m/>
    <s v="Servicios ambulatorios"/>
    <m/>
    <s v="CLO-CDR-037"/>
    <n v="55599"/>
    <n v="0"/>
    <n v="0"/>
    <n v="0"/>
    <n v="0"/>
    <n v="0"/>
    <n v="0"/>
    <n v="0"/>
    <n v="0"/>
    <n v="0"/>
    <n v="0"/>
    <m/>
    <m/>
    <m/>
    <n v="0"/>
    <n v="55699"/>
    <n v="0"/>
    <n v="4800067020"/>
    <d v="2025-01-28T00:00:00"/>
    <s v="PAGO DIRECTO RC 3TER PROC. ENERO"/>
    <n v="50068161"/>
  </r>
  <r>
    <n v="891580002"/>
    <s v="HOSPITAL UNIVERSITARIO SAN JOSE DE POPAYAN E.S.E"/>
    <s v="SJP"/>
    <n v="379996"/>
    <s v="SJP379996"/>
    <s v="891580002_SJP379996"/>
    <d v="2024-01-10T00:00:00"/>
    <d v="2024-02-01T00:00:00"/>
    <n v="1953503"/>
    <n v="1953503"/>
    <s v="Evento"/>
    <s v="Factura pendiente en programacion de pago"/>
    <x v="1"/>
    <n v="0"/>
    <m/>
    <m/>
    <m/>
    <m/>
    <s v="Finalizada"/>
    <d v="2024-01-10T00:00:00"/>
    <d v="2024-12-13T00:00:00"/>
    <d v="2024-12-20T00:00:00"/>
    <m/>
    <n v="42"/>
    <s v="31-60"/>
    <n v="0"/>
    <m/>
    <m/>
    <m/>
    <s v="Servicios hospitalarios"/>
    <m/>
    <s v="CLO-CDR-037"/>
    <n v="1953503"/>
    <n v="0"/>
    <n v="0"/>
    <n v="0"/>
    <n v="0"/>
    <n v="0"/>
    <n v="0"/>
    <n v="0"/>
    <n v="0"/>
    <n v="0"/>
    <n v="0"/>
    <m/>
    <m/>
    <m/>
    <n v="0"/>
    <n v="1953503"/>
    <n v="0"/>
    <n v="4800067020"/>
    <d v="2025-01-28T00:00:00"/>
    <s v="PAGO DIRECTO RC 3TER PROC. ENERO"/>
    <n v="50068161"/>
  </r>
  <r>
    <n v="891580002"/>
    <s v="HOSPITAL UNIVERSITARIO SAN JOSE DE POPAYAN E.S.E"/>
    <s v="SJP"/>
    <n v="386520"/>
    <s v="SJP386520"/>
    <s v="891580002_SJP386520"/>
    <d v="2024-01-29T00:00:00"/>
    <d v="2024-02-01T00:00:00"/>
    <n v="4112850"/>
    <n v="4112850"/>
    <s v="Evento"/>
    <s v="Factura pendiente en programacion de pago"/>
    <x v="1"/>
    <n v="0"/>
    <m/>
    <m/>
    <m/>
    <m/>
    <s v="Finalizada"/>
    <d v="2024-01-29T00:00:00"/>
    <d v="2024-09-05T00:00:00"/>
    <d v="2024-10-01T00:00:00"/>
    <m/>
    <n v="122"/>
    <s v="91-180"/>
    <n v="0"/>
    <m/>
    <m/>
    <m/>
    <s v="Servicios ambulatorios"/>
    <m/>
    <s v="CLO-CDR-037"/>
    <n v="4112850"/>
    <n v="0"/>
    <n v="0"/>
    <n v="0"/>
    <n v="0"/>
    <n v="0"/>
    <n v="0"/>
    <n v="0"/>
    <n v="0"/>
    <n v="0"/>
    <n v="0"/>
    <m/>
    <m/>
    <m/>
    <n v="0"/>
    <n v="4112850"/>
    <n v="0"/>
    <n v="4800067020"/>
    <d v="2025-01-28T00:00:00"/>
    <s v="PAGO DIRECTO RC 3TER PROC. ENERO"/>
    <n v="50068161"/>
  </r>
  <r>
    <n v="891580002"/>
    <s v="HOSPITAL UNIVERSITARIO SAN JOSE DE POPAYAN E.S.E"/>
    <s v="SJP"/>
    <n v="385315"/>
    <s v="SJP385315"/>
    <s v="891580002_SJP385315"/>
    <d v="2024-01-25T00:00:00"/>
    <d v="2024-02-01T00:00:00"/>
    <n v="568500"/>
    <n v="568500"/>
    <s v="Evento"/>
    <s v="Factura pendiente en programacion de pago"/>
    <x v="1"/>
    <n v="0"/>
    <m/>
    <m/>
    <m/>
    <m/>
    <s v="Finalizada"/>
    <d v="2024-01-25T00:00:00"/>
    <d v="2024-02-05T00:00:00"/>
    <d v="2024-02-29T00:00:00"/>
    <m/>
    <n v="337"/>
    <s v="181-360"/>
    <n v="0"/>
    <m/>
    <m/>
    <m/>
    <s v="Servicios hospitalarios"/>
    <m/>
    <s v="COT-2023-142"/>
    <n v="568500"/>
    <n v="0"/>
    <n v="0"/>
    <n v="0"/>
    <n v="0"/>
    <n v="0"/>
    <n v="0"/>
    <n v="0"/>
    <n v="0"/>
    <n v="0"/>
    <n v="0"/>
    <m/>
    <m/>
    <m/>
    <n v="0"/>
    <n v="568500"/>
    <n v="0"/>
    <n v="4800067020"/>
    <d v="2025-01-28T00:00:00"/>
    <s v="PAGO DIRECTO RC 3TER PROC. ENERO"/>
    <n v="50068161"/>
  </r>
  <r>
    <n v="891580002"/>
    <s v="HOSPITAL UNIVERSITARIO SAN JOSE DE POPAYAN E.S.E"/>
    <s v="SJP"/>
    <n v="377767"/>
    <s v="SJP377767"/>
    <s v="891580002_SJP377767"/>
    <d v="2023-12-28T00:00:00"/>
    <d v="2024-02-01T00:00:00"/>
    <n v="667436"/>
    <n v="667436"/>
    <s v="Evento"/>
    <s v="Factura pendiente en programacion de pago"/>
    <x v="1"/>
    <n v="0"/>
    <m/>
    <m/>
    <m/>
    <m/>
    <s v="Finalizada"/>
    <d v="2023-12-28T00:00:00"/>
    <d v="2024-02-05T00:00:00"/>
    <d v="2024-02-29T00:00:00"/>
    <m/>
    <n v="337"/>
    <s v="181-360"/>
    <n v="0"/>
    <m/>
    <m/>
    <m/>
    <s v="Urgencias"/>
    <m/>
    <s v="COT-2023-142"/>
    <n v="667436"/>
    <n v="0"/>
    <n v="0"/>
    <n v="0"/>
    <n v="0"/>
    <n v="0"/>
    <n v="0"/>
    <n v="0"/>
    <n v="0"/>
    <n v="0"/>
    <n v="0"/>
    <m/>
    <m/>
    <m/>
    <n v="0"/>
    <n v="667436"/>
    <n v="0"/>
    <n v="4800067020"/>
    <d v="2025-01-28T00:00:00"/>
    <s v="PAGO DIRECTO RC 3TER PROC. ENERO"/>
    <n v="50068161"/>
  </r>
  <r>
    <n v="891580002"/>
    <s v="HOSPITAL UNIVERSITARIO SAN JOSE DE POPAYAN E.S.E"/>
    <s v="SJP"/>
    <n v="378429"/>
    <s v="SJP378429"/>
    <s v="891580002_SJP378429"/>
    <d v="2024-01-01T00:00:00"/>
    <d v="2024-02-01T00:00:00"/>
    <n v="769804"/>
    <n v="769804"/>
    <s v="Evento"/>
    <s v="Factura pendiente en programacion de pago"/>
    <x v="1"/>
    <n v="0"/>
    <m/>
    <m/>
    <m/>
    <m/>
    <s v="Finalizada"/>
    <d v="2024-01-01T00:00:00"/>
    <d v="2024-02-05T00:00:00"/>
    <d v="2024-02-29T00:00:00"/>
    <m/>
    <n v="337"/>
    <s v="181-360"/>
    <n v="0"/>
    <m/>
    <m/>
    <m/>
    <s v="Servicios hospitalarios"/>
    <m/>
    <s v="COT-2023-142"/>
    <n v="769804"/>
    <n v="0"/>
    <n v="0"/>
    <n v="0"/>
    <n v="0"/>
    <n v="0"/>
    <n v="0"/>
    <n v="0"/>
    <n v="0"/>
    <n v="0"/>
    <n v="0"/>
    <m/>
    <m/>
    <m/>
    <n v="0"/>
    <n v="769804"/>
    <n v="0"/>
    <n v="4800067020"/>
    <d v="2025-01-28T00:00:00"/>
    <s v="PAGO DIRECTO RC 3TER PROC. ENERO"/>
    <n v="50068161"/>
  </r>
  <r>
    <n v="891580002"/>
    <s v="HOSPITAL UNIVERSITARIO SAN JOSE DE POPAYAN E.S.E"/>
    <s v="SJP"/>
    <n v="380885"/>
    <s v="SJP380885"/>
    <s v="891580002_SJP380885"/>
    <d v="2024-01-15T00:00:00"/>
    <d v="2024-02-01T00:00:00"/>
    <n v="1824455"/>
    <n v="1824455"/>
    <s v="Evento"/>
    <s v="Factura pendiente en programacion de pago"/>
    <x v="1"/>
    <n v="0"/>
    <m/>
    <m/>
    <m/>
    <m/>
    <s v="Finalizada"/>
    <d v="2024-01-15T00:00:00"/>
    <d v="2024-02-05T00:00:00"/>
    <d v="2024-02-29T00:00:00"/>
    <m/>
    <n v="337"/>
    <s v="181-360"/>
    <n v="0"/>
    <m/>
    <m/>
    <m/>
    <s v="Servicios hospitalarios"/>
    <m/>
    <s v="COT-2023-142"/>
    <n v="1824455"/>
    <n v="0"/>
    <n v="0"/>
    <n v="0"/>
    <n v="0"/>
    <n v="0"/>
    <n v="0"/>
    <n v="0"/>
    <n v="0"/>
    <n v="0"/>
    <n v="0"/>
    <m/>
    <m/>
    <m/>
    <n v="0"/>
    <n v="1824455"/>
    <n v="0"/>
    <n v="4800067020"/>
    <d v="2025-01-28T00:00:00"/>
    <s v="PAGO DIRECTO RC 3TER PROC. ENERO"/>
    <n v="50068161"/>
  </r>
  <r>
    <n v="891580002"/>
    <s v="HOSPITAL UNIVERSITARIO SAN JOSE DE POPAYAN E.S.E"/>
    <s v="SJP"/>
    <n v="387113"/>
    <s v="SJP387113"/>
    <s v="891580002_SJP387113"/>
    <d v="2024-01-30T00:00:00"/>
    <d v="2024-02-01T00:00:00"/>
    <n v="1966391"/>
    <n v="1966391"/>
    <s v="Evento"/>
    <s v="Factura pendiente en programacion de pago"/>
    <x v="1"/>
    <n v="0"/>
    <m/>
    <m/>
    <m/>
    <m/>
    <s v="Finalizada"/>
    <d v="2024-01-30T00:00:00"/>
    <d v="2024-02-05T00:00:00"/>
    <d v="2024-02-29T00:00:00"/>
    <m/>
    <n v="337"/>
    <s v="181-360"/>
    <n v="0"/>
    <m/>
    <m/>
    <m/>
    <s v="Servicios ambulatorios"/>
    <m/>
    <s v="COT-2023-142"/>
    <n v="1966391"/>
    <n v="0"/>
    <n v="0"/>
    <n v="0"/>
    <n v="0"/>
    <n v="0"/>
    <n v="0"/>
    <n v="0"/>
    <n v="0"/>
    <n v="0"/>
    <n v="0"/>
    <m/>
    <m/>
    <m/>
    <n v="0"/>
    <n v="1966391"/>
    <n v="0"/>
    <n v="4800067020"/>
    <d v="2025-01-28T00:00:00"/>
    <s v="PAGO DIRECTO RC 3TER PROC. ENERO"/>
    <n v="50068161"/>
  </r>
  <r>
    <n v="891580002"/>
    <s v="HOSPITAL UNIVERSITARIO SAN JOSE DE POPAYAN E.S.E"/>
    <s v="SJP"/>
    <n v="370329"/>
    <s v="SJP370329"/>
    <s v="891580002_SJP370329"/>
    <d v="2023-12-04T00:00:00"/>
    <d v="2024-02-01T00:00:00"/>
    <n v="2539600"/>
    <n v="2539600"/>
    <s v="Evento"/>
    <s v="Factura pendiente en programacion de pago"/>
    <x v="1"/>
    <n v="0"/>
    <m/>
    <m/>
    <m/>
    <m/>
    <s v="Finalizada"/>
    <d v="2023-12-04T00:00:00"/>
    <d v="2024-02-05T00:00:00"/>
    <d v="2024-02-29T00:00:00"/>
    <m/>
    <n v="337"/>
    <s v="181-360"/>
    <n v="0"/>
    <m/>
    <m/>
    <m/>
    <s v="Servicios ambulatorios"/>
    <m/>
    <s v="COT-2023-142"/>
    <n v="2539600"/>
    <n v="0"/>
    <n v="0"/>
    <n v="0"/>
    <n v="0"/>
    <n v="0"/>
    <n v="0"/>
    <n v="0"/>
    <n v="0"/>
    <n v="0"/>
    <n v="0"/>
    <m/>
    <m/>
    <m/>
    <n v="0"/>
    <n v="2539600"/>
    <n v="0"/>
    <n v="4800067020"/>
    <d v="2025-01-28T00:00:00"/>
    <s v="PAGO DIRECTO RC 3TER PROC. ENERO"/>
    <n v="50068161"/>
  </r>
  <r>
    <n v="891580002"/>
    <s v="HOSPITAL UNIVERSITARIO SAN JOSE DE POPAYAN E.S.E"/>
    <s v="SJP"/>
    <n v="379296"/>
    <s v="SJP379296"/>
    <s v="891580002_SJP379296"/>
    <d v="2024-01-08T00:00:00"/>
    <d v="2024-02-01T00:00:00"/>
    <n v="316784"/>
    <n v="316784"/>
    <s v="Evento"/>
    <s v="Factura pendiente en programacion de pago"/>
    <x v="1"/>
    <n v="0"/>
    <m/>
    <m/>
    <m/>
    <m/>
    <s v="Finalizada"/>
    <d v="2024-01-08T00:00:00"/>
    <d v="2024-02-05T00:00:00"/>
    <d v="2024-02-21T00:00:00"/>
    <m/>
    <n v="345"/>
    <s v="181-360"/>
    <n v="0"/>
    <m/>
    <m/>
    <m/>
    <s v="Urgencias"/>
    <m/>
    <s v="COT-2023-142"/>
    <n v="316784"/>
    <n v="0"/>
    <n v="0"/>
    <n v="0"/>
    <n v="0"/>
    <n v="0"/>
    <n v="0"/>
    <n v="0"/>
    <n v="0"/>
    <n v="0"/>
    <n v="0"/>
    <m/>
    <m/>
    <m/>
    <n v="0"/>
    <n v="316784"/>
    <n v="0"/>
    <n v="4800067020"/>
    <d v="2025-01-28T00:00:00"/>
    <s v="PAGO DIRECTO RC 3TER PROC. ENERO"/>
    <n v="50068161"/>
  </r>
  <r>
    <n v="891580002"/>
    <s v="HOSPITAL UNIVERSITARIO SAN JOSE DE POPAYAN E.S.E"/>
    <s v="SJP"/>
    <n v="372231"/>
    <s v="SJP372231"/>
    <s v="891580002_SJP372231"/>
    <d v="2023-12-11T00:00:00"/>
    <d v="2024-02-01T00:00:00"/>
    <n v="79900"/>
    <n v="73500"/>
    <s v="Evento"/>
    <s v="Factura pendiente en programacion de pago"/>
    <x v="1"/>
    <n v="0"/>
    <m/>
    <m/>
    <m/>
    <m/>
    <s v="Finalizada"/>
    <d v="2023-12-11T00:00:00"/>
    <d v="2024-02-05T00:00:00"/>
    <d v="2024-03-11T00:00:00"/>
    <m/>
    <n v="326"/>
    <s v="181-360"/>
    <n v="0"/>
    <m/>
    <m/>
    <m/>
    <s v="Servicios ambulatorios"/>
    <m/>
    <s v="CLO-CDR-037"/>
    <n v="73500"/>
    <n v="0"/>
    <n v="0"/>
    <n v="0"/>
    <n v="0"/>
    <n v="0"/>
    <n v="0"/>
    <n v="0"/>
    <n v="0"/>
    <n v="73500"/>
    <n v="0"/>
    <n v="4800067020"/>
    <d v="2025-01-28T00:00:00"/>
    <s v="PAGO DIRECTO RC 3TER PROC. ENERO"/>
    <n v="50068161"/>
    <n v="2300"/>
    <n v="0"/>
    <n v="2201520959"/>
    <d v="2024-06-26T00:00:00"/>
    <s v="(en blanco)"/>
    <n v="64537132"/>
  </r>
  <r>
    <n v="891580002"/>
    <s v="HOSPITAL UNIVERSITARIO SAN JOSE DE POPAYAN E.S.E"/>
    <s v="SJP"/>
    <n v="385022"/>
    <s v="SJP385022"/>
    <s v="891580002_SJP385022"/>
    <d v="2024-01-25T00:00:00"/>
    <d v="2024-02-01T00:00:00"/>
    <n v="34300"/>
    <n v="29800"/>
    <s v="Evento"/>
    <s v="Factura pendiente en programacion de pago"/>
    <x v="1"/>
    <n v="0"/>
    <m/>
    <m/>
    <m/>
    <m/>
    <s v="Finalizada"/>
    <d v="2024-01-25T00:00:00"/>
    <d v="2024-02-05T00:00:00"/>
    <d v="2024-03-11T00:00:00"/>
    <m/>
    <n v="326"/>
    <s v="181-360"/>
    <n v="0"/>
    <m/>
    <m/>
    <m/>
    <s v="Servicios ambulatorios"/>
    <m/>
    <s v="CLO-CDR-037"/>
    <n v="29800"/>
    <n v="0"/>
    <n v="0"/>
    <n v="0"/>
    <n v="0"/>
    <n v="0"/>
    <n v="0"/>
    <n v="0"/>
    <n v="0"/>
    <n v="0"/>
    <n v="0"/>
    <m/>
    <m/>
    <m/>
    <n v="0"/>
    <n v="29800"/>
    <n v="0"/>
    <n v="4800067020"/>
    <d v="2025-01-28T00:00:00"/>
    <s v="PAGO DIRECTO RC 3TER PROC. ENERO"/>
    <n v="50068161"/>
  </r>
  <r>
    <n v="891580002"/>
    <s v="HOSPITAL UNIVERSITARIO SAN JOSE DE POPAYAN E.S.E"/>
    <s v="SJP"/>
    <n v="385018"/>
    <s v="SJP385018"/>
    <s v="891580002_SJP385018"/>
    <d v="2024-01-25T00:00:00"/>
    <d v="2024-02-01T00:00:00"/>
    <n v="23100"/>
    <n v="12100"/>
    <s v="Evento"/>
    <s v="Factura pendiente en programacion de pago"/>
    <x v="1"/>
    <n v="0"/>
    <m/>
    <m/>
    <m/>
    <m/>
    <s v="Finalizada"/>
    <d v="2024-01-25T00:00:00"/>
    <d v="2024-02-05T00:00:00"/>
    <d v="2024-03-11T00:00:00"/>
    <m/>
    <n v="326"/>
    <s v="181-360"/>
    <n v="0"/>
    <m/>
    <m/>
    <m/>
    <s v="Servicios ambulatorios"/>
    <m/>
    <s v="CLO-CDR-037"/>
    <n v="12100"/>
    <n v="0"/>
    <n v="0"/>
    <n v="0"/>
    <n v="0"/>
    <n v="0"/>
    <n v="0"/>
    <n v="0"/>
    <n v="0"/>
    <n v="0"/>
    <n v="0"/>
    <m/>
    <m/>
    <m/>
    <n v="0"/>
    <n v="12500"/>
    <n v="0"/>
    <n v="4800067020"/>
    <d v="2025-01-28T00:00:00"/>
    <s v="PAGO DIRECTO RC 3TER PROC. ENERO"/>
    <n v="50068161"/>
  </r>
  <r>
    <n v="891580002"/>
    <s v="HOSPITAL UNIVERSITARIO SAN JOSE DE POPAYAN E.S.E"/>
    <s v="SJP"/>
    <n v="385020"/>
    <s v="SJP385020"/>
    <s v="891580002_SJP385020"/>
    <d v="2024-01-25T00:00:00"/>
    <d v="2024-02-01T00:00:00"/>
    <n v="173400"/>
    <n v="128700"/>
    <s v="Evento"/>
    <s v="Factura pendiente en programacion de pago"/>
    <x v="1"/>
    <n v="0"/>
    <m/>
    <m/>
    <m/>
    <m/>
    <s v="Finalizada"/>
    <d v="2024-01-25T00:00:00"/>
    <d v="2024-02-05T00:00:00"/>
    <d v="2024-03-11T00:00:00"/>
    <m/>
    <n v="326"/>
    <s v="181-360"/>
    <n v="0"/>
    <m/>
    <m/>
    <m/>
    <s v="Servicios ambulatorios"/>
    <m/>
    <s v="CLO-CDR-037"/>
    <n v="128700"/>
    <n v="0"/>
    <n v="0"/>
    <n v="0"/>
    <n v="0"/>
    <n v="0"/>
    <n v="0"/>
    <n v="0"/>
    <n v="0"/>
    <n v="129100"/>
    <n v="0"/>
    <n v="4800067020"/>
    <d v="2025-01-28T00:00:00"/>
    <s v="PAGO DIRECTO RC 3TER PROC. ENERO"/>
    <n v="50068161"/>
    <n v="18200"/>
    <n v="0"/>
    <n v="2201520959"/>
    <d v="2024-06-26T00:00:00"/>
    <s v="(en blanco)"/>
    <n v="64537132"/>
  </r>
  <r>
    <n v="891580002"/>
    <s v="HOSPITAL UNIVERSITARIO SAN JOSE DE POPAYAN E.S.E"/>
    <s v="SJP"/>
    <n v="385026"/>
    <s v="SJP385026"/>
    <s v="891580002_SJP385026"/>
    <d v="2024-01-25T00:00:00"/>
    <d v="2024-02-01T00:00:00"/>
    <n v="329100"/>
    <n v="236400"/>
    <s v="Evento"/>
    <s v="Factura pendiente en programacion de pago"/>
    <x v="1"/>
    <n v="0"/>
    <m/>
    <m/>
    <m/>
    <m/>
    <s v="Finalizada"/>
    <d v="2024-01-25T00:00:00"/>
    <d v="2024-02-05T00:00:00"/>
    <d v="2024-03-14T00:00:00"/>
    <m/>
    <n v="323"/>
    <s v="181-360"/>
    <n v="0"/>
    <m/>
    <m/>
    <m/>
    <s v="Servicios ambulatorios"/>
    <m/>
    <s v="CLO-CDR-037"/>
    <n v="236400"/>
    <n v="0"/>
    <n v="0"/>
    <n v="0"/>
    <n v="0"/>
    <n v="0"/>
    <n v="0"/>
    <n v="0"/>
    <n v="0"/>
    <n v="240899"/>
    <n v="0"/>
    <n v="4800067020"/>
    <d v="2025-01-28T00:00:00"/>
    <s v="PAGO DIRECTO RC 3TER PROC. ENERO"/>
    <n v="50068161"/>
    <n v="9600"/>
    <n v="0"/>
    <n v="2201520959"/>
    <d v="2024-06-26T00:00:00"/>
    <s v="(en blanco)"/>
    <n v="64537132"/>
  </r>
  <r>
    <n v="891580002"/>
    <s v="HOSPITAL UNIVERSITARIO SAN JOSE DE POPAYAN E.S.E"/>
    <s v="SJP"/>
    <n v="382747"/>
    <s v="SJP382747"/>
    <s v="891580002_SJP382747"/>
    <d v="2024-01-18T00:00:00"/>
    <d v="2024-02-01T00:00:00"/>
    <n v="484600"/>
    <n v="340800"/>
    <s v="Evento"/>
    <s v="Factura pendiente en programacion de pago"/>
    <x v="1"/>
    <n v="0"/>
    <m/>
    <m/>
    <m/>
    <m/>
    <s v="Finalizada"/>
    <d v="2024-01-18T00:00:00"/>
    <d v="2024-02-05T00:00:00"/>
    <d v="2024-10-18T00:00:00"/>
    <m/>
    <n v="105"/>
    <s v="91-180"/>
    <n v="0"/>
    <m/>
    <m/>
    <m/>
    <s v="Servicios ambulatorios"/>
    <m/>
    <s v="CLO-CDR-037"/>
    <n v="340800"/>
    <n v="0"/>
    <n v="0"/>
    <n v="0"/>
    <n v="0"/>
    <n v="0"/>
    <n v="0"/>
    <n v="0"/>
    <n v="0"/>
    <n v="0"/>
    <n v="0"/>
    <m/>
    <m/>
    <m/>
    <n v="0"/>
    <n v="340800"/>
    <n v="0"/>
    <n v="4800067020"/>
    <d v="2025-01-28T00:00:00"/>
    <s v="PAGO DIRECTO RC 3TER PROC. ENERO"/>
    <n v="50068161"/>
  </r>
  <r>
    <n v="891580002"/>
    <s v="HOSPITAL UNIVERSITARIO SAN JOSE DE POPAYAN E.S.E"/>
    <s v="SJP"/>
    <n v="395944"/>
    <s v="SJP395944"/>
    <s v="891580002_SJP395944"/>
    <d v="2024-02-25T00:00:00"/>
    <d v="2024-03-05T00:00:00"/>
    <n v="160500"/>
    <n v="160500"/>
    <s v="Evento"/>
    <s v="Factura pendiente en programacion de pago"/>
    <x v="1"/>
    <n v="0"/>
    <m/>
    <m/>
    <m/>
    <m/>
    <s v="Finalizada"/>
    <d v="2024-02-25T00:00:00"/>
    <d v="2024-03-07T00:00:00"/>
    <d v="2024-03-18T00:00:00"/>
    <m/>
    <n v="319"/>
    <s v="181-360"/>
    <n v="0"/>
    <m/>
    <m/>
    <m/>
    <s v="Urgencias"/>
    <m/>
    <s v="COT-2023-142"/>
    <n v="160500"/>
    <n v="0"/>
    <n v="0"/>
    <n v="0"/>
    <n v="0"/>
    <n v="0"/>
    <n v="0"/>
    <n v="0"/>
    <n v="0"/>
    <n v="0"/>
    <n v="0"/>
    <m/>
    <m/>
    <m/>
    <n v="0"/>
    <n v="160500"/>
    <n v="0"/>
    <n v="4800067020"/>
    <d v="2025-01-28T00:00:00"/>
    <s v="PAGO DIRECTO RC 3TER PROC. ENERO"/>
    <n v="50068161"/>
  </r>
  <r>
    <n v="891580002"/>
    <s v="HOSPITAL UNIVERSITARIO SAN JOSE DE POPAYAN E.S.E"/>
    <s v="SJP"/>
    <n v="392145"/>
    <s v="SJP392145"/>
    <s v="891580002_SJP392145"/>
    <d v="2024-02-14T00:00:00"/>
    <d v="2024-03-05T00:00:00"/>
    <n v="71500"/>
    <n v="67400"/>
    <s v="Evento"/>
    <s v="Factura pendiente en programacion de pago"/>
    <x v="1"/>
    <n v="0"/>
    <m/>
    <m/>
    <m/>
    <m/>
    <s v="Finalizada"/>
    <d v="2024-02-14T00:00:00"/>
    <d v="2024-03-07T00:00:00"/>
    <d v="2024-03-26T00:00:00"/>
    <m/>
    <n v="311"/>
    <s v="181-360"/>
    <n v="0"/>
    <m/>
    <m/>
    <m/>
    <s v="Servicios ambulatorios"/>
    <m/>
    <s v="CLO-CDR-037"/>
    <n v="67400"/>
    <n v="0"/>
    <n v="0"/>
    <n v="0"/>
    <n v="0"/>
    <n v="0"/>
    <n v="0"/>
    <n v="0"/>
    <n v="0"/>
    <n v="0"/>
    <n v="0"/>
    <m/>
    <m/>
    <m/>
    <n v="0"/>
    <n v="67400"/>
    <n v="0"/>
    <n v="4800067020"/>
    <d v="2025-01-28T00:00:00"/>
    <s v="PAGO DIRECTO RC 3TER PROC. ENERO"/>
    <n v="50068161"/>
  </r>
  <r>
    <n v="891580002"/>
    <s v="HOSPITAL UNIVERSITARIO SAN JOSE DE POPAYAN E.S.E"/>
    <s v="SJP"/>
    <n v="392772"/>
    <s v="SJP392772"/>
    <s v="891580002_SJP392772"/>
    <d v="2024-02-15T00:00:00"/>
    <d v="2024-03-05T00:00:00"/>
    <n v="40800"/>
    <n v="36300"/>
    <s v="Evento"/>
    <s v="Factura pendiente en programacion de pago"/>
    <x v="1"/>
    <n v="0"/>
    <m/>
    <m/>
    <m/>
    <m/>
    <s v="Finalizada"/>
    <d v="2024-02-15T00:00:00"/>
    <d v="2024-03-07T00:00:00"/>
    <d v="2024-03-26T00:00:00"/>
    <m/>
    <n v="311"/>
    <s v="181-360"/>
    <n v="0"/>
    <m/>
    <m/>
    <m/>
    <s v="Servicios ambulatorios"/>
    <m/>
    <s v="CLO-CDR-037"/>
    <n v="36300"/>
    <n v="0"/>
    <n v="0"/>
    <n v="0"/>
    <n v="0"/>
    <n v="0"/>
    <n v="0"/>
    <n v="0"/>
    <n v="0"/>
    <n v="0"/>
    <n v="0"/>
    <m/>
    <m/>
    <m/>
    <n v="0"/>
    <n v="36300"/>
    <n v="0"/>
    <n v="4800067020"/>
    <d v="2025-01-28T00:00:00"/>
    <s v="PAGO DIRECTO RC 3TER PROC. ENERO"/>
    <n v="50068161"/>
  </r>
  <r>
    <n v="891580002"/>
    <s v="HOSPITAL UNIVERSITARIO SAN JOSE DE POPAYAN E.S.E"/>
    <s v="SJP"/>
    <n v="396815"/>
    <s v="SJP396815"/>
    <s v="891580002_SJP396815"/>
    <d v="2024-02-27T00:00:00"/>
    <d v="2024-03-05T00:00:00"/>
    <n v="73400"/>
    <n v="68900"/>
    <s v="Evento"/>
    <s v="Factura pendiente en programacion de pago"/>
    <x v="1"/>
    <n v="0"/>
    <m/>
    <m/>
    <m/>
    <m/>
    <s v="Finalizada"/>
    <d v="2024-02-27T00:00:00"/>
    <d v="2024-03-07T00:00:00"/>
    <d v="2024-03-26T00:00:00"/>
    <m/>
    <n v="311"/>
    <s v="181-360"/>
    <n v="0"/>
    <m/>
    <m/>
    <m/>
    <s v="Servicios ambulatorios"/>
    <m/>
    <s v="CLO-CDR-037"/>
    <n v="68900"/>
    <n v="0"/>
    <n v="0"/>
    <n v="0"/>
    <n v="0"/>
    <n v="0"/>
    <n v="0"/>
    <n v="0"/>
    <n v="0"/>
    <n v="0"/>
    <n v="0"/>
    <m/>
    <m/>
    <m/>
    <n v="0"/>
    <n v="68900"/>
    <n v="0"/>
    <n v="4800067020"/>
    <d v="2025-01-28T00:00:00"/>
    <s v="PAGO DIRECTO RC 3TER PROC. ENERO"/>
    <n v="50068161"/>
  </r>
  <r>
    <n v="891580002"/>
    <s v="HOSPITAL UNIVERSITARIO SAN JOSE DE POPAYAN E.S.E"/>
    <s v="SJP"/>
    <n v="396875"/>
    <s v="SJP396875"/>
    <s v="891580002_SJP396875"/>
    <d v="2024-02-27T00:00:00"/>
    <d v="2024-03-05T00:00:00"/>
    <n v="132700"/>
    <n v="128200"/>
    <s v="Evento"/>
    <s v="Factura pendiente en programacion de pago"/>
    <x v="1"/>
    <n v="0"/>
    <m/>
    <m/>
    <m/>
    <m/>
    <s v="Finalizada"/>
    <d v="2024-02-27T00:00:00"/>
    <d v="2024-03-07T00:00:00"/>
    <d v="2024-03-26T00:00:00"/>
    <m/>
    <n v="311"/>
    <s v="181-360"/>
    <n v="0"/>
    <m/>
    <m/>
    <m/>
    <s v="Servicios ambulatorios"/>
    <m/>
    <s v="CLO-CDR-037"/>
    <n v="128200"/>
    <n v="0"/>
    <n v="0"/>
    <n v="0"/>
    <n v="0"/>
    <n v="0"/>
    <n v="0"/>
    <n v="0"/>
    <n v="0"/>
    <n v="0"/>
    <n v="0"/>
    <m/>
    <m/>
    <m/>
    <n v="0"/>
    <n v="128200"/>
    <n v="0"/>
    <n v="4800067020"/>
    <d v="2025-01-28T00:00:00"/>
    <s v="PAGO DIRECTO RC 3TER PROC. ENERO"/>
    <n v="50068161"/>
  </r>
  <r>
    <n v="891580002"/>
    <s v="HOSPITAL UNIVERSITARIO SAN JOSE DE POPAYAN E.S.E"/>
    <s v="SJP"/>
    <n v="388433"/>
    <s v="SJP388433"/>
    <s v="891580002_SJP388433"/>
    <d v="2024-02-02T00:00:00"/>
    <d v="2024-03-05T00:00:00"/>
    <n v="98200"/>
    <n v="93700"/>
    <s v="Evento"/>
    <s v="Factura pendiente en programacion de pago"/>
    <x v="1"/>
    <n v="0"/>
    <m/>
    <m/>
    <m/>
    <m/>
    <s v="Finalizada"/>
    <d v="2024-02-02T00:00:00"/>
    <d v="2024-03-07T00:00:00"/>
    <d v="2024-03-21T00:00:00"/>
    <m/>
    <n v="316"/>
    <s v="181-360"/>
    <n v="0"/>
    <m/>
    <m/>
    <m/>
    <s v="Servicios ambulatorios"/>
    <m/>
    <s v="CLO-CDR-037"/>
    <n v="93700"/>
    <n v="0"/>
    <n v="0"/>
    <n v="0"/>
    <n v="0"/>
    <n v="0"/>
    <n v="0"/>
    <n v="0"/>
    <n v="0"/>
    <n v="0"/>
    <n v="0"/>
    <m/>
    <m/>
    <m/>
    <n v="0"/>
    <n v="93700"/>
    <n v="0"/>
    <n v="4800067020"/>
    <d v="2025-01-28T00:00:00"/>
    <s v="PAGO DIRECTO RC 3TER PROC. ENERO"/>
    <n v="50068161"/>
  </r>
  <r>
    <n v="891580002"/>
    <s v="HOSPITAL UNIVERSITARIO SAN JOSE DE POPAYAN E.S.E"/>
    <s v="SJP"/>
    <n v="391984"/>
    <s v="SJP391984"/>
    <s v="891580002_SJP391984"/>
    <d v="2024-02-13T00:00:00"/>
    <d v="2024-03-05T00:00:00"/>
    <n v="21900"/>
    <n v="3700"/>
    <s v="Evento"/>
    <s v="Factura pendiente en programacion de pago"/>
    <x v="1"/>
    <n v="0"/>
    <m/>
    <m/>
    <m/>
    <m/>
    <s v="Finalizada"/>
    <d v="2024-02-13T00:00:00"/>
    <d v="2024-03-07T00:00:00"/>
    <d v="2024-03-26T00:00:00"/>
    <m/>
    <n v="311"/>
    <s v="181-360"/>
    <n v="0"/>
    <m/>
    <m/>
    <m/>
    <s v="Servicios ambulatorios"/>
    <m/>
    <s v="CLO-CDR-037"/>
    <n v="3700"/>
    <n v="0"/>
    <n v="0"/>
    <n v="0"/>
    <n v="0"/>
    <n v="0"/>
    <n v="0"/>
    <n v="0"/>
    <n v="0"/>
    <n v="0"/>
    <n v="0"/>
    <m/>
    <m/>
    <m/>
    <n v="0"/>
    <n v="3700"/>
    <n v="0"/>
    <n v="4800067020"/>
    <d v="2025-01-28T00:00:00"/>
    <s v="PAGO DIRECTO RC 3TER PROC. ENERO"/>
    <n v="50068161"/>
  </r>
  <r>
    <n v="891580002"/>
    <s v="HOSPITAL UNIVERSITARIO SAN JOSE DE POPAYAN E.S.E"/>
    <s v="SJP"/>
    <n v="397105"/>
    <s v="SJP397105"/>
    <s v="891580002_SJP397105"/>
    <d v="2024-02-28T00:00:00"/>
    <d v="2024-03-05T00:00:00"/>
    <n v="71500"/>
    <n v="53300"/>
    <s v="Evento"/>
    <s v="Factura pendiente en programacion de pago"/>
    <x v="1"/>
    <n v="0"/>
    <m/>
    <m/>
    <m/>
    <m/>
    <s v="Finalizada"/>
    <d v="2024-02-28T00:00:00"/>
    <d v="2024-03-07T00:00:00"/>
    <d v="2024-03-26T00:00:00"/>
    <m/>
    <n v="311"/>
    <s v="181-360"/>
    <n v="0"/>
    <m/>
    <m/>
    <m/>
    <s v="Servicios ambulatorios"/>
    <m/>
    <s v="CLO-CDR-037"/>
    <n v="53300"/>
    <n v="0"/>
    <n v="0"/>
    <n v="0"/>
    <n v="0"/>
    <n v="0"/>
    <n v="0"/>
    <n v="0"/>
    <n v="0"/>
    <n v="0"/>
    <n v="0"/>
    <m/>
    <m/>
    <m/>
    <n v="0"/>
    <n v="53300"/>
    <n v="0"/>
    <n v="4800067020"/>
    <d v="2025-01-28T00:00:00"/>
    <s v="PAGO DIRECTO RC 3TER PROC. ENERO"/>
    <n v="50068161"/>
  </r>
  <r>
    <n v="891580002"/>
    <s v="HOSPITAL UNIVERSITARIO SAN JOSE DE POPAYAN E.S.E"/>
    <s v="SJP"/>
    <n v="391983"/>
    <s v="SJP391983"/>
    <s v="891580002_SJP391983"/>
    <d v="2024-02-13T00:00:00"/>
    <d v="2024-03-05T00:00:00"/>
    <n v="372800"/>
    <n v="354600"/>
    <s v="Evento"/>
    <s v="Factura pendiente en programacion de pago"/>
    <x v="1"/>
    <n v="0"/>
    <m/>
    <m/>
    <m/>
    <m/>
    <s v="Finalizada"/>
    <d v="2024-02-13T00:00:00"/>
    <d v="2024-03-07T00:00:00"/>
    <d v="2024-03-26T00:00:00"/>
    <m/>
    <n v="311"/>
    <s v="181-360"/>
    <n v="0"/>
    <m/>
    <m/>
    <m/>
    <s v="Servicios ambulatorios"/>
    <m/>
    <s v="CLO-CDR-037"/>
    <n v="354600"/>
    <n v="0"/>
    <n v="0"/>
    <n v="0"/>
    <n v="0"/>
    <n v="0"/>
    <n v="0"/>
    <n v="0"/>
    <n v="0"/>
    <n v="0"/>
    <n v="0"/>
    <m/>
    <m/>
    <m/>
    <n v="0"/>
    <n v="354600"/>
    <n v="0"/>
    <n v="4800067020"/>
    <d v="2025-01-28T00:00:00"/>
    <s v="PAGO DIRECTO RC 3TER PROC. ENERO"/>
    <n v="50068161"/>
  </r>
  <r>
    <n v="891580002"/>
    <s v="HOSPITAL UNIVERSITARIO SAN JOSE DE POPAYAN E.S.E"/>
    <s v="SJP"/>
    <n v="390331"/>
    <s v="SJP390331"/>
    <s v="891580002_SJP390331"/>
    <d v="2024-02-08T00:00:00"/>
    <d v="2024-03-05T00:00:00"/>
    <n v="690900"/>
    <n v="592600"/>
    <s v="Evento"/>
    <s v="Factura pendiente en programacion de pago"/>
    <x v="1"/>
    <n v="0"/>
    <m/>
    <m/>
    <m/>
    <m/>
    <s v="Finalizada"/>
    <d v="2024-02-08T00:00:00"/>
    <d v="2024-03-07T00:00:00"/>
    <d v="2024-03-21T00:00:00"/>
    <m/>
    <n v="316"/>
    <s v="181-360"/>
    <n v="0"/>
    <m/>
    <m/>
    <m/>
    <s v="Servicios ambulatorios"/>
    <m/>
    <s v="CLO-CDR-037"/>
    <n v="592600"/>
    <n v="0"/>
    <n v="0"/>
    <n v="0"/>
    <n v="0"/>
    <n v="0"/>
    <n v="0"/>
    <n v="0"/>
    <n v="0"/>
    <n v="0"/>
    <n v="0"/>
    <m/>
    <m/>
    <m/>
    <n v="0"/>
    <n v="592600"/>
    <n v="0"/>
    <n v="4800067020"/>
    <d v="2025-01-28T00:00:00"/>
    <s v="PAGO DIRECTO RC 3TER PROC. ENERO"/>
    <n v="50068161"/>
  </r>
  <r>
    <n v="891580002"/>
    <s v="HOSPITAL UNIVERSITARIO SAN JOSE DE POPAYAN E.S.E"/>
    <s v="SJP"/>
    <n v="397606"/>
    <s v="SJP397606"/>
    <s v="891580002_SJP397606"/>
    <d v="2024-02-29T00:00:00"/>
    <d v="2024-03-13T00:00:00"/>
    <n v="813140"/>
    <n v="813140"/>
    <s v="Evento"/>
    <s v="Factura pendiente en programacion de pago"/>
    <x v="1"/>
    <n v="0"/>
    <m/>
    <m/>
    <m/>
    <m/>
    <s v="Finalizada"/>
    <d v="2024-02-29T00:00:00"/>
    <d v="2024-03-13T00:00:00"/>
    <d v="2024-03-27T00:00:00"/>
    <m/>
    <n v="310"/>
    <s v="181-360"/>
    <n v="0"/>
    <m/>
    <m/>
    <m/>
    <s v="Urgencias"/>
    <m/>
    <s v="COT-2023-142"/>
    <n v="813140"/>
    <n v="0"/>
    <n v="0"/>
    <n v="0"/>
    <n v="0"/>
    <n v="0"/>
    <n v="0"/>
    <n v="0"/>
    <n v="0"/>
    <n v="0"/>
    <n v="0"/>
    <m/>
    <m/>
    <m/>
    <n v="0"/>
    <n v="813140"/>
    <n v="0"/>
    <n v="4800067020"/>
    <d v="2025-01-28T00:00:00"/>
    <s v="PAGO DIRECTO RC 3TER PROC. ENERO"/>
    <n v="50068161"/>
  </r>
  <r>
    <n v="891580002"/>
    <s v="HOSPITAL UNIVERSITARIO SAN JOSE DE POPAYAN E.S.E"/>
    <s v="SJP"/>
    <n v="353497"/>
    <s v="SJP353497"/>
    <s v="891580002_SJP353497"/>
    <d v="2023-10-19T00:00:00"/>
    <d v="2024-04-05T00:00:00"/>
    <n v="897058"/>
    <n v="897058"/>
    <s v="Evento"/>
    <s v="Factura pendiente en programacion de pago"/>
    <x v="1"/>
    <n v="0"/>
    <m/>
    <m/>
    <m/>
    <m/>
    <s v="Finalizada"/>
    <d v="2023-10-19T00:00:00"/>
    <d v="2024-09-05T00:00:00"/>
    <d v="2024-10-02T00:00:00"/>
    <m/>
    <n v="121"/>
    <s v="91-180"/>
    <n v="0"/>
    <m/>
    <m/>
    <m/>
    <s v="Servicios hospitalarios"/>
    <m/>
    <s v="CLO-CDR-037"/>
    <n v="897058"/>
    <n v="0"/>
    <n v="0"/>
    <n v="0"/>
    <n v="0"/>
    <n v="0"/>
    <n v="0"/>
    <n v="0"/>
    <n v="0"/>
    <n v="0"/>
    <n v="0"/>
    <m/>
    <m/>
    <m/>
    <n v="0"/>
    <n v="897058"/>
    <n v="0"/>
    <n v="4800067020"/>
    <d v="2025-01-28T00:00:00"/>
    <s v="PAGO DIRECTO RC 3TER PROC. ENERO"/>
    <n v="50068161"/>
  </r>
  <r>
    <n v="891580002"/>
    <s v="HOSPITAL UNIVERSITARIO SAN JOSE DE POPAYAN E.S.E"/>
    <s v="SJP"/>
    <n v="339649"/>
    <s v="SJP339649"/>
    <s v="891580002_SJP339649"/>
    <d v="2023-09-18T00:00:00"/>
    <d v="2023-10-02T00:00:00"/>
    <n v="995778"/>
    <n v="954128"/>
    <s v="Evento"/>
    <s v="Factura pendiente en programacion de pago"/>
    <x v="2"/>
    <n v="0"/>
    <m/>
    <m/>
    <m/>
    <m/>
    <s v="Finalizada"/>
    <d v="2023-09-18T00:00:00"/>
    <d v="2024-01-02T00:00:00"/>
    <d v="2024-04-16T00:00:00"/>
    <m/>
    <n v="290"/>
    <s v="181-360"/>
    <n v="0"/>
    <m/>
    <m/>
    <m/>
    <s v="Servicios hospitalarios"/>
    <m/>
    <s v="CLO-CDR-037"/>
    <n v="892278"/>
    <n v="0"/>
    <n v="0"/>
    <n v="41650"/>
    <n v="0"/>
    <n v="0"/>
    <n v="0"/>
    <n v="0"/>
    <n v="0"/>
    <n v="0"/>
    <n v="0"/>
    <m/>
    <m/>
    <m/>
    <n v="0"/>
    <n v="954128"/>
    <n v="0"/>
    <n v="4800067020"/>
    <d v="2025-01-28T00:00:00"/>
    <s v="PAGO DIRECTO RC 3TER PROC. ENERO"/>
    <n v="50068161"/>
  </r>
  <r>
    <n v="891580002"/>
    <s v="HOSPITAL UNIVERSITARIO SAN JOSE DE POPAYAN E.S.E"/>
    <s v="SJP"/>
    <n v="386454"/>
    <s v="SJP386454"/>
    <s v="891580002_SJP386454"/>
    <d v="2024-01-29T00:00:00"/>
    <d v="2024-02-01T00:00:00"/>
    <n v="79900"/>
    <n v="41500"/>
    <s v="Evento"/>
    <s v="Factura pendiente en programacion de pago"/>
    <x v="2"/>
    <n v="0"/>
    <m/>
    <m/>
    <m/>
    <m/>
    <s v="Finalizada"/>
    <d v="2024-01-29T00:00:00"/>
    <d v="2024-02-05T00:00:00"/>
    <d v="2024-03-11T00:00:00"/>
    <m/>
    <n v="326"/>
    <s v="181-360"/>
    <n v="0"/>
    <m/>
    <m/>
    <m/>
    <s v="Servicios ambulatorios"/>
    <m/>
    <s v="CLO-CDR-037"/>
    <n v="41500"/>
    <n v="0"/>
    <n v="0"/>
    <n v="20200"/>
    <n v="0"/>
    <n v="0"/>
    <n v="0"/>
    <n v="0"/>
    <n v="0"/>
    <n v="0"/>
    <n v="0"/>
    <m/>
    <m/>
    <m/>
    <n v="0"/>
    <n v="41500"/>
    <n v="0"/>
    <n v="4800067020"/>
    <d v="2025-01-28T00:00:00"/>
    <s v="PAGO DIRECTO RC 3TER PROC. ENERO"/>
    <n v="50068161"/>
  </r>
  <r>
    <n v="891580002"/>
    <s v="HOSPITAL UNIVERSITARIO SAN JOSE DE POPAYAN E.S.E"/>
    <s v="SJP"/>
    <n v="256012"/>
    <s v="SJP256012"/>
    <s v="891580002_SJP256012"/>
    <d v="2023-02-08T00:00:00"/>
    <d v="2023-04-14T00:00:00"/>
    <n v="54759391"/>
    <n v="54138742"/>
    <s v="Evento"/>
    <s v="Factura devuelta"/>
    <x v="3"/>
    <n v="0"/>
    <m/>
    <m/>
    <m/>
    <m/>
    <s v="Para cargar RIPS o soportes"/>
    <d v="2023-02-08T00:00:00"/>
    <m/>
    <m/>
    <m/>
    <s v="No radicada"/>
    <s v="No radicada"/>
    <n v="54759391"/>
    <s v="DEVOLUCION"/>
    <s v="AUT SE DEVUELVE FACTURA LA AUTORIZACION QUE ENVIAN 230038523413441 DEBEN DE GESTIONAR Y REVISAR CON EL AREA ENC ARGGADA NO ES VALIDA PARA DAR TREMITE DE PAGO .SE REALIZA OB EJCION MEDICA DRA MABIER ACEVEDO $ 2.468.049 SE ENVIA PRESTPRESTADOR OBJECIONES PRO CORREO PARA CONCILIAR Pertinencia m -FACTURACION $ 1.800 Canula nasal de oxigeno facturan 2 secepta 1 por estancia. PERTINENCIA POR $ 2467249 SE ENVIO A HOJA DE OBJECION CORREO.MILENA"/>
    <s v="FACTURACION"/>
    <s v="Servicios hospitalarios"/>
    <s v="Ambulatorio"/>
    <m/>
    <n v="0"/>
    <n v="54138742"/>
    <n v="0"/>
    <n v="0"/>
    <n v="0"/>
    <n v="0"/>
    <n v="0"/>
    <n v="0"/>
    <n v="0"/>
    <n v="0"/>
    <n v="0"/>
    <m/>
    <m/>
    <m/>
    <n v="0"/>
    <n v="0"/>
    <n v="0"/>
    <m/>
    <m/>
    <m/>
    <n v="0"/>
  </r>
  <r>
    <n v="891580002"/>
    <s v="HOSPITAL UNIVERSITARIO SAN JOSE DE POPAYAN E.S.E"/>
    <s v="SJP"/>
    <n v="204721"/>
    <s v="SJP204721"/>
    <s v="891580002_SJP204721"/>
    <d v="2022-09-10T00:00:00"/>
    <d v="2023-05-09T00:00:00"/>
    <n v="25656719"/>
    <n v="25656719"/>
    <s v="Evento"/>
    <s v="Factura en proceso interno"/>
    <x v="3"/>
    <n v="0"/>
    <m/>
    <m/>
    <m/>
    <m/>
    <s v="Devuelta"/>
    <d v="2022-09-10T00:00:00"/>
    <d v="2025-01-02T00:00:00"/>
    <m/>
    <d v="2025-01-27T00:00:00"/>
    <n v="4"/>
    <s v="0-30"/>
    <n v="25656719"/>
    <s v="DEVOLUCION"/>
    <s v="SPTE.INCOMPLETO: se sostiene devolución auditoria medica dr Diego Collazos. SE DEVUELVE, CARGOS DE UCI/UCIN NO SOPORTADOS DE MANERA ADECUADA, HISTORIA CLINICA NO DISCRIMIA ENTRE INTERNACION 110A01 Y 107M01, NO ES POSIBLE EVALUAR CRITERIOS DE ESTANCIA. EL DETALLE DE CARGOS NO DISCRIMA CUALES SON LOS DIAS CORRESPONDIENTERS A CADA ESTANCIA. POR FAVOR ACLARAR PARA DAR CONTINUIDAD DE AUDITORIA INTEGRAL DE FACTURA. aud ADMINISTRATIVA: 1- 20034216-2 CEFEPIMA POLVO PARA RECONSTITUIR A SO 14 $ 405.874 facturan#14 no se evidencia hoja administracion de medicamentos $ 5.682.236 201199-2 MEROPENEM POLVO PARA RECONSTITUIR SOL. INY. 1000 MG 10 $ 50.453 facturan#10 no se evidencia hoja administracion de medicamentos $ 504.530 19931764-2 VANCOMICINA (CLORHIDRATO) 500 18 $ 33.581 facturan#18 no se evidencia hoja administracion de medicamentos $ 604.458 20134604-9 VASOPRESINA 20 UI/ML SOLUCION 1 $ 20.933 facturan#1 no se evidencia hoja administracion de medicamentos $ 20.933 110A01 INTERNACION EN UNIDAD DE CUIDADOS INTENSIVOS ADULTO 4 $ 1.657.000 Mvf/tarifa pactada $1505400; se objeta la diferencias $ 151600*4=606,400 $ 606.400 107M01 INTERNACION EN UNIDAD DE CUIDADOS INTERMEDIOS ADULTO 9 $ 891.300 Mvf/tarifa pactada $809800; se objeta la diferencias $ 81500*9=733,500 $ 733.500 871121 RADIOGRAFIADETORAX (PA O AP Y LATERALDECUBITOLATERALOBLICUAS O LATERAL)CONBARIO 3 $ 80.000 Mvf/tarifa pactada $72700; se objeta la diferencias $ 7300*3= $ 21.900 890402 INTERCONSULTA POR OTRAS ESPECIALIDADES MEDICAS 2 $ 63.700 Mvf/tarifa pactada $57800; se objeta la diferencias $ 5900*2= $ 11.800 903813 CLORO 6 $ 12.700 Mvf/tarifa pactada $11500; se objeta la diferencias $ 1200*6= $ 7.200 903895 CREATININA EN SUERO U OTROS FLUIDOS 6 $ 16.000 Mvf/tarifa pactada $14500; se objeta la diferencias $ 1500*6 $ 9.000 903828 DESHIDROGENASA LACTICA 1 $ 19.700 Mvf/tarifa pactada $17900; se objeta la diferencias $ 1800 $ 1.800 903833 FOSFATASA ALCALINA 1 $ 20.300 Mvf/tarifa pactada $18200; se objeta la diferencias $ 2100 $ 2.100 903835 FOSFORO EN SUERO U OTROS FLUIDOS 2 $ 22.300 Mvf/tarifa pactada $20300; se objeta la diferencias $ 2000*2 $ 4.000 901227 HEMOCULTIVO CON RESINA CADA MUESTRA 2 $ 95.800 Mvf/tarifa pactada $79000; se objeta la diferencias $ 16800*2 $ 33.600 903854 MAGNESIO EN SUERO U OTROS FLUIDOS 5 $ 25.700 Mvf/tarifa pactada $23300; se objeta la diferencias $ 2400*5= $ 12.000 903856 NITROGENO UREICO 6 $ 13.300 Mvf/tarifa pactada $12100; se objeta la diferencias $ 1200*6= $ 7.200 907106 UROANALISIS 1 $ 17.700 Mvf/tarifa pactada $16100; se objeta la diferencias $ 1600 $ 1.600 902220 RECUENTO DE PLAQUETAS AUTOMATIZADO 1 $ 11.300 Mvf/tarifa pactada $10300; se objeta la diferencias $ 1000 $ 1.000 903859 POTASIO EN SUERO U OTROS FLUIDOS 8 $ 39.700 Mvf/tarifa pactada $36000; se objeta la diferencias $ 3700*8= $ 29.600 906913 PROTEINA C REACTIVA ALTA PRECISION AUTOMATIZADO 7 $ 56.300 Mvf/tarifa pactada $51000; se objeta la diferencias $ 5300*7 $ 37.100 902045 TIEMPO DE PROTROMBINA [TP] 3 $ 40.300 Mvf/tarifa pactada $36600; se objeta la diferencias $ 3700*3 $ 11.100 903864 SODIO EN SUERO U OTROS FLUIDOS 8 $ 32.700 Mvf/tarifa pactada $29700; se objeta la diferencias $ 3000*8 $ 24.000 904904 HORMONA ESTIMULANTE DEL TIROIDES ULTRASENSIBLE 1 $ 87.700 Mvf/tarifa pactada $79600; se objeta la diferencias $ 8100 $ 8.100 904921 TIROXINA LIBRE 1 $ 66.700 Mvf/tarifa pactada $60600; se objeta la diferencias $ 6100 $ 6.100 903867 TRANSAMINASA GLUTAMICO OXALACETICA [ASPARTATO AMINO TRANSFERASA] 1 $ 29.000 Mvf/tarifa pactada $26300; se objeta la diferencias $ 2700 $ 2.700 903866 TRANSAMINASA GLUTAMICO-PIRUVICA [ALANINO AMINO TRANSFERASA] 1 $ 29.000 Mvf/tarifa pactada $26300; se objeta la diferencias $ 2700 $ 2.700 902049 TIEMPO DE TROMBOPLASTINA PARCIAL [TTP] 3 $ 39.300 Mvf/tarifa pactada $34000; se objeta la diferencias $ 5300*3 $ 15.900 901236 UROCULTIVO (ANTIBIOGRAMA CONCENTRACION MINIMA INHIBITORIA AUTOMATIZADO) 1 $ 73.000 Mvf/tarifa pactada $66300; se objeta la diferencias $ 6700 $ 6.700 905410 VANCOMICINA AUTOMATIZADO 1 $ 69.000 Mvf/tarifa pactada $62700; se objeta la diferencias $ 6300 $ 6.300 903065 PRO PEPTIDO ATRIAL NATRIURETICO [PRO-BNP] (PEPTIDO CEREBRAL NATRIURETICO) 1 113000 Servicio no pactado en tarifas $ 113.000 valor objeción administrrativa $ 8.528.557"/>
    <s v="FACTURACION"/>
    <s v="Servicios hospitalarios"/>
    <s v="Hospitalario"/>
    <m/>
    <n v="0"/>
    <n v="25656719"/>
    <n v="0"/>
    <n v="0"/>
    <n v="0"/>
    <n v="0"/>
    <n v="0"/>
    <n v="0"/>
    <n v="0"/>
    <n v="0"/>
    <n v="0"/>
    <m/>
    <m/>
    <m/>
    <n v="0"/>
    <n v="0"/>
    <n v="0"/>
    <m/>
    <m/>
    <m/>
    <n v="0"/>
  </r>
  <r>
    <n v="891580002"/>
    <s v="HOSPITAL UNIVERSITARIO SAN JOSE DE POPAYAN E.S.E"/>
    <s v="SJP"/>
    <n v="287797"/>
    <s v="SJP287797"/>
    <s v="891580002_SJP287797"/>
    <d v="2023-05-05T00:00:00"/>
    <d v="2023-06-05T00:00:00"/>
    <n v="14908780"/>
    <n v="14908780"/>
    <s v="Evento"/>
    <s v="Factura devuelta"/>
    <x v="3"/>
    <n v="0"/>
    <m/>
    <m/>
    <m/>
    <m/>
    <s v="Para cargar RIPS o soportes"/>
    <d v="2023-05-05T00:00:00"/>
    <m/>
    <m/>
    <m/>
    <s v="No radicada"/>
    <s v="No radicada"/>
    <n v="14908780"/>
    <s v="DEVOLUCION"/>
    <s v="AUT: SE deveulve factura con soportes completos factura hospitalaria .al validar los datos no cuentan los se rvicuios prestados con la autorizacion nap de 15 digitos solicitarla al area encargada.por pertinencia medica Present objeciones por laboratorios no interpretados en historia cli nica y por valor mayor cobrado en los servicios facturados"/>
    <s v="AUTORIZACION"/>
    <s v="Servicios hospitalarios"/>
    <s v="Ambulatorio"/>
    <m/>
    <n v="0"/>
    <n v="14908780"/>
    <n v="0"/>
    <n v="0"/>
    <n v="0"/>
    <n v="0"/>
    <n v="0"/>
    <n v="0"/>
    <n v="0"/>
    <n v="0"/>
    <n v="0"/>
    <m/>
    <m/>
    <m/>
    <n v="0"/>
    <n v="0"/>
    <n v="0"/>
    <m/>
    <m/>
    <m/>
    <n v="0"/>
  </r>
  <r>
    <n v="891580002"/>
    <s v="HOSPITAL UNIVERSITARIO SAN JOSE DE POPAYAN E.S.E"/>
    <s v="SJP"/>
    <n v="281255"/>
    <s v="SJP281255"/>
    <s v="891580002_SJP281255"/>
    <d v="2023-04-19T00:00:00"/>
    <d v="2023-06-05T00:00:00"/>
    <n v="41472278"/>
    <n v="41472278"/>
    <s v="Evento"/>
    <s v="Factura devuelta"/>
    <x v="3"/>
    <n v="0"/>
    <m/>
    <m/>
    <m/>
    <m/>
    <s v="Devuelta"/>
    <d v="2023-04-19T00:00:00"/>
    <d v="2024-12-13T00:00:00"/>
    <m/>
    <d v="2024-12-26T00:00:00"/>
    <n v="36"/>
    <s v="31-60"/>
    <n v="41472278"/>
    <s v="DEVOLUCION"/>
    <s v="SE DEVUELVE FACTURA DEVOLUCION POR AUDITORIA MEDICA SE TRATA DE EVENTO SECUNDARIO A ACCIDENTE DE TRANSITO, DETALLADO DE CARGOS A COMFENALCO SIN RELACION DE FECHA DE LOS EVENTOS PRESTADOS, EN AMBAS FACTURAS SOAT Y EPS HAY CARGOS POR SERVICIOS SIMILARES LOS CUALES NO ES POSIBLE DIFERENCIA QUE DIAS DE ESTANCIA CORRESPONDEN A CADA PAGADOR, SE DEVUELVE PARA EMITIR RELACION DE FACTURAS"/>
    <s v="AUTORIZACION"/>
    <s v="Servicios hospitalarios"/>
    <s v="Hospitalario"/>
    <m/>
    <n v="0"/>
    <n v="41472278"/>
    <n v="0"/>
    <n v="0"/>
    <n v="0"/>
    <n v="0"/>
    <n v="0"/>
    <n v="0"/>
    <n v="0"/>
    <n v="0"/>
    <n v="0"/>
    <m/>
    <m/>
    <m/>
    <n v="0"/>
    <n v="0"/>
    <n v="0"/>
    <m/>
    <m/>
    <m/>
    <n v="0"/>
  </r>
  <r>
    <n v="891580002"/>
    <s v="HOSPITAL UNIVERSITARIO SAN JOSE DE POPAYAN E.S.E"/>
    <s v="SJP"/>
    <n v="308378"/>
    <s v="SJP308378"/>
    <s v="891580002_SJP308378"/>
    <d v="2023-06-30T00:00:00"/>
    <d v="2023-07-14T00:00:00"/>
    <n v="16704876"/>
    <n v="16704876"/>
    <s v="Evento"/>
    <s v="Factura devuelta"/>
    <x v="3"/>
    <n v="0"/>
    <m/>
    <m/>
    <m/>
    <m/>
    <s v="Devuelta"/>
    <d v="2023-06-30T00:00:00"/>
    <d v="2024-09-05T00:00:00"/>
    <m/>
    <d v="2024-09-30T00:00:00"/>
    <n v="123"/>
    <s v="91-180"/>
    <n v="16704876"/>
    <s v="DEVOLUCION"/>
    <s v="SE DEVUELVE FACTURA GESTIONAR AUTORIZACION PARA SERICIO FACTURADO 22 JUNIO 2023 AL 23 JUNIO 2023 SOLO HAY DE URGENCIAS OBJECION MEDICA123 SE OBJETA 340401, PROCEDIMIENTO NO FACTURABLE INCLUIDO EN ESTANCIA DE UNIDA DE CUIDADO INTENSIVO Y FACTURADO DE MANERA ADICIONAL $ 376100 - 608 &quot;SE OBJETA 879301, CANTIDAD 1, PACIENTE CON ESTANCIA HOSPITALARIA DE 2 DIAS, NO SE EVIDENCIA PERTINENCIA PARA TOMA DE 2 ESTUDIOS EN 1 DIA, $ 673600"/>
    <s v="AUTORIZACION"/>
    <s v="Servicios hospitalarios"/>
    <s v="Hospitalario"/>
    <m/>
    <n v="0"/>
    <n v="16704876"/>
    <n v="0"/>
    <n v="0"/>
    <n v="0"/>
    <n v="0"/>
    <n v="0"/>
    <n v="0"/>
    <n v="0"/>
    <n v="0"/>
    <n v="0"/>
    <m/>
    <m/>
    <m/>
    <n v="0"/>
    <n v="0"/>
    <n v="0"/>
    <m/>
    <m/>
    <m/>
    <n v="0"/>
  </r>
  <r>
    <n v="891580002"/>
    <s v="HOSPITAL UNIVERSITARIO SAN JOSE DE POPAYAN E.S.E"/>
    <s v="SJP"/>
    <n v="328640"/>
    <s v="SJP328640"/>
    <s v="891580002_SJP328640"/>
    <d v="2023-08-23T00:00:00"/>
    <d v="2023-10-02T00:00:00"/>
    <n v="717664"/>
    <n v="717664"/>
    <s v="Evento"/>
    <s v="Factura devuelta"/>
    <x v="3"/>
    <n v="0"/>
    <m/>
    <m/>
    <m/>
    <m/>
    <s v="Devuelta"/>
    <d v="2023-08-23T00:00:00"/>
    <d v="2024-09-05T00:00:00"/>
    <m/>
    <d v="2024-09-26T00:00:00"/>
    <n v="127"/>
    <s v="91-180"/>
    <n v="717664"/>
    <s v="DEVOLUCION"/>
    <s v="se devuelve factura se vlaida en sistema no hay autorizacion para el servicio facturado gestionar con el area encargada de autorizaciones."/>
    <s v="AUTORIZACION"/>
    <s v="Servicios hospitalarios"/>
    <s v="Hospitalario"/>
    <m/>
    <n v="0"/>
    <n v="717664"/>
    <n v="0"/>
    <n v="0"/>
    <n v="0"/>
    <n v="0"/>
    <n v="0"/>
    <n v="0"/>
    <n v="0"/>
    <n v="0"/>
    <n v="0"/>
    <m/>
    <m/>
    <m/>
    <n v="0"/>
    <n v="0"/>
    <n v="0"/>
    <m/>
    <m/>
    <m/>
    <n v="0"/>
  </r>
  <r>
    <n v="891580002"/>
    <s v="HOSPITAL UNIVERSITARIO SAN JOSE DE POPAYAN E.S.E"/>
    <s v="SJP"/>
    <n v="328405"/>
    <s v="SJP328405"/>
    <s v="891580002_SJP328405"/>
    <d v="2023-08-22T00:00:00"/>
    <d v="2023-10-02T00:00:00"/>
    <n v="4874732"/>
    <n v="4874732"/>
    <s v="Evento"/>
    <s v="Factura devuelta"/>
    <x v="3"/>
    <n v="0"/>
    <m/>
    <m/>
    <m/>
    <m/>
    <s v="Devuelta"/>
    <d v="2023-08-22T00:00:00"/>
    <d v="2023-10-03T00:00:00"/>
    <m/>
    <d v="2023-11-19T00:00:00"/>
    <n v="439"/>
    <s v="Más de 360"/>
    <n v="4874732"/>
    <s v="DEVOLUCION"/>
    <s v="Se realiza devolucion de la factura, al validar informacion no se evidencian soportes para auditar la cuenta. por favor validar con el area encargada y radicar con soportes completos para auditoria de la cuenta."/>
    <s v="SOPORTE"/>
    <s v="Servicios hospitalarios"/>
    <s v="Hospitalario"/>
    <m/>
    <n v="0"/>
    <n v="4874732"/>
    <n v="0"/>
    <n v="0"/>
    <n v="0"/>
    <n v="0"/>
    <n v="0"/>
    <n v="0"/>
    <n v="0"/>
    <n v="0"/>
    <n v="0"/>
    <m/>
    <m/>
    <m/>
    <n v="0"/>
    <n v="0"/>
    <n v="0"/>
    <m/>
    <m/>
    <m/>
    <n v="0"/>
  </r>
  <r>
    <n v="891580002"/>
    <s v="HOSPITAL UNIVERSITARIO SAN JOSE DE POPAYAN E.S.E"/>
    <s v="SJP"/>
    <n v="308168"/>
    <s v="SJP308168"/>
    <s v="891580002_SJP308168"/>
    <d v="2023-06-29T00:00:00"/>
    <d v="2023-10-02T00:00:00"/>
    <n v="47436124"/>
    <n v="47436124"/>
    <s v="Evento"/>
    <s v="Factura en proceso interno"/>
    <x v="3"/>
    <n v="0"/>
    <m/>
    <m/>
    <m/>
    <m/>
    <s v="Devuelta"/>
    <d v="2023-06-29T00:00:00"/>
    <d v="2025-01-02T00:00:00"/>
    <m/>
    <d v="2025-01-15T00:00:00"/>
    <n v="16"/>
    <s v="0-30"/>
    <n v="47436124"/>
    <s v="DEVOLUCION"/>
    <s v="AUTORIZACIÓN/SPTE.INCOMPLETO: Se sostiene devolución de la factura sin respuesta por parte de la IPS, se valida soportes radicados donde no se evidencia lo siguiente: 1- No cuenta con autorización final del evento. 2- No cuenta con soportes completos, no se evidencia HC (evolución medica) para auditoria de la cuenta por favor anexar soporte. 3- Paciente quien ingresa en contexto de secuela de accidente de transito según epicrisis soportada, por lo cual se requiere todo los soportes normativos para validación del tope SOAT superado. (factura y detalle de cargos dirigidos a la asegurado que corresponde, carta de certificación tope SOAT emitida por la IPS, envió de correos y anexos notificando a la EPS la superación tope SOAT, fechas que deben coincidir con las descritas en la carta de certificación de agotamiento, documentos del paciente y póliza.) 4- Por favor tener en cuenta la normatividad que aplica a las secuelas de accidente de transito: decreto 056 del 2015 articulo 7. Una vez subsanada la factura queda en auditoria integral"/>
    <s v="SOPORTE"/>
    <s v="Servicios hospitalarios"/>
    <s v="Hospitalario"/>
    <m/>
    <n v="0"/>
    <n v="47436124"/>
    <n v="0"/>
    <n v="0"/>
    <n v="0"/>
    <n v="0"/>
    <n v="0"/>
    <n v="0"/>
    <n v="0"/>
    <n v="0"/>
    <n v="0"/>
    <m/>
    <m/>
    <m/>
    <n v="0"/>
    <n v="0"/>
    <n v="0"/>
    <m/>
    <m/>
    <m/>
    <n v="0"/>
  </r>
  <r>
    <n v="891580002"/>
    <s v="HOSPITAL UNIVERSITARIO SAN JOSE DE POPAYAN E.S.E"/>
    <s v="SJP"/>
    <n v="356121"/>
    <s v="SJP356121"/>
    <s v="891580002_SJP356121"/>
    <d v="2023-10-26T00:00:00"/>
    <d v="2023-11-01T00:00:00"/>
    <n v="726379"/>
    <n v="726379"/>
    <s v="Evento"/>
    <s v="Factura devuelta"/>
    <x v="3"/>
    <n v="0"/>
    <m/>
    <m/>
    <m/>
    <m/>
    <s v="Devuelta"/>
    <d v="2023-10-26T00:00:00"/>
    <d v="2024-09-05T00:00:00"/>
    <m/>
    <d v="2024-09-28T00:00:00"/>
    <n v="125"/>
    <s v="91-180"/>
    <n v="726379"/>
    <s v="DEVOLUCION"/>
    <s v="SE DEVUELVE FACTURA AUT 122300088793 UTILIZADA FACTURADA SJP355440"/>
    <s v="AUTORIZACION"/>
    <s v="Servicios hospitalarios"/>
    <s v="Hospitalario"/>
    <m/>
    <n v="0"/>
    <n v="726379"/>
    <n v="0"/>
    <n v="0"/>
    <n v="0"/>
    <n v="0"/>
    <n v="0"/>
    <n v="0"/>
    <n v="0"/>
    <n v="0"/>
    <n v="0"/>
    <m/>
    <m/>
    <m/>
    <n v="0"/>
    <n v="0"/>
    <n v="0"/>
    <m/>
    <m/>
    <m/>
    <n v="0"/>
  </r>
  <r>
    <n v="891580002"/>
    <s v="HOSPITAL UNIVERSITARIO SAN JOSE DE POPAYAN E.S.E"/>
    <s v="SJP"/>
    <n v="350722"/>
    <s v="SJP350722"/>
    <s v="891580002_SJP350722"/>
    <d v="2023-10-11T00:00:00"/>
    <d v="2023-11-09T00:00:00"/>
    <n v="73364259"/>
    <n v="73364259"/>
    <s v="Evento"/>
    <s v="Factura devuelta"/>
    <x v="3"/>
    <n v="0"/>
    <m/>
    <m/>
    <m/>
    <m/>
    <s v="Devuelta"/>
    <d v="2023-10-11T00:00:00"/>
    <d v="2024-12-13T00:00:00"/>
    <m/>
    <d v="2024-12-23T00:00:00"/>
    <n v="39"/>
    <s v="31-60"/>
    <n v="73364259"/>
    <s v="DEVOLUCION"/>
    <s v="se devuelve factura completa servicio de internación y medicamentos no cuenta con soporte copia de la factura y detalle de cargos emitida por la aseguradora para superación tope SOAT, Certificado de la Póliza emitida por la aseguradora indicando agotamiento total Res 326/2023, Decreto 2497-2644/2022; circular informativa emitida por EPS Comfenalco instrucciones para la presentación de facturas SOAT en concordancia con la normatividad actual. y Res 3047. Pte. Auditoria integral medica y administrativa de la cuenta. Servicios Hospitalarios no autorizados JAM ACCIDENTE DE TRANSITO TODO SELO COBRARON A COMFENALCO NO TIENE PRIMER PAGADOR conciliar con auditoria medica OBJECION ADM NO FACTURABLE BOLSA DE DRENAJE URINARIO $ 31.209 BOLSA DE DRENAJE URINARIO PEDIATRICO $ 12.897 BOLSAS DE RECOLECCION DE FLUIDOS $ 46.860 INCLUIDO CX FILTRO ANTIBACTERIAL INCLUIDO CX $ 114.528 FILTRO BACTERIANO $ 43.056 FRESA (CUCHILLA) CORTE DE HUESO $ 1.187.936 SUJETADOR DE TUBO ENDOTRAQUEAL $ 595.295 TRAMPA PARA RECOLECCION DE MUESTRAS X $ 14.220 TUBO ENDOTRAQUEAL $ 20.163"/>
    <s v="AUTORIZACION"/>
    <s v="Servicios hospitalarios"/>
    <s v="Hospitalario"/>
    <m/>
    <n v="0"/>
    <n v="73364259"/>
    <n v="0"/>
    <n v="0"/>
    <n v="0"/>
    <n v="0"/>
    <n v="0"/>
    <n v="0"/>
    <n v="0"/>
    <n v="0"/>
    <n v="0"/>
    <m/>
    <m/>
    <m/>
    <n v="0"/>
    <n v="0"/>
    <n v="0"/>
    <m/>
    <m/>
    <m/>
    <n v="0"/>
  </r>
  <r>
    <n v="891580002"/>
    <s v="HOSPITAL UNIVERSITARIO SAN JOSE DE POPAYAN E.S.E"/>
    <s v="SJP"/>
    <n v="450023"/>
    <s v="SJP450023"/>
    <s v="891580002_SJP450023"/>
    <d v="2024-07-21T00:00:00"/>
    <d v="2024-09-06T00:00:00"/>
    <n v="636000"/>
    <n v="636000"/>
    <s v="Evento"/>
    <s v="Factura devuelta"/>
    <x v="3"/>
    <n v="0"/>
    <m/>
    <m/>
    <m/>
    <m/>
    <s v="Devuelta"/>
    <d v="2024-07-21T00:00:00"/>
    <d v="2024-12-13T00:00:00"/>
    <m/>
    <d v="2024-12-14T00:00:00"/>
    <n v="48"/>
    <s v="31-60"/>
    <n v="636000"/>
    <s v="DEVOLUCION"/>
    <s v="se devuelve factura LA AUTORIZACION 122300266323 ya se encuentra facturado en la factura No. SJP429276 SE VALIDA EN SISTEMA ANEXAN LOS MISMOS SOPORTES."/>
    <s v="SOPORTE"/>
    <s v="Servicios ambulatorios"/>
    <s v="Ambulatorio"/>
    <m/>
    <n v="0"/>
    <n v="636000"/>
    <n v="0"/>
    <n v="0"/>
    <n v="0"/>
    <n v="0"/>
    <n v="0"/>
    <n v="0"/>
    <n v="0"/>
    <n v="0"/>
    <n v="0"/>
    <m/>
    <m/>
    <m/>
    <n v="0"/>
    <n v="0"/>
    <n v="0"/>
    <m/>
    <m/>
    <m/>
    <n v="0"/>
  </r>
  <r>
    <n v="891580002"/>
    <s v="HOSPITAL UNIVERSITARIO SAN JOSE DE POPAYAN E.S.E"/>
    <s v="SJP"/>
    <n v="493920"/>
    <s v="SJP493920"/>
    <s v="891580002_SJP493920"/>
    <d v="2024-10-24T00:00:00"/>
    <d v="2024-11-11T00:00:00"/>
    <n v="140441681"/>
    <n v="136805581"/>
    <s v="Evento"/>
    <s v="Factura devuelta"/>
    <x v="3"/>
    <n v="0"/>
    <m/>
    <m/>
    <m/>
    <m/>
    <s v="Devuelta"/>
    <d v="2024-10-24T00:00:00"/>
    <d v="2024-11-13T00:00:00"/>
    <m/>
    <d v="2024-11-20T00:00:00"/>
    <n v="72"/>
    <s v="61-90"/>
    <n v="140441681"/>
    <s v="DEVOLUCION"/>
    <s v="SE DEVUELVE FACTURA SOLO HAY AUTORIZACION PARA LA URGENCIA DEBEN DE GESTIONAR AUT PARA SERVICIO HOSPITALARIO 9 SEPT 2024 AL 17 OCT 2024 AUT ESTA PROVISIONAL DEBEN DE GESTIONAR CON EL AREA ENCARGADA DE AUTORIZACIONES. SE REALIZA OBJECION humidificador oxigeno no facturable $ 19842 objecion medica SE REALIZA DEVOLUCION DE FACTURA, LOS SOPORTES DE LA MISMA NO SON SUFICIENTES Y CONCORDANTES CON DEMAS SOPORTES, EN DETALLE DE CARGOS NO SE RELACIONAN FECHAS DE ESTANCIA EN UCI/UCIN/4CAMAS/3CAMAS, LOS DIAS DE ESTANCIA TODOS SON SOPORTADOS COMO UCI, LO CUAL NO ES CONCORDANTE CON HISTORIA CLINICA. ADICIONALMENTE PROCEDIMIENTOS QUIRURGICOS EN LOS CUALES NO RELACIONAN FECHA DE SERVICIOS, TAMPOCO SE ADJUNTAN SOPORTE DE NOTAS QUIRURGICAS. SE SOLICITA ADJUTNAR SOPORTE CLARO CON FECHAS DE PRESTACION DE SERVICIOS CON EL FIN DE ADELANTAR DE MANERA ADECUADA AUDITORIA INTEGRAL."/>
    <s v="AUTORIZACION"/>
    <s v="Servicios hospitalarios"/>
    <s v="Hospitalario"/>
    <m/>
    <n v="0"/>
    <n v="136805581"/>
    <n v="0"/>
    <n v="0"/>
    <n v="0"/>
    <n v="0"/>
    <n v="0"/>
    <n v="0"/>
    <n v="0"/>
    <n v="0"/>
    <n v="0"/>
    <m/>
    <m/>
    <m/>
    <n v="0"/>
    <n v="0"/>
    <n v="0"/>
    <m/>
    <m/>
    <m/>
    <n v="0"/>
  </r>
  <r>
    <n v="891580002"/>
    <s v="HOSPITAL UNIVERSITARIO SAN JOSE DE POPAYAN E.S.E"/>
    <s v="SJP"/>
    <n v="473222"/>
    <s v="SJP473222"/>
    <s v="891580002_SJP473222"/>
    <d v="2024-09-10T00:00:00"/>
    <d v="2024-10-05T00:00:00"/>
    <n v="25922575"/>
    <n v="25922575"/>
    <s v="Evento"/>
    <s v="Factura en proceso interno"/>
    <x v="4"/>
    <n v="0"/>
    <m/>
    <m/>
    <m/>
    <m/>
    <s v="Para auditoria de pertinencia"/>
    <d v="2024-09-10T00:00:00"/>
    <d v="2025-01-02T00:00:00"/>
    <m/>
    <m/>
    <n v="29"/>
    <s v="0-30"/>
    <n v="0"/>
    <m/>
    <m/>
    <m/>
    <s v="Servicios hospitalarios"/>
    <m/>
    <m/>
    <n v="0"/>
    <n v="0"/>
    <n v="0"/>
    <n v="0"/>
    <n v="0"/>
    <n v="0"/>
    <n v="0"/>
    <n v="25922575"/>
    <n v="0"/>
    <n v="0"/>
    <n v="0"/>
    <m/>
    <m/>
    <m/>
    <n v="0"/>
    <n v="0"/>
    <n v="0"/>
    <m/>
    <m/>
    <m/>
    <n v="0"/>
  </r>
  <r>
    <n v="891580002"/>
    <s v="HOSPITAL UNIVERSITARIO SAN JOSE DE POPAYAN E.S.E"/>
    <s v="SJP"/>
    <n v="299098"/>
    <s v="SJP299098"/>
    <s v="891580002_SJP299098"/>
    <d v="2023-06-05T00:00:00"/>
    <d v="2023-06-07T00:00:00"/>
    <n v="2715107"/>
    <n v="2700407"/>
    <s v="Evento"/>
    <s v="Factura pendiente en programacion de pago"/>
    <x v="5"/>
    <n v="0"/>
    <m/>
    <m/>
    <m/>
    <m/>
    <s v="Finalizada"/>
    <d v="2023-06-05T00:00:00"/>
    <d v="2023-06-14T00:00:00"/>
    <d v="2023-06-15T00:00:00"/>
    <m/>
    <n v="596"/>
    <s v="Más de 360"/>
    <n v="0"/>
    <m/>
    <m/>
    <m/>
    <m/>
    <m/>
    <s v="MIG-891580002"/>
    <n v="0"/>
    <n v="0"/>
    <n v="0"/>
    <n v="0"/>
    <n v="0"/>
    <n v="0"/>
    <n v="2700407"/>
    <n v="0"/>
    <n v="0"/>
    <n v="0"/>
    <n v="0"/>
    <m/>
    <m/>
    <m/>
    <n v="0"/>
    <n v="0"/>
    <n v="0"/>
    <m/>
    <m/>
    <m/>
    <n v="0"/>
  </r>
  <r>
    <n v="891580002"/>
    <s v="HOSPITAL UNIVERSITARIO SAN JOSE DE POPAYAN E.S.E"/>
    <s v="SJP"/>
    <n v="307483"/>
    <s v="SJP307483"/>
    <s v="891580002_SJP307483"/>
    <d v="2023-06-28T00:00:00"/>
    <d v="2023-07-17T00:00:00"/>
    <n v="14144022"/>
    <n v="14144022"/>
    <s v="Evento"/>
    <s v="Factura pendiente en programacion de pago - Glosa por contestar IPS"/>
    <x v="5"/>
    <n v="0"/>
    <m/>
    <m/>
    <m/>
    <m/>
    <s v="Finalizada"/>
    <d v="2023-06-28T00:00:00"/>
    <d v="2024-12-13T00:00:00"/>
    <d v="2025-01-31T00:00:00"/>
    <m/>
    <n v="0"/>
    <s v="Corriente"/>
    <n v="0"/>
    <m/>
    <m/>
    <m/>
    <s v="Servicios hospitalarios"/>
    <m/>
    <s v="CLO-CDR-037"/>
    <n v="0"/>
    <n v="0"/>
    <n v="0"/>
    <n v="0"/>
    <n v="0"/>
    <n v="0"/>
    <n v="14144022"/>
    <n v="0"/>
    <n v="0"/>
    <n v="0"/>
    <n v="0"/>
    <m/>
    <m/>
    <m/>
    <n v="0"/>
    <n v="10948239"/>
    <n v="0"/>
    <n v="4800067020"/>
    <d v="2025-01-28T00:00:00"/>
    <s v="PAGO DIRECTO RC 3TER PROC. ENERO"/>
    <n v="50068161"/>
  </r>
  <r>
    <n v="891580002"/>
    <s v="HOSPITAL UNIVERSITARIO SAN JOSE DE POPAYAN E.S.E"/>
    <s v="SJP"/>
    <n v="397633"/>
    <s v="SJP397633"/>
    <s v="891580002_SJP397633"/>
    <d v="2024-02-29T00:00:00"/>
    <d v="2024-03-08T00:00:00"/>
    <n v="523301"/>
    <n v="523301"/>
    <s v="Evento"/>
    <s v="Factura pendiente en programacion de pago"/>
    <x v="5"/>
    <n v="523301"/>
    <n v="1222425534"/>
    <m/>
    <m/>
    <m/>
    <s v="Finalizada"/>
    <d v="2024-02-29T00:00:00"/>
    <d v="2024-03-08T00:00:00"/>
    <d v="2024-03-27T00:00:00"/>
    <m/>
    <n v="310"/>
    <s v="181-360"/>
    <n v="0"/>
    <m/>
    <m/>
    <m/>
    <s v="Urgencias"/>
    <m/>
    <s v="COT-2023-142"/>
    <n v="0"/>
    <n v="0"/>
    <n v="0"/>
    <n v="0"/>
    <n v="0"/>
    <n v="0"/>
    <n v="523301"/>
    <n v="0"/>
    <n v="0"/>
    <n v="0"/>
    <n v="0"/>
    <m/>
    <m/>
    <m/>
    <n v="0"/>
    <n v="0"/>
    <n v="0"/>
    <m/>
    <m/>
    <m/>
    <n v="0"/>
  </r>
  <r>
    <n v="891580002"/>
    <s v="HOSPITAL UNIVERSITARIO SAN JOSE DE POPAYAN E.S.E"/>
    <s v="SJP"/>
    <n v="405370"/>
    <s v="SJP405370"/>
    <s v="891580002_SJP405370"/>
    <d v="2024-03-21T00:00:00"/>
    <d v="2024-04-04T00:00:00"/>
    <n v="58600"/>
    <n v="58600"/>
    <s v="Evento"/>
    <s v="Factura pendiente en programacion de pago"/>
    <x v="5"/>
    <n v="58600"/>
    <n v="1222438059"/>
    <m/>
    <m/>
    <m/>
    <s v="Finalizada"/>
    <d v="2024-03-21T00:00:00"/>
    <d v="2024-04-04T00:00:00"/>
    <d v="2024-04-12T00:00:00"/>
    <m/>
    <n v="294"/>
    <s v="181-360"/>
    <n v="0"/>
    <m/>
    <m/>
    <m/>
    <s v="Servicios ambulatorios"/>
    <m/>
    <s v="CLO-CDR-037"/>
    <n v="0"/>
    <n v="0"/>
    <n v="0"/>
    <n v="0"/>
    <n v="0"/>
    <n v="0"/>
    <n v="58600"/>
    <n v="0"/>
    <n v="0"/>
    <n v="0"/>
    <n v="0"/>
    <m/>
    <m/>
    <m/>
    <n v="0"/>
    <n v="0"/>
    <n v="0"/>
    <m/>
    <m/>
    <m/>
    <n v="0"/>
  </r>
  <r>
    <n v="891580002"/>
    <s v="HOSPITAL UNIVERSITARIO SAN JOSE DE POPAYAN E.S.E"/>
    <s v="SJP"/>
    <n v="401443"/>
    <s v="SJP401443"/>
    <s v="891580002_SJP401443"/>
    <d v="2024-03-11T00:00:00"/>
    <d v="2024-04-04T00:00:00"/>
    <n v="71500"/>
    <n v="67000"/>
    <s v="Evento"/>
    <s v="Factura pendiente en programacion de pago"/>
    <x v="5"/>
    <n v="67000"/>
    <n v="1222438063"/>
    <m/>
    <m/>
    <m/>
    <s v="Finalizada"/>
    <d v="2024-03-11T00:00:00"/>
    <d v="2024-04-04T00:00:00"/>
    <d v="2024-04-16T00:00:00"/>
    <m/>
    <n v="290"/>
    <s v="181-360"/>
    <n v="0"/>
    <m/>
    <m/>
    <m/>
    <s v="Servicios ambulatorios"/>
    <m/>
    <s v="CLO-CDR-037"/>
    <n v="0"/>
    <n v="0"/>
    <n v="0"/>
    <n v="0"/>
    <n v="0"/>
    <n v="0"/>
    <n v="67000"/>
    <n v="0"/>
    <n v="0"/>
    <n v="0"/>
    <n v="0"/>
    <m/>
    <m/>
    <m/>
    <n v="0"/>
    <n v="0"/>
    <n v="0"/>
    <m/>
    <m/>
    <m/>
    <n v="0"/>
  </r>
  <r>
    <n v="891580002"/>
    <s v="HOSPITAL UNIVERSITARIO SAN JOSE DE POPAYAN E.S.E"/>
    <s v="SJP"/>
    <n v="401717"/>
    <s v="SJP401717"/>
    <s v="891580002_SJP401717"/>
    <d v="2024-03-12T00:00:00"/>
    <d v="2024-04-04T00:00:00"/>
    <n v="71500"/>
    <n v="67000"/>
    <s v="Evento"/>
    <s v="Factura pendiente en programacion de pago"/>
    <x v="5"/>
    <n v="67000"/>
    <n v="1222438062"/>
    <m/>
    <m/>
    <m/>
    <s v="Finalizada"/>
    <d v="2024-03-12T00:00:00"/>
    <d v="2024-04-04T00:00:00"/>
    <d v="2024-04-12T00:00:00"/>
    <m/>
    <n v="294"/>
    <s v="181-360"/>
    <n v="0"/>
    <m/>
    <m/>
    <m/>
    <s v="Servicios ambulatorios"/>
    <m/>
    <s v="CLO-CDR-037"/>
    <n v="0"/>
    <n v="0"/>
    <n v="0"/>
    <n v="0"/>
    <n v="0"/>
    <n v="0"/>
    <n v="67000"/>
    <n v="0"/>
    <n v="0"/>
    <n v="0"/>
    <n v="0"/>
    <m/>
    <m/>
    <m/>
    <n v="0"/>
    <n v="0"/>
    <n v="0"/>
    <m/>
    <m/>
    <m/>
    <n v="0"/>
  </r>
  <r>
    <n v="891580002"/>
    <s v="HOSPITAL UNIVERSITARIO SAN JOSE DE POPAYAN E.S.E"/>
    <s v="SJP"/>
    <n v="404850"/>
    <s v="SJP404850"/>
    <s v="891580002_SJP404850"/>
    <d v="2024-03-20T00:00:00"/>
    <d v="2024-04-04T00:00:00"/>
    <n v="71500"/>
    <n v="67000"/>
    <s v="Evento"/>
    <s v="Factura pendiente en programacion de pago"/>
    <x v="5"/>
    <n v="67000"/>
    <n v="1222438061"/>
    <m/>
    <m/>
    <m/>
    <s v="Finalizada"/>
    <d v="2024-03-20T00:00:00"/>
    <d v="2024-04-04T00:00:00"/>
    <d v="2024-04-12T00:00:00"/>
    <m/>
    <n v="294"/>
    <s v="181-360"/>
    <n v="0"/>
    <m/>
    <m/>
    <m/>
    <s v="Servicios ambulatorios"/>
    <m/>
    <s v="CLO-CDR-037"/>
    <n v="0"/>
    <n v="0"/>
    <n v="0"/>
    <n v="0"/>
    <n v="0"/>
    <n v="0"/>
    <n v="67000"/>
    <n v="0"/>
    <n v="0"/>
    <n v="0"/>
    <n v="0"/>
    <m/>
    <m/>
    <m/>
    <n v="0"/>
    <n v="0"/>
    <n v="0"/>
    <m/>
    <m/>
    <m/>
    <n v="0"/>
  </r>
  <r>
    <n v="891580002"/>
    <s v="HOSPITAL UNIVERSITARIO SAN JOSE DE POPAYAN E.S.E"/>
    <s v="SJP"/>
    <n v="407578"/>
    <s v="SJP407578"/>
    <s v="891580002_SJP407578"/>
    <d v="2024-03-27T00:00:00"/>
    <d v="2024-04-04T00:00:00"/>
    <n v="71500"/>
    <n v="53300"/>
    <s v="Evento"/>
    <s v="Factura pendiente en programacion de pago"/>
    <x v="5"/>
    <n v="53300"/>
    <n v="1222435041"/>
    <m/>
    <m/>
    <m/>
    <s v="Finalizada"/>
    <d v="2024-03-27T00:00:00"/>
    <d v="2024-04-04T00:00:00"/>
    <d v="2024-04-12T00:00:00"/>
    <m/>
    <n v="294"/>
    <s v="181-360"/>
    <n v="0"/>
    <m/>
    <m/>
    <m/>
    <s v="Servicios ambulatorios"/>
    <m/>
    <s v="CLO-CDR-037"/>
    <n v="0"/>
    <n v="0"/>
    <n v="0"/>
    <n v="0"/>
    <n v="0"/>
    <n v="0"/>
    <n v="53300"/>
    <n v="0"/>
    <n v="0"/>
    <n v="0"/>
    <n v="0"/>
    <m/>
    <m/>
    <m/>
    <n v="0"/>
    <n v="0"/>
    <n v="0"/>
    <m/>
    <m/>
    <m/>
    <n v="0"/>
  </r>
  <r>
    <n v="891580002"/>
    <s v="HOSPITAL UNIVERSITARIO SAN JOSE DE POPAYAN E.S.E"/>
    <s v="SJP"/>
    <n v="404831"/>
    <s v="SJP404831"/>
    <s v="891580002_SJP404831"/>
    <d v="2024-03-20T00:00:00"/>
    <d v="2024-04-04T00:00:00"/>
    <n v="194400"/>
    <n v="194400"/>
    <s v="Evento"/>
    <s v="Factura pendiente en programacion de pago"/>
    <x v="5"/>
    <n v="194400"/>
    <n v="1222438064"/>
    <m/>
    <m/>
    <m/>
    <s v="Finalizada"/>
    <d v="2024-03-20T00:00:00"/>
    <d v="2024-04-04T00:00:00"/>
    <d v="2024-04-12T00:00:00"/>
    <m/>
    <n v="294"/>
    <s v="181-360"/>
    <n v="0"/>
    <m/>
    <m/>
    <m/>
    <s v="Servicios ambulatorios"/>
    <m/>
    <s v="CLO-CDR-037"/>
    <n v="0"/>
    <n v="0"/>
    <n v="0"/>
    <n v="0"/>
    <n v="0"/>
    <n v="0"/>
    <n v="194400"/>
    <n v="0"/>
    <n v="0"/>
    <n v="0"/>
    <n v="0"/>
    <m/>
    <m/>
    <m/>
    <n v="0"/>
    <n v="0"/>
    <n v="0"/>
    <m/>
    <m/>
    <m/>
    <n v="0"/>
  </r>
  <r>
    <n v="891580002"/>
    <s v="HOSPITAL UNIVERSITARIO SAN JOSE DE POPAYAN E.S.E"/>
    <s v="SJP"/>
    <n v="401555"/>
    <s v="SJP401555"/>
    <s v="891580002_SJP401555"/>
    <d v="2024-03-11T00:00:00"/>
    <d v="2024-04-04T00:00:00"/>
    <n v="524800"/>
    <n v="471100"/>
    <s v="Evento"/>
    <s v="Factura pendiente en programacion de pago"/>
    <x v="5"/>
    <n v="471099"/>
    <n v="1222440661"/>
    <m/>
    <m/>
    <m/>
    <s v="Finalizada"/>
    <d v="2024-03-11T00:00:00"/>
    <d v="2024-04-04T00:00:00"/>
    <d v="2024-04-20T00:00:00"/>
    <m/>
    <n v="286"/>
    <s v="181-360"/>
    <n v="0"/>
    <m/>
    <m/>
    <m/>
    <s v="Servicios ambulatorios"/>
    <m/>
    <s v="CLO-CDR-037"/>
    <n v="0"/>
    <n v="0"/>
    <n v="0"/>
    <n v="0"/>
    <n v="0"/>
    <n v="0"/>
    <n v="471100"/>
    <n v="0"/>
    <n v="0"/>
    <n v="0"/>
    <n v="0"/>
    <m/>
    <m/>
    <m/>
    <n v="0"/>
    <n v="0"/>
    <n v="0"/>
    <m/>
    <m/>
    <m/>
    <n v="0"/>
  </r>
  <r>
    <n v="891580002"/>
    <s v="HOSPITAL UNIVERSITARIO SAN JOSE DE POPAYAN E.S.E"/>
    <s v="SJP"/>
    <n v="400594"/>
    <s v="SJP400594"/>
    <s v="891580002_SJP400594"/>
    <d v="2024-03-08T00:00:00"/>
    <d v="2024-04-04T00:00:00"/>
    <n v="944584"/>
    <n v="944584"/>
    <s v="Evento"/>
    <s v="Factura pendiente en programacion de pago"/>
    <x v="5"/>
    <n v="944584"/>
    <n v="1222441390"/>
    <m/>
    <m/>
    <m/>
    <s v="Finalizada"/>
    <d v="2024-03-08T00:00:00"/>
    <d v="2024-04-04T00:00:00"/>
    <d v="2024-04-23T00:00:00"/>
    <m/>
    <n v="283"/>
    <s v="181-360"/>
    <n v="0"/>
    <m/>
    <m/>
    <m/>
    <s v="Servicios ambulatorios"/>
    <m/>
    <s v="CLO-CDR-037"/>
    <n v="0"/>
    <n v="0"/>
    <n v="0"/>
    <n v="0"/>
    <n v="0"/>
    <n v="0"/>
    <n v="944584"/>
    <n v="0"/>
    <n v="0"/>
    <n v="0"/>
    <n v="0"/>
    <m/>
    <m/>
    <m/>
    <n v="0"/>
    <n v="0"/>
    <n v="0"/>
    <m/>
    <m/>
    <m/>
    <n v="0"/>
  </r>
  <r>
    <n v="891580002"/>
    <s v="HOSPITAL UNIVERSITARIO SAN JOSE DE POPAYAN E.S.E"/>
    <s v="SJP"/>
    <n v="403420"/>
    <s v="SJP403420"/>
    <s v="891580002_SJP403420"/>
    <d v="2024-03-15T00:00:00"/>
    <d v="2024-04-04T00:00:00"/>
    <n v="951937"/>
    <n v="951937"/>
    <s v="Evento"/>
    <s v="Factura pendiente en programacion de pago"/>
    <x v="5"/>
    <n v="951937"/>
    <n v="1222550686"/>
    <m/>
    <m/>
    <m/>
    <s v="Finalizada"/>
    <d v="2024-03-15T00:00:00"/>
    <d v="2024-12-13T00:00:00"/>
    <d v="2024-12-20T00:00:00"/>
    <m/>
    <n v="42"/>
    <s v="31-60"/>
    <n v="0"/>
    <m/>
    <m/>
    <m/>
    <s v="Servicios ambulatorios"/>
    <m/>
    <s v="CLO-CDR-037"/>
    <n v="0"/>
    <n v="0"/>
    <n v="0"/>
    <n v="0"/>
    <n v="0"/>
    <n v="0"/>
    <n v="951937"/>
    <n v="0"/>
    <n v="0"/>
    <n v="0"/>
    <n v="0"/>
    <m/>
    <m/>
    <m/>
    <n v="0"/>
    <n v="0"/>
    <n v="0"/>
    <m/>
    <m/>
    <m/>
    <n v="0"/>
  </r>
  <r>
    <n v="891580002"/>
    <s v="HOSPITAL UNIVERSITARIO SAN JOSE DE POPAYAN E.S.E"/>
    <s v="SJP"/>
    <n v="404482"/>
    <s v="SJP404482"/>
    <s v="891580002_SJP404482"/>
    <d v="2024-03-19T00:00:00"/>
    <d v="2024-04-04T00:00:00"/>
    <n v="1530446"/>
    <n v="1530446"/>
    <s v="Evento"/>
    <s v="Factura pendiente en programacion de pago"/>
    <x v="5"/>
    <n v="1530446"/>
    <n v="1222438034"/>
    <m/>
    <m/>
    <m/>
    <s v="Finalizada"/>
    <d v="2024-03-19T00:00:00"/>
    <d v="2024-04-04T00:00:00"/>
    <d v="2024-04-12T00:00:00"/>
    <m/>
    <n v="294"/>
    <s v="181-360"/>
    <n v="0"/>
    <m/>
    <m/>
    <m/>
    <s v="Urgencias"/>
    <m/>
    <s v="COT-2023-142"/>
    <n v="0"/>
    <n v="0"/>
    <n v="0"/>
    <n v="0"/>
    <n v="0"/>
    <n v="0"/>
    <n v="1530446"/>
    <n v="0"/>
    <n v="0"/>
    <n v="0"/>
    <n v="0"/>
    <m/>
    <m/>
    <m/>
    <n v="0"/>
    <n v="0"/>
    <n v="0"/>
    <m/>
    <m/>
    <m/>
    <n v="0"/>
  </r>
  <r>
    <n v="891580002"/>
    <s v="HOSPITAL UNIVERSITARIO SAN JOSE DE POPAYAN E.S.E"/>
    <s v="SJP"/>
    <n v="408330"/>
    <s v="SJP408330"/>
    <s v="891580002_SJP408330"/>
    <d v="2024-03-30T00:00:00"/>
    <d v="2024-04-09T00:00:00"/>
    <n v="821134"/>
    <n v="821134"/>
    <s v="Evento"/>
    <s v="Factura pendiente en programacion de pago"/>
    <x v="5"/>
    <n v="821134"/>
    <n v="1222441982"/>
    <m/>
    <m/>
    <m/>
    <s v="Finalizada"/>
    <d v="2024-03-30T00:00:00"/>
    <d v="2024-04-11T00:00:00"/>
    <d v="2024-04-24T00:00:00"/>
    <m/>
    <n v="282"/>
    <s v="181-360"/>
    <n v="0"/>
    <m/>
    <m/>
    <m/>
    <s v="Urgencias"/>
    <m/>
    <s v="COT-2023-142"/>
    <n v="0"/>
    <n v="0"/>
    <n v="0"/>
    <n v="0"/>
    <n v="0"/>
    <n v="0"/>
    <n v="821134"/>
    <n v="0"/>
    <n v="0"/>
    <n v="0"/>
    <n v="0"/>
    <m/>
    <m/>
    <m/>
    <n v="0"/>
    <n v="0"/>
    <n v="0"/>
    <m/>
    <m/>
    <m/>
    <n v="0"/>
  </r>
  <r>
    <n v="891580002"/>
    <s v="HOSPITAL UNIVERSITARIO SAN JOSE DE POPAYAN E.S.E"/>
    <s v="SJP"/>
    <n v="411452"/>
    <s v="SJP411452"/>
    <s v="891580002_SJP411452"/>
    <d v="2024-04-10T00:00:00"/>
    <d v="2024-05-05T00:00:00"/>
    <n v="67800"/>
    <n v="61400"/>
    <s v="Evento"/>
    <s v="Factura pendiente en programacion de pago"/>
    <x v="5"/>
    <n v="61400"/>
    <n v="1222458543"/>
    <m/>
    <m/>
    <m/>
    <s v="Finalizada"/>
    <d v="2024-04-10T00:00:00"/>
    <d v="2024-05-06T00:00:00"/>
    <d v="2024-08-21T00:00:00"/>
    <m/>
    <n v="163"/>
    <s v="91-180"/>
    <n v="0"/>
    <m/>
    <m/>
    <m/>
    <s v="Servicios ambulatorios"/>
    <m/>
    <s v="CLO-CDR-037"/>
    <n v="0"/>
    <n v="0"/>
    <n v="0"/>
    <n v="0"/>
    <n v="0"/>
    <n v="0"/>
    <n v="61400"/>
    <n v="0"/>
    <n v="0"/>
    <n v="0"/>
    <n v="0"/>
    <m/>
    <m/>
    <m/>
    <n v="0"/>
    <n v="0"/>
    <n v="0"/>
    <m/>
    <m/>
    <m/>
    <n v="0"/>
  </r>
  <r>
    <n v="891580002"/>
    <s v="HOSPITAL UNIVERSITARIO SAN JOSE DE POPAYAN E.S.E"/>
    <s v="SJP"/>
    <n v="412327"/>
    <s v="SJP412327"/>
    <s v="891580002_SJP412327"/>
    <d v="2024-04-12T00:00:00"/>
    <d v="2024-05-05T00:00:00"/>
    <n v="71500"/>
    <n v="67000"/>
    <s v="Evento"/>
    <s v="Factura pendiente en programacion de pago"/>
    <x v="5"/>
    <n v="67000"/>
    <n v="1222458542"/>
    <m/>
    <m/>
    <m/>
    <s v="Finalizada"/>
    <d v="2024-04-12T00:00:00"/>
    <d v="2024-05-06T00:00:00"/>
    <d v="2024-05-07T00:00:00"/>
    <m/>
    <n v="269"/>
    <s v="181-360"/>
    <n v="0"/>
    <m/>
    <m/>
    <m/>
    <s v="Servicios ambulatorios"/>
    <m/>
    <s v="CLO-CDR-037"/>
    <n v="0"/>
    <n v="0"/>
    <n v="0"/>
    <n v="0"/>
    <n v="0"/>
    <n v="0"/>
    <n v="67000"/>
    <n v="0"/>
    <n v="0"/>
    <n v="0"/>
    <n v="0"/>
    <m/>
    <m/>
    <m/>
    <n v="0"/>
    <n v="0"/>
    <n v="0"/>
    <m/>
    <m/>
    <m/>
    <n v="0"/>
  </r>
  <r>
    <n v="891580002"/>
    <s v="HOSPITAL UNIVERSITARIO SAN JOSE DE POPAYAN E.S.E"/>
    <s v="SJP"/>
    <n v="415655"/>
    <s v="SJP415655"/>
    <s v="891580002_SJP415655"/>
    <d v="2024-04-22T00:00:00"/>
    <d v="2024-05-05T00:00:00"/>
    <n v="71500"/>
    <n v="67000"/>
    <s v="Evento"/>
    <s v="Factura pendiente en programacion de pago"/>
    <x v="5"/>
    <n v="67000"/>
    <n v="1222458540"/>
    <m/>
    <m/>
    <m/>
    <s v="Finalizada"/>
    <d v="2024-04-22T00:00:00"/>
    <d v="2024-05-06T00:00:00"/>
    <d v="2024-05-07T00:00:00"/>
    <m/>
    <n v="269"/>
    <s v="181-360"/>
    <n v="0"/>
    <m/>
    <m/>
    <m/>
    <s v="Servicios ambulatorios"/>
    <m/>
    <s v="CLO-CDR-037"/>
    <n v="0"/>
    <n v="0"/>
    <n v="0"/>
    <n v="0"/>
    <n v="0"/>
    <n v="0"/>
    <n v="67000"/>
    <n v="0"/>
    <n v="0"/>
    <n v="0"/>
    <n v="0"/>
    <m/>
    <m/>
    <m/>
    <n v="0"/>
    <n v="0"/>
    <n v="0"/>
    <m/>
    <m/>
    <m/>
    <n v="0"/>
  </r>
  <r>
    <n v="891580002"/>
    <s v="HOSPITAL UNIVERSITARIO SAN JOSE DE POPAYAN E.S.E"/>
    <s v="SJP"/>
    <n v="414392"/>
    <s v="SJP414392"/>
    <s v="891580002_SJP414392"/>
    <d v="2024-04-18T00:00:00"/>
    <d v="2024-05-05T00:00:00"/>
    <n v="79900"/>
    <n v="75400"/>
    <s v="Evento"/>
    <s v="Factura pendiente en programacion de pago"/>
    <x v="5"/>
    <n v="75400"/>
    <n v="1222458544"/>
    <m/>
    <m/>
    <m/>
    <s v="Finalizada"/>
    <d v="2024-04-18T00:00:00"/>
    <d v="2024-05-06T00:00:00"/>
    <d v="2024-05-07T00:00:00"/>
    <m/>
    <n v="269"/>
    <s v="181-360"/>
    <n v="0"/>
    <m/>
    <m/>
    <m/>
    <s v="Servicios ambulatorios"/>
    <m/>
    <s v="CLO-CDR-037"/>
    <n v="0"/>
    <n v="0"/>
    <n v="0"/>
    <n v="0"/>
    <n v="0"/>
    <n v="0"/>
    <n v="75400"/>
    <n v="0"/>
    <n v="0"/>
    <n v="0"/>
    <n v="0"/>
    <m/>
    <m/>
    <m/>
    <n v="0"/>
    <n v="0"/>
    <n v="0"/>
    <m/>
    <m/>
    <m/>
    <n v="0"/>
  </r>
  <r>
    <n v="891580002"/>
    <s v="HOSPITAL UNIVERSITARIO SAN JOSE DE POPAYAN E.S.E"/>
    <s v="SJP"/>
    <n v="417399"/>
    <s v="SJP417399"/>
    <s v="891580002_SJP417399"/>
    <d v="2024-04-25T00:00:00"/>
    <d v="2024-05-05T00:00:00"/>
    <n v="528163"/>
    <n v="528163"/>
    <s v="Evento"/>
    <s v="Factura pendiente en programacion de pago"/>
    <x v="5"/>
    <n v="528163"/>
    <n v="1222458547"/>
    <m/>
    <m/>
    <m/>
    <s v="Finalizada"/>
    <d v="2024-04-25T00:00:00"/>
    <d v="2024-05-06T00:00:00"/>
    <d v="2024-05-07T00:00:00"/>
    <m/>
    <n v="269"/>
    <s v="181-360"/>
    <n v="0"/>
    <m/>
    <m/>
    <m/>
    <s v="Servicios hospitalarios"/>
    <m/>
    <s v="CLO-CDR-037"/>
    <n v="0"/>
    <n v="0"/>
    <n v="0"/>
    <n v="0"/>
    <n v="0"/>
    <n v="0"/>
    <n v="528163"/>
    <n v="0"/>
    <n v="0"/>
    <n v="0"/>
    <n v="0"/>
    <m/>
    <m/>
    <m/>
    <n v="0"/>
    <n v="0"/>
    <n v="0"/>
    <m/>
    <m/>
    <m/>
    <n v="0"/>
  </r>
  <r>
    <n v="891580002"/>
    <s v="HOSPITAL UNIVERSITARIO SAN JOSE DE POPAYAN E.S.E"/>
    <s v="SJP"/>
    <n v="414996"/>
    <s v="SJP414996"/>
    <s v="891580002_SJP414996"/>
    <d v="2024-04-19T00:00:00"/>
    <d v="2024-05-05T00:00:00"/>
    <n v="561400"/>
    <n v="556900"/>
    <s v="Evento"/>
    <s v="Factura pendiente en programacion de pago"/>
    <x v="5"/>
    <n v="556900"/>
    <n v="1222458546"/>
    <m/>
    <m/>
    <m/>
    <s v="Finalizada"/>
    <d v="2024-04-19T00:00:00"/>
    <d v="2024-05-06T00:00:00"/>
    <d v="2024-05-07T00:00:00"/>
    <m/>
    <n v="269"/>
    <s v="181-360"/>
    <n v="0"/>
    <m/>
    <m/>
    <m/>
    <s v="Servicios ambulatorios"/>
    <m/>
    <s v="CLO-CDR-037"/>
    <n v="0"/>
    <n v="0"/>
    <n v="0"/>
    <n v="0"/>
    <n v="0"/>
    <n v="0"/>
    <n v="556900"/>
    <n v="0"/>
    <n v="0"/>
    <n v="0"/>
    <n v="0"/>
    <m/>
    <m/>
    <m/>
    <n v="0"/>
    <n v="0"/>
    <n v="0"/>
    <m/>
    <m/>
    <m/>
    <n v="0"/>
  </r>
  <r>
    <n v="891580002"/>
    <s v="HOSPITAL UNIVERSITARIO SAN JOSE DE POPAYAN E.S.E"/>
    <s v="SJP"/>
    <n v="407233"/>
    <s v="SJP407233"/>
    <s v="891580002_SJP407233"/>
    <d v="2024-03-26T00:00:00"/>
    <d v="2024-05-05T00:00:00"/>
    <n v="1243314"/>
    <n v="1243314"/>
    <s v="Evento"/>
    <s v="Factura pendiente en programacion de pago"/>
    <x v="5"/>
    <n v="1243314"/>
    <n v="1222458548"/>
    <m/>
    <m/>
    <m/>
    <s v="Finalizada"/>
    <d v="2024-03-26T00:00:00"/>
    <d v="2024-05-06T00:00:00"/>
    <d v="2024-05-07T00:00:00"/>
    <m/>
    <n v="269"/>
    <s v="181-360"/>
    <n v="0"/>
    <m/>
    <m/>
    <m/>
    <s v="Servicios hospitalarios"/>
    <m/>
    <s v="CLO-CDR-037"/>
    <n v="0"/>
    <n v="0"/>
    <n v="0"/>
    <n v="0"/>
    <n v="0"/>
    <n v="0"/>
    <n v="1243314"/>
    <n v="0"/>
    <n v="0"/>
    <n v="0"/>
    <n v="0"/>
    <m/>
    <m/>
    <m/>
    <n v="0"/>
    <n v="0"/>
    <n v="0"/>
    <m/>
    <m/>
    <m/>
    <n v="0"/>
  </r>
  <r>
    <n v="891580002"/>
    <s v="HOSPITAL UNIVERSITARIO SAN JOSE DE POPAYAN E.S.E"/>
    <s v="SJP"/>
    <n v="415251"/>
    <s v="SJP415251"/>
    <s v="891580002_SJP415251"/>
    <d v="2024-04-20T00:00:00"/>
    <d v="2024-05-05T00:00:00"/>
    <n v="2192461"/>
    <n v="1652461"/>
    <s v="Evento"/>
    <s v="Factura pendiente en programacion de pago"/>
    <x v="5"/>
    <n v="1652460"/>
    <n v="1222458541"/>
    <m/>
    <m/>
    <m/>
    <s v="Finalizada"/>
    <d v="2024-04-20T00:00:00"/>
    <d v="2024-05-06T00:00:00"/>
    <d v="2024-05-07T00:00:00"/>
    <m/>
    <n v="269"/>
    <s v="181-360"/>
    <n v="0"/>
    <m/>
    <m/>
    <m/>
    <s v="Servicios hospitalarios"/>
    <m/>
    <s v="CLO-CDR-037"/>
    <n v="0"/>
    <n v="0"/>
    <n v="0"/>
    <n v="0"/>
    <n v="0"/>
    <n v="0"/>
    <n v="1652461"/>
    <n v="0"/>
    <n v="0"/>
    <n v="0"/>
    <n v="0"/>
    <m/>
    <m/>
    <m/>
    <n v="0"/>
    <n v="0"/>
    <n v="0"/>
    <m/>
    <m/>
    <m/>
    <n v="0"/>
  </r>
  <r>
    <n v="891580002"/>
    <s v="HOSPITAL UNIVERSITARIO SAN JOSE DE POPAYAN E.S.E"/>
    <s v="SJP"/>
    <n v="421713"/>
    <s v="SJP421713"/>
    <s v="891580002_SJP421713"/>
    <d v="2024-05-08T00:00:00"/>
    <d v="2024-06-03T00:00:00"/>
    <n v="71500"/>
    <n v="67000"/>
    <s v="Evento"/>
    <s v="Factura pendiente en programacion de pago"/>
    <x v="5"/>
    <n v="67000"/>
    <n v="1222472488"/>
    <m/>
    <m/>
    <m/>
    <s v="Finalizada"/>
    <d v="2024-05-08T00:00:00"/>
    <d v="2024-06-06T00:00:00"/>
    <d v="2024-06-25T00:00:00"/>
    <m/>
    <n v="220"/>
    <s v="181-360"/>
    <n v="0"/>
    <m/>
    <m/>
    <m/>
    <s v="Servicios ambulatorios"/>
    <m/>
    <s v="CLO-CDR-037"/>
    <n v="0"/>
    <n v="0"/>
    <n v="0"/>
    <n v="0"/>
    <n v="0"/>
    <n v="0"/>
    <n v="67000"/>
    <n v="0"/>
    <n v="0"/>
    <n v="0"/>
    <n v="0"/>
    <m/>
    <m/>
    <m/>
    <n v="0"/>
    <n v="0"/>
    <n v="0"/>
    <m/>
    <m/>
    <m/>
    <n v="0"/>
  </r>
  <r>
    <n v="891580002"/>
    <s v="HOSPITAL UNIVERSITARIO SAN JOSE DE POPAYAN E.S.E"/>
    <s v="SJP"/>
    <n v="430098"/>
    <s v="SJP430098"/>
    <s v="891580002_SJP430098"/>
    <d v="2024-05-31T00:00:00"/>
    <d v="2024-06-03T00:00:00"/>
    <n v="71500"/>
    <n v="67000"/>
    <s v="Evento"/>
    <s v="Factura pendiente en programacion de pago"/>
    <x v="5"/>
    <n v="67000"/>
    <n v="1222472486"/>
    <m/>
    <m/>
    <m/>
    <s v="Finalizada"/>
    <d v="2024-05-31T00:00:00"/>
    <d v="2024-06-06T00:00:00"/>
    <d v="2024-06-25T00:00:00"/>
    <m/>
    <n v="220"/>
    <s v="181-360"/>
    <n v="0"/>
    <m/>
    <m/>
    <m/>
    <s v="Servicios ambulatorios"/>
    <m/>
    <s v="CLO-CDR-037"/>
    <n v="0"/>
    <n v="0"/>
    <n v="0"/>
    <n v="0"/>
    <n v="0"/>
    <n v="0"/>
    <n v="67000"/>
    <n v="0"/>
    <n v="0"/>
    <n v="0"/>
    <n v="0"/>
    <m/>
    <m/>
    <m/>
    <n v="0"/>
    <n v="0"/>
    <n v="0"/>
    <m/>
    <m/>
    <m/>
    <n v="0"/>
  </r>
  <r>
    <n v="891580002"/>
    <s v="HOSPITAL UNIVERSITARIO SAN JOSE DE POPAYAN E.S.E"/>
    <s v="SJP"/>
    <n v="426737"/>
    <s v="SJP426737"/>
    <s v="891580002_SJP426737"/>
    <d v="2024-05-23T00:00:00"/>
    <d v="2024-06-03T00:00:00"/>
    <n v="243600"/>
    <n v="239100"/>
    <s v="Evento"/>
    <s v="Factura pendiente en programacion de pago"/>
    <x v="5"/>
    <n v="239100"/>
    <n v="1222472487"/>
    <m/>
    <m/>
    <m/>
    <s v="Finalizada"/>
    <d v="2024-05-23T00:00:00"/>
    <d v="2024-06-06T00:00:00"/>
    <d v="2024-06-25T00:00:00"/>
    <m/>
    <n v="220"/>
    <s v="181-360"/>
    <n v="0"/>
    <m/>
    <m/>
    <m/>
    <s v="Servicios ambulatorios"/>
    <m/>
    <s v="CLO-CDR-037"/>
    <n v="0"/>
    <n v="0"/>
    <n v="0"/>
    <n v="0"/>
    <n v="0"/>
    <n v="0"/>
    <n v="239100"/>
    <n v="0"/>
    <n v="0"/>
    <n v="0"/>
    <n v="0"/>
    <m/>
    <m/>
    <m/>
    <n v="0"/>
    <n v="0"/>
    <n v="0"/>
    <m/>
    <m/>
    <m/>
    <n v="0"/>
  </r>
  <r>
    <n v="891580002"/>
    <s v="HOSPITAL UNIVERSITARIO SAN JOSE DE POPAYAN E.S.E"/>
    <s v="SJP"/>
    <n v="429276"/>
    <s v="SJP429276"/>
    <s v="891580002_SJP429276"/>
    <d v="2024-05-29T00:00:00"/>
    <d v="2024-06-03T00:00:00"/>
    <n v="636000"/>
    <n v="636000"/>
    <s v="Evento"/>
    <s v="Factura pendiente en programacion de pago"/>
    <x v="5"/>
    <n v="636000"/>
    <n v="1222470412"/>
    <m/>
    <m/>
    <m/>
    <s v="Finalizada"/>
    <d v="2024-05-29T00:00:00"/>
    <d v="2024-06-06T00:00:00"/>
    <d v="2024-06-12T00:00:00"/>
    <m/>
    <n v="233"/>
    <s v="181-360"/>
    <n v="0"/>
    <m/>
    <m/>
    <m/>
    <s v="Servicios ambulatorios"/>
    <m/>
    <s v="CLO-CDR-037"/>
    <n v="0"/>
    <n v="0"/>
    <n v="0"/>
    <n v="0"/>
    <n v="0"/>
    <n v="0"/>
    <n v="636000"/>
    <n v="0"/>
    <n v="0"/>
    <n v="0"/>
    <n v="0"/>
    <m/>
    <m/>
    <m/>
    <n v="0"/>
    <n v="0"/>
    <n v="0"/>
    <m/>
    <m/>
    <m/>
    <n v="0"/>
  </r>
  <r>
    <n v="891580002"/>
    <s v="HOSPITAL UNIVERSITARIO SAN JOSE DE POPAYAN E.S.E"/>
    <s v="SJP"/>
    <n v="429690"/>
    <s v="SJP429690"/>
    <s v="891580002_SJP429690"/>
    <d v="2024-05-30T00:00:00"/>
    <d v="2024-06-03T00:00:00"/>
    <n v="687200"/>
    <n v="687200"/>
    <s v="Evento"/>
    <s v="Factura pendiente en programacion de pago"/>
    <x v="5"/>
    <n v="687200"/>
    <n v="1222470418"/>
    <m/>
    <m/>
    <m/>
    <s v="Finalizada"/>
    <d v="2024-05-30T00:00:00"/>
    <d v="2024-06-06T00:00:00"/>
    <d v="2024-06-12T00:00:00"/>
    <m/>
    <n v="233"/>
    <s v="181-360"/>
    <n v="0"/>
    <m/>
    <m/>
    <m/>
    <s v="Servicios ambulatorios"/>
    <m/>
    <s v="CLO-CDR-037"/>
    <n v="0"/>
    <n v="0"/>
    <n v="0"/>
    <n v="0"/>
    <n v="0"/>
    <n v="0"/>
    <n v="687200"/>
    <n v="0"/>
    <n v="0"/>
    <n v="0"/>
    <n v="0"/>
    <m/>
    <m/>
    <m/>
    <n v="0"/>
    <n v="0"/>
    <n v="0"/>
    <m/>
    <m/>
    <m/>
    <n v="0"/>
  </r>
  <r>
    <n v="891580002"/>
    <s v="HOSPITAL UNIVERSITARIO SAN JOSE DE POPAYAN E.S.E"/>
    <s v="SJP"/>
    <n v="428983"/>
    <s v="SJP428983"/>
    <s v="891580002_SJP428983"/>
    <d v="2024-05-29T00:00:00"/>
    <d v="2024-06-03T00:00:00"/>
    <n v="851400"/>
    <n v="851400"/>
    <s v="Evento"/>
    <s v="Factura pendiente en programacion de pago"/>
    <x v="5"/>
    <n v="851400"/>
    <n v="1222470419"/>
    <m/>
    <m/>
    <m/>
    <s v="Finalizada"/>
    <d v="2024-05-29T00:00:00"/>
    <d v="2024-06-06T00:00:00"/>
    <d v="2024-06-12T00:00:00"/>
    <m/>
    <n v="233"/>
    <s v="181-360"/>
    <n v="0"/>
    <m/>
    <m/>
    <m/>
    <s v="Servicios ambulatorios"/>
    <m/>
    <s v="CLO-CDR-037"/>
    <n v="0"/>
    <n v="0"/>
    <n v="0"/>
    <n v="0"/>
    <n v="0"/>
    <n v="0"/>
    <n v="851400"/>
    <n v="0"/>
    <n v="0"/>
    <n v="0"/>
    <n v="0"/>
    <m/>
    <m/>
    <m/>
    <n v="0"/>
    <n v="0"/>
    <n v="0"/>
    <m/>
    <m/>
    <m/>
    <n v="0"/>
  </r>
  <r>
    <n v="891580002"/>
    <s v="HOSPITAL UNIVERSITARIO SAN JOSE DE POPAYAN E.S.E"/>
    <s v="SJP"/>
    <n v="427451"/>
    <s v="SJP427451"/>
    <s v="891580002_SJP427451"/>
    <d v="2024-05-27T00:00:00"/>
    <d v="2024-06-10T00:00:00"/>
    <n v="6601743"/>
    <n v="6601743"/>
    <s v="Evento"/>
    <s v="Factura pendiente en programacion de pago"/>
    <x v="5"/>
    <n v="6601743"/>
    <n v="1222472746"/>
    <m/>
    <m/>
    <m/>
    <s v="Finalizada"/>
    <d v="2024-05-27T00:00:00"/>
    <d v="2024-06-12T00:00:00"/>
    <d v="2024-06-27T00:00:00"/>
    <m/>
    <n v="218"/>
    <s v="181-360"/>
    <n v="0"/>
    <m/>
    <m/>
    <m/>
    <s v="Servicios hospitalarios"/>
    <m/>
    <s v="CLO-CDR-037"/>
    <n v="0"/>
    <n v="0"/>
    <n v="0"/>
    <n v="0"/>
    <n v="0"/>
    <n v="0"/>
    <n v="6601743"/>
    <n v="0"/>
    <n v="0"/>
    <n v="0"/>
    <n v="0"/>
    <m/>
    <m/>
    <m/>
    <n v="0"/>
    <n v="0"/>
    <n v="0"/>
    <m/>
    <m/>
    <m/>
    <n v="0"/>
  </r>
  <r>
    <n v="891580002"/>
    <s v="HOSPITAL UNIVERSITARIO SAN JOSE DE POPAYAN E.S.E"/>
    <s v="SJP"/>
    <n v="438841"/>
    <s v="SJP438841"/>
    <s v="891580002_SJP438841"/>
    <d v="2024-06-24T00:00:00"/>
    <d v="2024-07-04T00:00:00"/>
    <n v="71500"/>
    <n v="67000"/>
    <s v="Evento"/>
    <s v="Factura pendiente en programacion de pago"/>
    <x v="5"/>
    <n v="67000"/>
    <n v="1222485747"/>
    <m/>
    <m/>
    <m/>
    <s v="Finalizada"/>
    <d v="2024-06-24T00:00:00"/>
    <d v="2024-07-08T00:00:00"/>
    <d v="2024-07-13T00:00:00"/>
    <m/>
    <n v="202"/>
    <s v="181-360"/>
    <n v="0"/>
    <m/>
    <m/>
    <m/>
    <s v="Servicios hospitalarios"/>
    <m/>
    <s v="CLO-CDR-037"/>
    <n v="0"/>
    <n v="0"/>
    <n v="0"/>
    <n v="0"/>
    <n v="0"/>
    <n v="0"/>
    <n v="67000"/>
    <n v="0"/>
    <n v="0"/>
    <n v="0"/>
    <n v="0"/>
    <m/>
    <m/>
    <m/>
    <n v="0"/>
    <n v="0"/>
    <n v="0"/>
    <m/>
    <m/>
    <m/>
    <n v="0"/>
  </r>
  <r>
    <n v="891580002"/>
    <s v="HOSPITAL UNIVERSITARIO SAN JOSE DE POPAYAN E.S.E"/>
    <s v="SJP"/>
    <n v="441066"/>
    <s v="SJP441066"/>
    <s v="891580002_SJP441066"/>
    <d v="2024-06-28T00:00:00"/>
    <d v="2024-07-04T00:00:00"/>
    <n v="79900"/>
    <n v="61700"/>
    <s v="Evento"/>
    <s v="Factura pendiente en programacion de pago"/>
    <x v="5"/>
    <n v="61700"/>
    <n v="1222485746"/>
    <m/>
    <m/>
    <m/>
    <s v="Finalizada"/>
    <d v="2024-06-28T00:00:00"/>
    <d v="2024-07-08T00:00:00"/>
    <d v="2024-07-13T00:00:00"/>
    <m/>
    <n v="202"/>
    <s v="181-360"/>
    <n v="0"/>
    <m/>
    <m/>
    <m/>
    <s v="Servicios ambulatorios"/>
    <m/>
    <s v="CLO-CDR-037"/>
    <n v="0"/>
    <n v="0"/>
    <n v="0"/>
    <n v="0"/>
    <n v="0"/>
    <n v="0"/>
    <n v="61700"/>
    <n v="0"/>
    <n v="0"/>
    <n v="0"/>
    <n v="0"/>
    <m/>
    <m/>
    <m/>
    <n v="0"/>
    <n v="0"/>
    <n v="0"/>
    <m/>
    <m/>
    <m/>
    <n v="0"/>
  </r>
  <r>
    <n v="891580002"/>
    <s v="HOSPITAL UNIVERSITARIO SAN JOSE DE POPAYAN E.S.E"/>
    <s v="SJP"/>
    <n v="440786"/>
    <s v="SJP440786"/>
    <s v="891580002_SJP440786"/>
    <d v="2024-06-27T00:00:00"/>
    <d v="2024-07-04T00:00:00"/>
    <n v="220300"/>
    <n v="173600"/>
    <s v="Evento"/>
    <s v="Factura pendiente en programacion de pago"/>
    <x v="5"/>
    <n v="173600"/>
    <n v="1222485794"/>
    <m/>
    <m/>
    <m/>
    <s v="Finalizada"/>
    <d v="2024-06-27T00:00:00"/>
    <d v="2024-07-08T00:00:00"/>
    <d v="2024-08-05T00:00:00"/>
    <m/>
    <n v="179"/>
    <s v="91-180"/>
    <n v="0"/>
    <m/>
    <m/>
    <m/>
    <s v="Servicios ambulatorios"/>
    <m/>
    <s v="CLO-CDR-037"/>
    <n v="0"/>
    <n v="0"/>
    <n v="0"/>
    <n v="0"/>
    <n v="0"/>
    <n v="0"/>
    <n v="173600"/>
    <n v="0"/>
    <n v="0"/>
    <n v="0"/>
    <n v="0"/>
    <m/>
    <m/>
    <m/>
    <n v="0"/>
    <n v="0"/>
    <n v="0"/>
    <m/>
    <m/>
    <m/>
    <n v="0"/>
  </r>
  <r>
    <n v="891580002"/>
    <s v="HOSPITAL UNIVERSITARIO SAN JOSE DE POPAYAN E.S.E"/>
    <s v="SJP"/>
    <n v="434812"/>
    <s v="SJP434812"/>
    <s v="891580002_SJP434812"/>
    <d v="2024-06-13T00:00:00"/>
    <d v="2024-07-04T00:00:00"/>
    <n v="476700"/>
    <n v="476700"/>
    <s v="Evento"/>
    <s v="Factura pendiente en programacion de pago"/>
    <x v="5"/>
    <n v="476700"/>
    <n v="1222485886"/>
    <m/>
    <m/>
    <m/>
    <s v="Finalizada"/>
    <d v="2024-06-13T00:00:00"/>
    <d v="2024-07-08T00:00:00"/>
    <d v="2024-08-21T00:00:00"/>
    <m/>
    <n v="163"/>
    <s v="91-180"/>
    <n v="0"/>
    <m/>
    <m/>
    <m/>
    <s v="Servicios ambulatorios"/>
    <m/>
    <s v="CLO-CDR-037"/>
    <n v="0"/>
    <n v="0"/>
    <n v="0"/>
    <n v="0"/>
    <n v="0"/>
    <n v="0"/>
    <n v="476700"/>
    <n v="0"/>
    <n v="0"/>
    <n v="0"/>
    <n v="0"/>
    <m/>
    <m/>
    <m/>
    <n v="0"/>
    <n v="0"/>
    <n v="0"/>
    <m/>
    <m/>
    <m/>
    <n v="0"/>
  </r>
  <r>
    <n v="891580002"/>
    <s v="HOSPITAL UNIVERSITARIO SAN JOSE DE POPAYAN E.S.E"/>
    <s v="SJP"/>
    <n v="438182"/>
    <s v="SJP438182"/>
    <s v="891580002_SJP438182"/>
    <d v="2024-06-21T00:00:00"/>
    <d v="2024-07-04T00:00:00"/>
    <n v="822890"/>
    <n v="822890"/>
    <s v="Evento"/>
    <s v="Factura pendiente en programacion de pago"/>
    <x v="5"/>
    <n v="822890"/>
    <n v="1222486110"/>
    <m/>
    <m/>
    <m/>
    <s v="Finalizada"/>
    <d v="2024-06-21T00:00:00"/>
    <d v="2024-07-04T00:00:00"/>
    <d v="2024-07-19T00:00:00"/>
    <m/>
    <n v="196"/>
    <s v="181-360"/>
    <n v="0"/>
    <m/>
    <m/>
    <m/>
    <s v="Servicios hospitalarios"/>
    <m/>
    <s v="CLO-CDR-037"/>
    <n v="0"/>
    <n v="0"/>
    <n v="0"/>
    <n v="0"/>
    <n v="0"/>
    <n v="0"/>
    <n v="822890"/>
    <n v="0"/>
    <n v="0"/>
    <n v="0"/>
    <n v="0"/>
    <m/>
    <m/>
    <m/>
    <n v="0"/>
    <n v="0"/>
    <n v="0"/>
    <m/>
    <m/>
    <m/>
    <n v="0"/>
  </r>
  <r>
    <n v="891580002"/>
    <s v="HOSPITAL UNIVERSITARIO SAN JOSE DE POPAYAN E.S.E"/>
    <s v="SJP"/>
    <n v="433710"/>
    <s v="SJP433710"/>
    <s v="891580002_SJP433710"/>
    <d v="2024-06-12T00:00:00"/>
    <d v="2024-07-04T00:00:00"/>
    <n v="837770"/>
    <n v="837770"/>
    <s v="Evento"/>
    <s v="Factura en proceso interno"/>
    <x v="5"/>
    <n v="837770"/>
    <n v="1222562114"/>
    <m/>
    <m/>
    <m/>
    <s v="Finalizada"/>
    <d v="2024-06-12T00:00:00"/>
    <d v="2025-01-02T00:00:00"/>
    <d v="2025-01-29T00:00:00"/>
    <m/>
    <n v="2"/>
    <s v="0-30"/>
    <n v="0"/>
    <m/>
    <m/>
    <m/>
    <s v="Servicios hospitalarios"/>
    <m/>
    <s v="URG-2025-08"/>
    <n v="0"/>
    <n v="0"/>
    <n v="0"/>
    <n v="0"/>
    <n v="0"/>
    <n v="0"/>
    <n v="837770"/>
    <n v="0"/>
    <n v="0"/>
    <n v="0"/>
    <n v="0"/>
    <m/>
    <m/>
    <m/>
    <n v="0"/>
    <n v="0"/>
    <n v="0"/>
    <m/>
    <m/>
    <m/>
    <n v="0"/>
  </r>
  <r>
    <n v="891580002"/>
    <s v="HOSPITAL UNIVERSITARIO SAN JOSE DE POPAYAN E.S.E"/>
    <s v="SJP"/>
    <n v="435205"/>
    <s v="SJP435205"/>
    <s v="891580002_SJP435205"/>
    <d v="2024-06-14T00:00:00"/>
    <d v="2024-07-04T00:00:00"/>
    <n v="3548700"/>
    <n v="3548700"/>
    <s v="Evento"/>
    <s v="Factura pendiente en programacion de pago"/>
    <x v="5"/>
    <n v="3548700"/>
    <n v="1222486115"/>
    <m/>
    <m/>
    <m/>
    <s v="Finalizada"/>
    <d v="2024-06-14T00:00:00"/>
    <d v="2024-07-08T00:00:00"/>
    <d v="2024-08-21T00:00:00"/>
    <m/>
    <n v="163"/>
    <s v="91-180"/>
    <n v="0"/>
    <m/>
    <m/>
    <m/>
    <s v="Servicios ambulatorios"/>
    <m/>
    <s v="CLO-CDR-037"/>
    <n v="0"/>
    <n v="0"/>
    <n v="0"/>
    <n v="0"/>
    <n v="0"/>
    <n v="0"/>
    <n v="3548700"/>
    <n v="0"/>
    <n v="0"/>
    <n v="0"/>
    <n v="0"/>
    <m/>
    <m/>
    <m/>
    <n v="0"/>
    <n v="0"/>
    <n v="0"/>
    <m/>
    <m/>
    <m/>
    <n v="0"/>
  </r>
  <r>
    <n v="891580002"/>
    <s v="HOSPITAL UNIVERSITARIO SAN JOSE DE POPAYAN E.S.E"/>
    <s v="SJP"/>
    <n v="412112"/>
    <s v="SJP412112"/>
    <s v="891580002_SJP412112"/>
    <d v="2024-04-11T00:00:00"/>
    <d v="2024-07-04T00:00:00"/>
    <n v="4014962"/>
    <n v="4014962"/>
    <s v="Evento"/>
    <s v="Factura en proceso interno"/>
    <x v="5"/>
    <n v="4014962"/>
    <n v="1222563833"/>
    <m/>
    <m/>
    <m/>
    <s v="Finalizada"/>
    <d v="2024-04-11T00:00:00"/>
    <d v="2025-01-02T00:00:00"/>
    <d v="2025-01-29T00:00:00"/>
    <m/>
    <n v="2"/>
    <s v="0-30"/>
    <n v="0"/>
    <m/>
    <m/>
    <m/>
    <s v="Servicios hospitalarios"/>
    <m/>
    <s v="URG-2025-08"/>
    <n v="0"/>
    <n v="0"/>
    <n v="0"/>
    <n v="0"/>
    <n v="0"/>
    <n v="0"/>
    <n v="4014962"/>
    <n v="0"/>
    <n v="0"/>
    <n v="0"/>
    <n v="0"/>
    <m/>
    <m/>
    <m/>
    <n v="0"/>
    <n v="0"/>
    <n v="0"/>
    <m/>
    <m/>
    <m/>
    <n v="0"/>
  </r>
  <r>
    <n v="891580002"/>
    <s v="HOSPITAL UNIVERSITARIO SAN JOSE DE POPAYAN E.S.E"/>
    <s v="SJP"/>
    <n v="462365"/>
    <s v="SJP462365"/>
    <s v="891580002_SJP462365"/>
    <d v="2024-08-15T00:00:00"/>
    <d v="2024-09-06T00:00:00"/>
    <n v="67800"/>
    <n v="67800"/>
    <s v="Evento"/>
    <s v="Factura pendiente en programacion de pago"/>
    <x v="5"/>
    <n v="67800"/>
    <n v="1222515925"/>
    <m/>
    <m/>
    <m/>
    <s v="Finalizada"/>
    <d v="2024-08-15T00:00:00"/>
    <d v="2024-09-06T00:00:00"/>
    <d v="2024-10-21T00:00:00"/>
    <m/>
    <n v="102"/>
    <s v="91-180"/>
    <n v="0"/>
    <m/>
    <m/>
    <m/>
    <s v="Servicios ambulatorios"/>
    <m/>
    <s v="CLO-CDR-037"/>
    <n v="0"/>
    <n v="0"/>
    <n v="0"/>
    <n v="0"/>
    <n v="0"/>
    <n v="0"/>
    <n v="67800"/>
    <n v="0"/>
    <n v="0"/>
    <n v="0"/>
    <n v="0"/>
    <m/>
    <m/>
    <m/>
    <n v="0"/>
    <n v="0"/>
    <n v="0"/>
    <m/>
    <m/>
    <m/>
    <n v="0"/>
  </r>
  <r>
    <n v="891580002"/>
    <s v="HOSPITAL UNIVERSITARIO SAN JOSE DE POPAYAN E.S.E"/>
    <s v="SJP"/>
    <n v="447999"/>
    <s v="SJP447999"/>
    <s v="891580002_SJP447999"/>
    <d v="2024-07-17T00:00:00"/>
    <d v="2024-09-06T00:00:00"/>
    <n v="71500"/>
    <n v="67000"/>
    <s v="Evento"/>
    <s v="Factura pendiente en programacion de pago"/>
    <x v="5"/>
    <n v="67000"/>
    <n v="1222515924"/>
    <m/>
    <m/>
    <m/>
    <s v="Finalizada"/>
    <d v="2024-07-17T00:00:00"/>
    <d v="2024-09-06T00:00:00"/>
    <d v="2024-10-21T00:00:00"/>
    <m/>
    <n v="102"/>
    <s v="91-180"/>
    <n v="0"/>
    <m/>
    <m/>
    <m/>
    <s v="Servicios ambulatorios"/>
    <m/>
    <s v="CLO-CDR-037"/>
    <n v="0"/>
    <n v="0"/>
    <n v="0"/>
    <n v="0"/>
    <n v="0"/>
    <n v="0"/>
    <n v="67000"/>
    <n v="0"/>
    <n v="0"/>
    <n v="0"/>
    <n v="0"/>
    <m/>
    <m/>
    <m/>
    <n v="0"/>
    <n v="0"/>
    <n v="0"/>
    <m/>
    <m/>
    <m/>
    <n v="0"/>
  </r>
  <r>
    <n v="891580002"/>
    <s v="HOSPITAL UNIVERSITARIO SAN JOSE DE POPAYAN E.S.E"/>
    <s v="SJP"/>
    <n v="450852"/>
    <s v="SJP450852"/>
    <s v="891580002_SJP450852"/>
    <d v="2024-07-23T00:00:00"/>
    <d v="2024-09-06T00:00:00"/>
    <n v="71500"/>
    <n v="67000"/>
    <s v="Evento"/>
    <s v="Factura pendiente en programacion de pago"/>
    <x v="5"/>
    <n v="67000"/>
    <n v="1222515922"/>
    <m/>
    <m/>
    <m/>
    <s v="Finalizada"/>
    <d v="2024-07-23T00:00:00"/>
    <d v="2024-09-06T00:00:00"/>
    <d v="2024-10-21T00:00:00"/>
    <m/>
    <n v="102"/>
    <s v="91-180"/>
    <n v="0"/>
    <m/>
    <m/>
    <m/>
    <s v="Servicios ambulatorios"/>
    <m/>
    <s v="CLO-CDR-037"/>
    <n v="0"/>
    <n v="0"/>
    <n v="0"/>
    <n v="0"/>
    <n v="0"/>
    <n v="0"/>
    <n v="67000"/>
    <n v="0"/>
    <n v="0"/>
    <n v="0"/>
    <n v="0"/>
    <m/>
    <m/>
    <m/>
    <n v="0"/>
    <n v="0"/>
    <n v="0"/>
    <m/>
    <m/>
    <m/>
    <n v="0"/>
  </r>
  <r>
    <n v="891580002"/>
    <s v="HOSPITAL UNIVERSITARIO SAN JOSE DE POPAYAN E.S.E"/>
    <s v="SJP"/>
    <n v="455685"/>
    <s v="SJP455685"/>
    <s v="891580002_SJP455685"/>
    <d v="2024-07-30T00:00:00"/>
    <d v="2024-09-06T00:00:00"/>
    <n v="71500"/>
    <n v="67000"/>
    <s v="Evento"/>
    <s v="Factura pendiente en programacion de pago"/>
    <x v="5"/>
    <n v="67000"/>
    <n v="1222515920"/>
    <m/>
    <m/>
    <m/>
    <s v="Finalizada"/>
    <d v="2024-07-30T00:00:00"/>
    <d v="2024-09-06T00:00:00"/>
    <d v="2024-10-21T00:00:00"/>
    <m/>
    <n v="102"/>
    <s v="91-180"/>
    <n v="0"/>
    <m/>
    <m/>
    <m/>
    <s v="Servicios ambulatorios"/>
    <m/>
    <s v="CLO-CDR-037"/>
    <n v="0"/>
    <n v="0"/>
    <n v="0"/>
    <n v="0"/>
    <n v="0"/>
    <n v="0"/>
    <n v="67000"/>
    <n v="0"/>
    <n v="0"/>
    <n v="0"/>
    <n v="0"/>
    <m/>
    <m/>
    <m/>
    <n v="0"/>
    <n v="0"/>
    <n v="0"/>
    <m/>
    <m/>
    <m/>
    <n v="0"/>
  </r>
  <r>
    <n v="891580002"/>
    <s v="HOSPITAL UNIVERSITARIO SAN JOSE DE POPAYAN E.S.E"/>
    <s v="SJP"/>
    <n v="459424"/>
    <s v="SJP459424"/>
    <s v="891580002_SJP459424"/>
    <d v="2024-08-08T00:00:00"/>
    <d v="2024-09-06T00:00:00"/>
    <n v="71500"/>
    <n v="67000"/>
    <s v="Evento"/>
    <s v="Factura pendiente en programacion de pago"/>
    <x v="5"/>
    <n v="67000"/>
    <n v="1222515919"/>
    <m/>
    <m/>
    <m/>
    <s v="Finalizada"/>
    <d v="2024-08-08T00:00:00"/>
    <d v="2024-09-06T00:00:00"/>
    <d v="2024-10-21T00:00:00"/>
    <m/>
    <n v="102"/>
    <s v="91-180"/>
    <n v="0"/>
    <m/>
    <m/>
    <m/>
    <s v="Servicios ambulatorios"/>
    <m/>
    <s v="CLO-CDR-037"/>
    <n v="0"/>
    <n v="0"/>
    <n v="0"/>
    <n v="0"/>
    <n v="0"/>
    <n v="0"/>
    <n v="67000"/>
    <n v="0"/>
    <n v="0"/>
    <n v="0"/>
    <n v="0"/>
    <m/>
    <m/>
    <m/>
    <n v="0"/>
    <n v="0"/>
    <n v="0"/>
    <m/>
    <m/>
    <m/>
    <n v="0"/>
  </r>
  <r>
    <n v="891580002"/>
    <s v="HOSPITAL UNIVERSITARIO SAN JOSE DE POPAYAN E.S.E"/>
    <s v="SJP"/>
    <n v="462475"/>
    <s v="SJP462475"/>
    <s v="891580002_SJP462475"/>
    <d v="2024-08-16T00:00:00"/>
    <d v="2024-09-06T00:00:00"/>
    <n v="71500"/>
    <n v="67000"/>
    <s v="Evento"/>
    <s v="Factura pendiente en programacion de pago"/>
    <x v="5"/>
    <n v="67000"/>
    <n v="1222515918"/>
    <m/>
    <m/>
    <m/>
    <s v="Finalizada"/>
    <d v="2024-08-16T00:00:00"/>
    <d v="2024-09-06T00:00:00"/>
    <d v="2024-10-21T00:00:00"/>
    <m/>
    <n v="102"/>
    <s v="91-180"/>
    <n v="0"/>
    <m/>
    <m/>
    <m/>
    <s v="Servicios ambulatorios"/>
    <m/>
    <s v="CLO-CDR-037"/>
    <n v="0"/>
    <n v="0"/>
    <n v="0"/>
    <n v="0"/>
    <n v="0"/>
    <n v="0"/>
    <n v="67000"/>
    <n v="0"/>
    <n v="0"/>
    <n v="0"/>
    <n v="0"/>
    <m/>
    <m/>
    <m/>
    <n v="0"/>
    <n v="0"/>
    <n v="0"/>
    <m/>
    <m/>
    <m/>
    <n v="0"/>
  </r>
  <r>
    <n v="891580002"/>
    <s v="HOSPITAL UNIVERSITARIO SAN JOSE DE POPAYAN E.S.E"/>
    <s v="SJP"/>
    <n v="444731"/>
    <s v="SJP444731"/>
    <s v="891580002_SJP444731"/>
    <d v="2024-07-09T00:00:00"/>
    <d v="2024-09-06T00:00:00"/>
    <n v="71500"/>
    <n v="53300"/>
    <s v="Evento"/>
    <s v="Factura pendiente en programacion de pago"/>
    <x v="5"/>
    <n v="53300"/>
    <n v="1222515915"/>
    <m/>
    <m/>
    <m/>
    <s v="Finalizada"/>
    <d v="2024-07-09T00:00:00"/>
    <d v="2024-09-06T00:00:00"/>
    <d v="2024-10-21T00:00:00"/>
    <m/>
    <n v="102"/>
    <s v="91-180"/>
    <n v="0"/>
    <m/>
    <m/>
    <m/>
    <s v="Servicios ambulatorios"/>
    <m/>
    <s v="CLO-CDR-037"/>
    <n v="0"/>
    <n v="0"/>
    <n v="0"/>
    <n v="0"/>
    <n v="0"/>
    <n v="0"/>
    <n v="53300"/>
    <n v="0"/>
    <n v="0"/>
    <n v="0"/>
    <n v="0"/>
    <m/>
    <m/>
    <m/>
    <n v="0"/>
    <n v="0"/>
    <n v="0"/>
    <m/>
    <m/>
    <m/>
    <n v="0"/>
  </r>
  <r>
    <n v="891580002"/>
    <s v="HOSPITAL UNIVERSITARIO SAN JOSE DE POPAYAN E.S.E"/>
    <s v="SJP"/>
    <n v="450485"/>
    <s v="SJP450485"/>
    <s v="891580002_SJP450485"/>
    <d v="2024-07-22T00:00:00"/>
    <d v="2024-09-06T00:00:00"/>
    <n v="71500"/>
    <n v="53300"/>
    <s v="Evento"/>
    <s v="Factura pendiente en programacion de pago"/>
    <x v="5"/>
    <n v="53300"/>
    <n v="1222514047"/>
    <m/>
    <m/>
    <m/>
    <s v="Finalizada"/>
    <d v="2024-07-22T00:00:00"/>
    <d v="2024-09-06T00:00:00"/>
    <d v="2024-09-23T00:00:00"/>
    <m/>
    <n v="130"/>
    <s v="91-180"/>
    <n v="0"/>
    <m/>
    <m/>
    <m/>
    <s v="Servicios ambulatorios"/>
    <m/>
    <s v="CLO-CDR-037"/>
    <n v="0"/>
    <n v="0"/>
    <n v="0"/>
    <n v="0"/>
    <n v="0"/>
    <n v="0"/>
    <n v="53300"/>
    <n v="0"/>
    <n v="0"/>
    <n v="0"/>
    <n v="0"/>
    <m/>
    <m/>
    <m/>
    <n v="0"/>
    <n v="0"/>
    <n v="0"/>
    <m/>
    <m/>
    <m/>
    <n v="0"/>
  </r>
  <r>
    <n v="891580002"/>
    <s v="HOSPITAL UNIVERSITARIO SAN JOSE DE POPAYAN E.S.E"/>
    <s v="SJP"/>
    <n v="461480"/>
    <s v="SJP461480"/>
    <s v="891580002_SJP461480"/>
    <d v="2024-08-14T00:00:00"/>
    <d v="2024-09-06T00:00:00"/>
    <n v="71500"/>
    <n v="53300"/>
    <s v="Evento"/>
    <s v="Factura pendiente en programacion de pago"/>
    <x v="5"/>
    <n v="53300"/>
    <n v="1222514045"/>
    <m/>
    <m/>
    <m/>
    <s v="Finalizada"/>
    <d v="2024-08-14T00:00:00"/>
    <d v="2024-09-06T00:00:00"/>
    <d v="2024-09-23T00:00:00"/>
    <m/>
    <n v="130"/>
    <s v="91-180"/>
    <n v="0"/>
    <m/>
    <m/>
    <m/>
    <s v="Servicios ambulatorios"/>
    <m/>
    <s v="CLO-CDR-037"/>
    <n v="0"/>
    <n v="0"/>
    <n v="0"/>
    <n v="0"/>
    <n v="0"/>
    <n v="0"/>
    <n v="53300"/>
    <n v="0"/>
    <n v="0"/>
    <n v="0"/>
    <n v="0"/>
    <m/>
    <m/>
    <m/>
    <n v="0"/>
    <n v="0"/>
    <n v="0"/>
    <m/>
    <m/>
    <m/>
    <n v="0"/>
  </r>
  <r>
    <n v="891580002"/>
    <s v="HOSPITAL UNIVERSITARIO SAN JOSE DE POPAYAN E.S.E"/>
    <s v="SJP"/>
    <n v="443615"/>
    <s v="SJP443615"/>
    <s v="891580002_SJP443615"/>
    <d v="2024-07-05T00:00:00"/>
    <d v="2024-09-06T00:00:00"/>
    <n v="96700"/>
    <n v="92200"/>
    <s v="Evento"/>
    <s v="Factura pendiente en programacion de pago"/>
    <x v="5"/>
    <n v="92200"/>
    <n v="1222515929"/>
    <m/>
    <m/>
    <m/>
    <s v="Finalizada"/>
    <d v="2024-07-05T00:00:00"/>
    <d v="2024-09-06T00:00:00"/>
    <d v="2024-09-30T00:00:00"/>
    <m/>
    <n v="123"/>
    <s v="91-180"/>
    <n v="0"/>
    <m/>
    <m/>
    <m/>
    <s v="Servicios ambulatorios"/>
    <m/>
    <s v="CLO-CDR-037"/>
    <n v="0"/>
    <n v="0"/>
    <n v="0"/>
    <n v="0"/>
    <n v="0"/>
    <n v="0"/>
    <n v="92200"/>
    <n v="0"/>
    <n v="0"/>
    <n v="0"/>
    <n v="0"/>
    <m/>
    <m/>
    <m/>
    <n v="0"/>
    <n v="0"/>
    <n v="0"/>
    <m/>
    <m/>
    <m/>
    <n v="0"/>
  </r>
  <r>
    <n v="891580002"/>
    <s v="HOSPITAL UNIVERSITARIO SAN JOSE DE POPAYAN E.S.E"/>
    <s v="SJP"/>
    <n v="442794"/>
    <s v="SJP442794"/>
    <s v="891580002_SJP442794"/>
    <d v="2024-07-03T00:00:00"/>
    <d v="2024-09-06T00:00:00"/>
    <n v="99975"/>
    <n v="81775"/>
    <s v="Evento"/>
    <s v="Factura pendiente en programacion de pago"/>
    <x v="5"/>
    <n v="81775"/>
    <n v="1222515927"/>
    <m/>
    <m/>
    <m/>
    <m/>
    <m/>
    <m/>
    <m/>
    <m/>
    <s v="No radicada"/>
    <s v="No radicada"/>
    <n v="0"/>
    <m/>
    <m/>
    <m/>
    <m/>
    <m/>
    <m/>
    <n v="0"/>
    <n v="0"/>
    <n v="0"/>
    <n v="0"/>
    <n v="0"/>
    <n v="0"/>
    <n v="81775"/>
    <n v="0"/>
    <n v="0"/>
    <n v="0"/>
    <n v="0"/>
    <m/>
    <m/>
    <m/>
    <n v="0"/>
    <n v="0"/>
    <n v="0"/>
    <m/>
    <m/>
    <m/>
    <n v="0"/>
  </r>
  <r>
    <n v="891580002"/>
    <s v="HOSPITAL UNIVERSITARIO SAN JOSE DE POPAYAN E.S.E"/>
    <s v="SJP"/>
    <n v="462130"/>
    <s v="SJP462130"/>
    <s v="891580002_SJP462130"/>
    <d v="2024-08-15T00:00:00"/>
    <d v="2024-09-06T00:00:00"/>
    <n v="189700"/>
    <n v="180700"/>
    <s v="Evento"/>
    <s v="Factura pendiente en programacion de pago"/>
    <x v="5"/>
    <n v="180700"/>
    <n v="1222528032"/>
    <m/>
    <m/>
    <m/>
    <s v="Finalizada"/>
    <d v="2024-08-15T00:00:00"/>
    <d v="2024-09-06T00:00:00"/>
    <d v="2024-10-03T00:00:00"/>
    <m/>
    <n v="120"/>
    <s v="91-180"/>
    <n v="0"/>
    <m/>
    <m/>
    <m/>
    <s v="Servicios ambulatorios"/>
    <m/>
    <s v="CLO-CDR-037"/>
    <n v="0"/>
    <n v="0"/>
    <n v="0"/>
    <n v="0"/>
    <n v="0"/>
    <n v="0"/>
    <n v="180700"/>
    <n v="0"/>
    <n v="0"/>
    <n v="0"/>
    <n v="0"/>
    <m/>
    <m/>
    <m/>
    <n v="0"/>
    <n v="0"/>
    <n v="0"/>
    <m/>
    <m/>
    <m/>
    <n v="0"/>
  </r>
  <r>
    <n v="891580002"/>
    <s v="HOSPITAL UNIVERSITARIO SAN JOSE DE POPAYAN E.S.E"/>
    <s v="SJP"/>
    <n v="465046"/>
    <s v="SJP465046"/>
    <s v="891580002_SJP465046"/>
    <d v="2024-08-22T00:00:00"/>
    <d v="2024-09-06T00:00:00"/>
    <n v="278800"/>
    <n v="274300"/>
    <s v="Evento"/>
    <s v="Factura pendiente en programacion de pago"/>
    <x v="5"/>
    <n v="274300"/>
    <n v="1222528033"/>
    <m/>
    <m/>
    <m/>
    <s v="Finalizada"/>
    <d v="2024-08-22T00:00:00"/>
    <d v="2024-09-06T00:00:00"/>
    <d v="2024-10-03T00:00:00"/>
    <m/>
    <n v="120"/>
    <s v="91-180"/>
    <n v="0"/>
    <m/>
    <m/>
    <m/>
    <s v="Servicios ambulatorios"/>
    <m/>
    <s v="CLO-CDR-037"/>
    <n v="0"/>
    <n v="0"/>
    <n v="0"/>
    <n v="0"/>
    <n v="0"/>
    <n v="0"/>
    <n v="274300"/>
    <n v="0"/>
    <n v="0"/>
    <n v="0"/>
    <n v="0"/>
    <m/>
    <m/>
    <m/>
    <n v="0"/>
    <n v="0"/>
    <n v="0"/>
    <m/>
    <m/>
    <m/>
    <n v="0"/>
  </r>
  <r>
    <n v="891580002"/>
    <s v="HOSPITAL UNIVERSITARIO SAN JOSE DE POPAYAN E.S.E"/>
    <s v="SJP"/>
    <n v="443736"/>
    <s v="SJP443736"/>
    <s v="891580002_SJP443736"/>
    <d v="2024-07-05T00:00:00"/>
    <d v="2024-09-06T00:00:00"/>
    <n v="310100"/>
    <n v="291900"/>
    <s v="Evento"/>
    <s v="Factura pendiente en programacion de pago"/>
    <x v="5"/>
    <n v="291900"/>
    <n v="1222514270"/>
    <m/>
    <m/>
    <m/>
    <s v="Finalizada"/>
    <d v="2024-07-05T00:00:00"/>
    <d v="2024-09-06T00:00:00"/>
    <d v="2024-09-24T00:00:00"/>
    <m/>
    <n v="129"/>
    <s v="91-180"/>
    <n v="0"/>
    <m/>
    <m/>
    <m/>
    <s v="Servicios ambulatorios"/>
    <m/>
    <s v="CLO-CDR-037"/>
    <n v="0"/>
    <n v="0"/>
    <n v="0"/>
    <n v="0"/>
    <n v="0"/>
    <n v="0"/>
    <n v="291900"/>
    <n v="0"/>
    <n v="0"/>
    <n v="0"/>
    <n v="0"/>
    <m/>
    <m/>
    <m/>
    <n v="0"/>
    <n v="0"/>
    <n v="0"/>
    <m/>
    <m/>
    <m/>
    <n v="0"/>
  </r>
  <r>
    <n v="891580002"/>
    <s v="HOSPITAL UNIVERSITARIO SAN JOSE DE POPAYAN E.S.E"/>
    <s v="SJP"/>
    <n v="466769"/>
    <s v="SJP466769"/>
    <s v="891580002_SJP466769"/>
    <d v="2024-08-27T00:00:00"/>
    <d v="2024-09-06T00:00:00"/>
    <n v="854600"/>
    <n v="854600"/>
    <s v="Evento"/>
    <s v="Factura pendiente en programacion de pago"/>
    <x v="5"/>
    <n v="854600"/>
    <n v="1222511897"/>
    <m/>
    <m/>
    <m/>
    <s v="Finalizada"/>
    <d v="2024-08-27T00:00:00"/>
    <d v="2024-09-11T00:00:00"/>
    <d v="2024-09-16T00:00:00"/>
    <m/>
    <n v="137"/>
    <s v="91-180"/>
    <n v="0"/>
    <m/>
    <m/>
    <m/>
    <s v="Servicios hospitalarios"/>
    <m/>
    <s v="CLO-CDR-037"/>
    <n v="0"/>
    <n v="0"/>
    <n v="0"/>
    <n v="0"/>
    <n v="0"/>
    <n v="0"/>
    <n v="854600"/>
    <n v="0"/>
    <n v="0"/>
    <n v="0"/>
    <n v="0"/>
    <m/>
    <m/>
    <m/>
    <n v="0"/>
    <n v="0"/>
    <n v="0"/>
    <m/>
    <m/>
    <m/>
    <n v="0"/>
  </r>
  <r>
    <n v="891580002"/>
    <s v="HOSPITAL UNIVERSITARIO SAN JOSE DE POPAYAN E.S.E"/>
    <s v="SJP"/>
    <n v="460796"/>
    <s v="SJP460796"/>
    <s v="891580002_SJP460796"/>
    <d v="2024-08-13T00:00:00"/>
    <d v="2024-09-06T00:00:00"/>
    <n v="1087623"/>
    <n v="1087623"/>
    <s v="Evento"/>
    <s v="Factura pendiente en programacion de pago"/>
    <x v="5"/>
    <n v="1087623"/>
    <n v="1222550370"/>
    <m/>
    <m/>
    <m/>
    <s v="Finalizada"/>
    <d v="2024-08-13T00:00:00"/>
    <d v="2024-12-13T00:00:00"/>
    <d v="2024-12-14T00:00:00"/>
    <m/>
    <n v="48"/>
    <s v="31-60"/>
    <n v="0"/>
    <m/>
    <m/>
    <m/>
    <s v="Servicios hospitalarios"/>
    <m/>
    <s v="CLO-CDR-037"/>
    <n v="0"/>
    <n v="0"/>
    <n v="0"/>
    <n v="0"/>
    <n v="0"/>
    <n v="0"/>
    <n v="1087623"/>
    <n v="0"/>
    <n v="0"/>
    <n v="0"/>
    <n v="0"/>
    <m/>
    <m/>
    <m/>
    <n v="0"/>
    <n v="0"/>
    <n v="0"/>
    <m/>
    <m/>
    <m/>
    <n v="0"/>
  </r>
  <r>
    <n v="891580002"/>
    <s v="HOSPITAL UNIVERSITARIO SAN JOSE DE POPAYAN E.S.E"/>
    <s v="SJP"/>
    <n v="445310"/>
    <s v="SJP445310"/>
    <s v="891580002_SJP445310"/>
    <d v="2024-07-10T00:00:00"/>
    <d v="2024-09-06T00:00:00"/>
    <n v="1333471"/>
    <n v="1333471"/>
    <s v="Evento"/>
    <s v="Factura pendiente en programacion de pago"/>
    <x v="5"/>
    <n v="1333471"/>
    <n v="1222527267"/>
    <m/>
    <m/>
    <m/>
    <s v="Finalizada"/>
    <d v="2024-07-10T00:00:00"/>
    <d v="2024-09-11T00:00:00"/>
    <d v="2024-10-01T00:00:00"/>
    <m/>
    <n v="122"/>
    <s v="91-180"/>
    <n v="0"/>
    <m/>
    <m/>
    <m/>
    <s v="Servicios hospitalarios"/>
    <m/>
    <s v="CLO-CDR-037"/>
    <n v="0"/>
    <n v="0"/>
    <n v="0"/>
    <n v="0"/>
    <n v="0"/>
    <n v="0"/>
    <n v="1333471"/>
    <n v="0"/>
    <n v="0"/>
    <n v="0"/>
    <n v="0"/>
    <m/>
    <m/>
    <m/>
    <n v="0"/>
    <n v="0"/>
    <n v="0"/>
    <m/>
    <m/>
    <m/>
    <n v="0"/>
  </r>
  <r>
    <n v="891580002"/>
    <s v="HOSPITAL UNIVERSITARIO SAN JOSE DE POPAYAN E.S.E"/>
    <s v="SJP"/>
    <n v="459008"/>
    <s v="SJP459008"/>
    <s v="891580002_SJP459008"/>
    <d v="2024-08-06T00:00:00"/>
    <d v="2024-09-06T00:00:00"/>
    <n v="1458730"/>
    <n v="1458730"/>
    <s v="Evento"/>
    <s v="Factura pendiente en programacion de pago"/>
    <x v="5"/>
    <n v="1458730"/>
    <n v="1222527268"/>
    <m/>
    <m/>
    <m/>
    <s v="Finalizada"/>
    <d v="2024-08-06T00:00:00"/>
    <d v="2024-09-11T00:00:00"/>
    <d v="2024-10-01T00:00:00"/>
    <m/>
    <n v="122"/>
    <s v="91-180"/>
    <n v="0"/>
    <m/>
    <m/>
    <m/>
    <s v="Servicios hospitalarios"/>
    <m/>
    <s v="CLO-CDR-037"/>
    <n v="0"/>
    <n v="0"/>
    <n v="0"/>
    <n v="0"/>
    <n v="0"/>
    <n v="0"/>
    <n v="1458730"/>
    <n v="0"/>
    <n v="0"/>
    <n v="0"/>
    <n v="0"/>
    <m/>
    <m/>
    <m/>
    <n v="0"/>
    <n v="0"/>
    <n v="0"/>
    <m/>
    <m/>
    <m/>
    <n v="0"/>
  </r>
  <r>
    <n v="891580002"/>
    <s v="HOSPITAL UNIVERSITARIO SAN JOSE DE POPAYAN E.S.E"/>
    <s v="SJP"/>
    <n v="450888"/>
    <s v="SJP450888"/>
    <s v="891580002_SJP450888"/>
    <d v="2024-07-23T00:00:00"/>
    <d v="2024-09-06T00:00:00"/>
    <n v="3548700"/>
    <n v="3540500"/>
    <s v="Evento"/>
    <s v="Factura pendiente en programacion de pago"/>
    <x v="5"/>
    <n v="3540500"/>
    <n v="1222527269"/>
    <m/>
    <m/>
    <m/>
    <s v="Finalizada"/>
    <d v="2024-07-23T00:00:00"/>
    <d v="2024-09-06T00:00:00"/>
    <d v="2024-10-21T00:00:00"/>
    <m/>
    <n v="102"/>
    <s v="91-180"/>
    <n v="0"/>
    <m/>
    <m/>
    <m/>
    <s v="Servicios ambulatorios"/>
    <m/>
    <s v="CLO-CDR-037"/>
    <n v="0"/>
    <n v="0"/>
    <n v="0"/>
    <n v="0"/>
    <n v="0"/>
    <n v="0"/>
    <n v="3540500"/>
    <n v="0"/>
    <n v="0"/>
    <n v="0"/>
    <n v="0"/>
    <m/>
    <m/>
    <m/>
    <n v="0"/>
    <n v="0"/>
    <n v="0"/>
    <m/>
    <m/>
    <m/>
    <n v="0"/>
  </r>
  <r>
    <n v="891580002"/>
    <s v="HOSPITAL UNIVERSITARIO SAN JOSE DE POPAYAN E.S.E"/>
    <s v="SJP"/>
    <n v="457024"/>
    <s v="SJP457024"/>
    <s v="891580002_SJP457024"/>
    <d v="2024-07-31T00:00:00"/>
    <d v="2024-09-06T00:00:00"/>
    <n v="7738940"/>
    <n v="7705540"/>
    <s v="Evento"/>
    <s v="Factura pendiente en programacion de pago"/>
    <x v="5"/>
    <n v="7705540"/>
    <n v="1222515181"/>
    <m/>
    <m/>
    <m/>
    <s v="Finalizada"/>
    <d v="2024-07-31T00:00:00"/>
    <d v="2024-09-06T00:00:00"/>
    <d v="2024-11-26T00:00:00"/>
    <m/>
    <n v="66"/>
    <s v="61-90"/>
    <n v="0"/>
    <m/>
    <m/>
    <m/>
    <s v="Servicios ambulatorios"/>
    <m/>
    <s v="CLO-CDR-037"/>
    <n v="0"/>
    <n v="0"/>
    <n v="0"/>
    <n v="0"/>
    <n v="0"/>
    <n v="0"/>
    <n v="7705540"/>
    <n v="0"/>
    <n v="0"/>
    <n v="0"/>
    <n v="0"/>
    <m/>
    <m/>
    <m/>
    <n v="0"/>
    <n v="0"/>
    <n v="0"/>
    <m/>
    <m/>
    <m/>
    <n v="0"/>
  </r>
  <r>
    <n v="891580002"/>
    <s v="HOSPITAL UNIVERSITARIO SAN JOSE DE POPAYAN E.S.E"/>
    <s v="SJP"/>
    <n v="448172"/>
    <s v="SJP448172"/>
    <s v="891580002_SJP448172"/>
    <d v="2024-07-17T00:00:00"/>
    <d v="2024-09-12T00:00:00"/>
    <n v="4796943"/>
    <n v="4458943"/>
    <s v="Evento"/>
    <s v="Factura pendiente en programacion de pago"/>
    <x v="5"/>
    <n v="4458943"/>
    <n v="1222527271"/>
    <m/>
    <m/>
    <m/>
    <s v="Finalizada"/>
    <d v="2024-07-17T00:00:00"/>
    <d v="2024-09-12T00:00:00"/>
    <d v="2024-10-01T00:00:00"/>
    <m/>
    <n v="122"/>
    <s v="91-180"/>
    <n v="0"/>
    <m/>
    <m/>
    <m/>
    <s v="Servicios hospitalarios"/>
    <m/>
    <s v="CLO-CDR-037"/>
    <n v="0"/>
    <n v="0"/>
    <n v="0"/>
    <n v="0"/>
    <n v="0"/>
    <n v="0"/>
    <n v="4458943"/>
    <n v="0"/>
    <n v="0"/>
    <n v="0"/>
    <n v="0"/>
    <m/>
    <m/>
    <m/>
    <n v="0"/>
    <n v="0"/>
    <n v="0"/>
    <m/>
    <m/>
    <m/>
    <n v="0"/>
  </r>
  <r>
    <n v="891580002"/>
    <s v="HOSPITAL UNIVERSITARIO SAN JOSE DE POPAYAN E.S.E"/>
    <s v="SJP"/>
    <n v="475715"/>
    <s v="SJP475715"/>
    <s v="891580002_SJP475715"/>
    <d v="2024-09-16T00:00:00"/>
    <d v="2024-10-05T00:00:00"/>
    <n v="143692"/>
    <n v="143692"/>
    <s v="Evento"/>
    <s v="Factura pendiente en programacion de pago"/>
    <x v="5"/>
    <n v="143692"/>
    <n v="1222528329"/>
    <m/>
    <m/>
    <m/>
    <s v="Finalizada"/>
    <d v="2024-09-16T00:00:00"/>
    <d v="2024-10-08T00:00:00"/>
    <d v="2024-10-15T00:00:00"/>
    <m/>
    <n v="108"/>
    <s v="91-180"/>
    <n v="0"/>
    <m/>
    <m/>
    <m/>
    <s v="Servicios hospitalarios"/>
    <m/>
    <s v="CLO-CDR-037"/>
    <n v="0"/>
    <n v="0"/>
    <n v="0"/>
    <n v="0"/>
    <n v="0"/>
    <n v="0"/>
    <n v="143692"/>
    <n v="0"/>
    <n v="0"/>
    <n v="0"/>
    <n v="0"/>
    <m/>
    <m/>
    <m/>
    <n v="0"/>
    <n v="0"/>
    <n v="0"/>
    <m/>
    <m/>
    <m/>
    <n v="0"/>
  </r>
  <r>
    <n v="891580002"/>
    <s v="HOSPITAL UNIVERSITARIO SAN JOSE DE POPAYAN E.S.E"/>
    <s v="SJP"/>
    <n v="471676"/>
    <s v="SJP471676"/>
    <s v="891580002_SJP471676"/>
    <d v="2024-09-05T00:00:00"/>
    <d v="2024-10-05T00:00:00"/>
    <n v="631541"/>
    <n v="631541"/>
    <s v="Evento"/>
    <s v="Factura pendiente en programacion de pago"/>
    <x v="5"/>
    <n v="631541"/>
    <n v="1222528328"/>
    <m/>
    <m/>
    <m/>
    <s v="Finalizada"/>
    <d v="2024-09-05T00:00:00"/>
    <d v="2024-10-08T00:00:00"/>
    <d v="2024-10-15T00:00:00"/>
    <m/>
    <n v="108"/>
    <s v="91-180"/>
    <n v="0"/>
    <m/>
    <m/>
    <m/>
    <s v="Servicios hospitalarios"/>
    <m/>
    <s v="CLO-CDR-037"/>
    <n v="0"/>
    <n v="0"/>
    <n v="0"/>
    <n v="0"/>
    <n v="0"/>
    <n v="0"/>
    <n v="631541"/>
    <n v="0"/>
    <n v="0"/>
    <n v="0"/>
    <n v="0"/>
    <m/>
    <m/>
    <m/>
    <n v="0"/>
    <n v="0"/>
    <n v="0"/>
    <m/>
    <m/>
    <m/>
    <n v="0"/>
  </r>
  <r>
    <n v="891580002"/>
    <s v="HOSPITAL UNIVERSITARIO SAN JOSE DE POPAYAN E.S.E"/>
    <s v="SJP"/>
    <n v="485010"/>
    <s v="SJP485010"/>
    <s v="891580002_SJP485010"/>
    <d v="2024-10-03T00:00:00"/>
    <d v="2024-11-11T00:00:00"/>
    <n v="3322069"/>
    <n v="3322069"/>
    <s v="Evento"/>
    <s v="Factura pendiente en programacion de pago"/>
    <x v="5"/>
    <n v="3322069"/>
    <n v="1222538023"/>
    <m/>
    <m/>
    <m/>
    <s v="Finalizada"/>
    <d v="2024-10-03T00:00:00"/>
    <d v="2024-11-13T00:00:00"/>
    <d v="2024-11-21T00:00:00"/>
    <m/>
    <n v="71"/>
    <s v="61-90"/>
    <n v="0"/>
    <m/>
    <m/>
    <m/>
    <s v="Servicios hospitalarios"/>
    <m/>
    <s v="CLO-CDR-037"/>
    <n v="0"/>
    <n v="0"/>
    <n v="0"/>
    <n v="0"/>
    <n v="0"/>
    <n v="0"/>
    <n v="3322069"/>
    <n v="0"/>
    <n v="0"/>
    <n v="0"/>
    <n v="0"/>
    <m/>
    <m/>
    <m/>
    <n v="0"/>
    <n v="0"/>
    <n v="0"/>
    <m/>
    <m/>
    <m/>
    <n v="0"/>
  </r>
  <r>
    <n v="891580002"/>
    <s v="HOSPITAL UNIVERSITARIO SAN JOSE DE POPAYAN E.S.E"/>
    <s v="SJP"/>
    <n v="486319"/>
    <s v="SJP486319"/>
    <s v="891580002_SJP486319"/>
    <d v="2024-10-07T00:00:00"/>
    <d v="2024-11-12T00:00:00"/>
    <n v="351934"/>
    <n v="351934"/>
    <s v="Evento"/>
    <s v="Factura pendiente en programacion de pago"/>
    <x v="5"/>
    <n v="351934"/>
    <n v="1222541378"/>
    <m/>
    <m/>
    <m/>
    <s v="Finalizada"/>
    <d v="2024-10-07T00:00:00"/>
    <d v="2024-11-13T00:00:00"/>
    <d v="2024-11-28T00:00:00"/>
    <m/>
    <n v="64"/>
    <s v="61-90"/>
    <n v="0"/>
    <m/>
    <m/>
    <m/>
    <s v="Urgencias"/>
    <m/>
    <s v="COT-2023-142"/>
    <n v="0"/>
    <n v="0"/>
    <n v="0"/>
    <n v="0"/>
    <n v="0"/>
    <n v="0"/>
    <n v="351934"/>
    <n v="0"/>
    <n v="0"/>
    <n v="0"/>
    <n v="0"/>
    <m/>
    <m/>
    <m/>
    <n v="0"/>
    <n v="0"/>
    <n v="0"/>
    <m/>
    <m/>
    <m/>
    <n v="0"/>
  </r>
  <r>
    <n v="891580002"/>
    <s v="HOSPITAL UNIVERSITARIO SAN JOSE DE POPAYAN E.S.E"/>
    <s v="SJP"/>
    <n v="496554"/>
    <s v="SJP496554"/>
    <s v="891580002_SJP496554"/>
    <d v="2024-10-30T00:00:00"/>
    <d v="2024-11-12T00:00:00"/>
    <n v="25279720"/>
    <n v="25279720"/>
    <s v="Evento"/>
    <s v="Factura pendiente en programacion de pago"/>
    <x v="5"/>
    <n v="25279720"/>
    <n v="1222537929"/>
    <m/>
    <m/>
    <m/>
    <s v="Finalizada"/>
    <d v="2024-10-30T00:00:00"/>
    <d v="2024-11-13T00:00:00"/>
    <d v="2024-11-20T00:00:00"/>
    <m/>
    <n v="72"/>
    <s v="61-90"/>
    <n v="0"/>
    <m/>
    <m/>
    <m/>
    <s v="Servicios ambulatorios"/>
    <m/>
    <s v="CLO-CDR-037"/>
    <n v="0"/>
    <n v="0"/>
    <n v="0"/>
    <n v="0"/>
    <n v="0"/>
    <n v="0"/>
    <n v="25279720"/>
    <n v="0"/>
    <n v="0"/>
    <n v="0"/>
    <n v="0"/>
    <m/>
    <m/>
    <m/>
    <n v="0"/>
    <n v="0"/>
    <n v="0"/>
    <m/>
    <m/>
    <m/>
    <n v="0"/>
  </r>
  <r>
    <n v="891580002"/>
    <s v="HOSPITAL UNIVERSITARIO SAN JOSE DE POPAYAN E.S.E"/>
    <s v="SJP"/>
    <n v="414896"/>
    <s v="SJP414896"/>
    <s v="891580002_SJP414896"/>
    <d v="2024-04-19T00:00:00"/>
    <d v="2024-05-05T00:00:00"/>
    <n v="6743867"/>
    <n v="6743867"/>
    <s v="Evento"/>
    <s v="Factura pendiente en programacion de pago - Glosa por contestar IPS"/>
    <x v="6"/>
    <n v="5942280"/>
    <n v="1222550394"/>
    <m/>
    <m/>
    <m/>
    <s v="Para respuesta prestador"/>
    <d v="2024-04-19T00:00:00"/>
    <d v="2024-12-13T00:00:00"/>
    <d v="2025-01-27T00:00:00"/>
    <m/>
    <n v="4"/>
    <s v="0-30"/>
    <n v="801587"/>
    <s v="GLOSA"/>
    <s v="se realiza objecion Adm $ 341187 objecion mayor valor cobrado en codigo 895100 Fact $ 67.800 convenio $ 55.698 dif $ 12.102 931001 Fact $ 31.800 convenio $ 26.112 dif $ 11.376 10A004 Fact $ 340.800 convenio $ 280.287 dif $ 60.513 10A003 Fact $ 378.400 convenio $ 311.218 dif $ 201.546 903895 Fact $ 19.800 convenio $ 16.250 dif $ 3.550 903856 Fact $ 16.500 convenio $ 13.560 dif $ 2.940 907106 Fact $ 21.900 convenio $ 18.043 dif $ 3.857 906913 Fact $ 69.700 convenio $ 57.379 dif $ 24.642 no facturable incluidoEN CX mascara facial anestesia $ 12.932 no facturable incluidoEN CX tubo endotraqueal $ 7.729"/>
    <s v="FACTURACION"/>
    <s v="Servicios hospitalarios"/>
    <s v="Hospitalario"/>
    <s v="CLO-CDR-037"/>
    <n v="0"/>
    <n v="0"/>
    <n v="0"/>
    <n v="0"/>
    <n v="0"/>
    <n v="801587"/>
    <n v="5942280"/>
    <n v="0"/>
    <n v="0"/>
    <n v="0"/>
    <n v="0"/>
    <m/>
    <m/>
    <m/>
    <n v="0"/>
    <n v="0"/>
    <n v="0"/>
    <m/>
    <m/>
    <m/>
    <n v="0"/>
  </r>
  <r>
    <n v="891580002"/>
    <s v="HOSPITAL UNIVERSITARIO SAN JOSE DE POPAYAN E.S.E"/>
    <s v="SJP"/>
    <n v="418242"/>
    <s v="SJP418242"/>
    <s v="891580002_SJP418242"/>
    <d v="2024-04-29T00:00:00"/>
    <d v="2024-05-14T00:00:00"/>
    <n v="61797775"/>
    <n v="61797775"/>
    <s v="Evento"/>
    <s v="Factura en proceso interno"/>
    <x v="6"/>
    <n v="47112696"/>
    <n v="1222563818"/>
    <m/>
    <m/>
    <m/>
    <s v="Para respuesta prestador"/>
    <d v="2024-04-29T00:00:00"/>
    <d v="2025-01-02T00:00:00"/>
    <d v="2025-01-24T00:00:00"/>
    <m/>
    <n v="7"/>
    <s v="0-30"/>
    <n v="14685079"/>
    <s v="GLOSA"/>
    <s v="TARIFA: Se objeta servicio paraclinicos facturados por mayor valor se objeta la diferencia: -902210 HEMOGRAMA IV Cantidad# 4 $ 34.300 No pactado en tarifas del contrato CLO-CDR-037 $ 137.200 --- - 903856 NITROGENO UREICO Cantidad# 3 $ 16.500 Mvf/servicio con tarifas valor contrato CLO-CDR-037 $13560 se objeta la diferencia $2940 Glosa por valor total $ 8.820 ---- 903864 SODIO EN SUERO U OTROS FLUIDOS 3 Cantidad# $ 40.500 Mvf/servicio con tarifas valor contrato CLO-CDR-037 $33284 se objeta la diferencia $7216 Glosa por valor total $ 21.648 --- 903813 CLORO Cantidad# 3 $ 15.700 Mvf/servicio con tarifas valor contrato CLO-CDR-037 $12888 se objeta la diferencia $2812 Glosa por valor total $ 8.436 -----903835 FOSFORO EN SUERO Cantidad# 3 $ 27.700 Mvf/servicio con tarifas valor contrato CLO-CDR-037 $22.750 se objeta la diferencia $4950 Glosa por valor total $ 14.850 -----907106 UROANÁLISIS Cantidad# 2 $ 21.900 Mvf/servicio con tarifas valor contrato CLO-CDR-037 $18043 se objeta la diferencia $3857 Glosa por valor total $ 43.800-----906913 PROTEINA C REACTIVA CANTIDAD# 4 $ 69.700 Mvf/servicio con tarifas valor contrato CLO-CDR-037 $57379 se objeta la diferencia $12321 Glosa por valor total $ 278.800 ------903854 MAGNESIO EN SUERO U OTROS FLUIDOS Cantidad# 3 $ 31.800 Mvf/servicio con tarifas valor contrato CLO-CDR-037 $26112 se objeta la diferencia $5688 Glosa por valor total $ 95.400 ----903866 TRANSAMINASA GLUTÁMICO-PIRÚVICA CANTIDAD# 1 $ 35.900 Mvf/servicio con tarifas valor contrato CLO-CDR-037 $29474 se objeta la diferencia $6426 Glosa por valor total $ 35.900 -----903818 COLESTEROL TOTAL Cantidad# 1 $ 42.100 Mvf/servicio con tarifas valor contrato CLO-CDR-037 $34.629 se objeta la diferencia $7.471 -------903895 CREATININA EN SUERO U OTROS FLUIDOS Cantidad# 3 $ 19.800 Mvf/servicio con tarifas valor contrato CLO-CDR-037 $16250 se objeta la diferencia $3550 Glosa por valor total $ 59.400 -------- total glosa paraclínicos $ 711.724"/>
    <s v="TARIFA"/>
    <s v="Servicios hospitalarios"/>
    <s v="Hospitalario"/>
    <s v="CLO-CDR-037"/>
    <n v="0"/>
    <n v="0"/>
    <n v="0"/>
    <n v="0"/>
    <n v="0"/>
    <n v="14685079"/>
    <n v="47112696"/>
    <n v="0"/>
    <n v="0"/>
    <n v="0"/>
    <n v="0"/>
    <m/>
    <m/>
    <m/>
    <n v="0"/>
    <n v="0"/>
    <n v="0"/>
    <m/>
    <m/>
    <m/>
    <n v="0"/>
  </r>
  <r>
    <n v="891580002"/>
    <s v="HOSPITAL UNIVERSITARIO SAN JOSE DE POPAYAN E.S.E"/>
    <s v="SJP"/>
    <n v="421626"/>
    <s v="SJP421626"/>
    <s v="891580002_SJP421626"/>
    <d v="2024-05-08T00:00:00"/>
    <d v="2024-05-14T00:00:00"/>
    <n v="113536641"/>
    <n v="113536641"/>
    <s v="Evento"/>
    <s v="Factura en proceso interno"/>
    <x v="6"/>
    <n v="86234983"/>
    <n v="1222563817"/>
    <m/>
    <m/>
    <m/>
    <s v="Para respuesta prestador"/>
    <d v="2024-05-08T00:00:00"/>
    <d v="2025-01-02T00:00:00"/>
    <d v="2025-01-24T00:00:00"/>
    <m/>
    <n v="7"/>
    <s v="0-30"/>
    <n v="27301658"/>
    <s v="GLOSA"/>
    <s v="TARIFA: Se objeta servicio paraclinicos mayor valor facturados se objeta la diferencia: - 902045 TIEMPO DE PROTROMBINA [TP] #1 $ 49.900 Mvf/servicio con tarifas valor contrato CLO-CDR-037 $41017 se objeta la diferencia $8883 Glosa por valor total $ 8.883 -----960200 INSERCIÓN DE VÍA AÉREA OROFARÍNGEA Cantidad# 2 $ 173.200 Mvf/servicio con tarifas valor contrato CLO-CDR-037 $142553 se objeta la diferencia $30647 Glosa por valor total $ $ 61.294 ---- 912002 TRANSFUSION DE LA UNIDAD DE GLOBULOS ROJOS Cantidad# 3 $ 110.600 Mvf/servicio con tarifas valor contrato CLO-CDR-037 $91000 se objeta la diferencia $19600 Glosa por valor total $ 58.800 ----911116 PROCESAMIENTO DE LA UNIDAD DE CONCENTRADO DE GLÓBULOS ROJOS Cantidad# 3 $ 535.100 Mvf/servicio con tarifas valor contrato CLO-CDR-037 $339796 se objeta la diferencia $195304 Glosa por valor total $ $ 585.912 ---- 912005 TRANSFUSION DE LA UNIDAD DE PLASMA FRESCO CONGELADO Cantidad# 8 $ 62.600 Mvf/servicio con tarifas valor contrato CLO-CDR-037 $51664 se objeta la diferencia $10936 Glosa por valor total $ 87.488 ----911111 PROCESAMIENTO DE LA UNIDAD DE PLASMA FRESCO CONGELADO Cantidad# 8 $ 89.400 Mvf/servicio con tarifas valor contrato CLO-CDR-037 $73629 se objeta la diferencia $15771 Glosa por valor total $ 126.168 ----871070 RADIOGRAFIA DINAMICA DE COLUMNA VERTEBRAL Cantidad# 1 $ 51.300 Mvf/servicio con tarifas valor contrato CLO-CDR-037 $42138 se objeta la diferencia $9162 Glosa por valor total $ 9.162 -- total glosa paraclínicos $"/>
    <s v="TARIFA"/>
    <s v="Servicios hospitalarios"/>
    <s v="Hospitalario"/>
    <s v="CLO-CDR-037"/>
    <n v="0"/>
    <n v="0"/>
    <n v="0"/>
    <n v="0"/>
    <n v="0"/>
    <n v="27301658"/>
    <n v="86234983"/>
    <n v="0"/>
    <n v="0"/>
    <n v="0"/>
    <n v="0"/>
    <m/>
    <m/>
    <m/>
    <n v="0"/>
    <n v="0"/>
    <n v="0"/>
    <m/>
    <m/>
    <m/>
    <n v="0"/>
  </r>
  <r>
    <n v="891580002"/>
    <s v="HOSPITAL UNIVERSITARIO SAN JOSE DE POPAYAN E.S.E"/>
    <s v="SJP"/>
    <n v="412435"/>
    <s v="SJP412435"/>
    <s v="891580002_SJP412435"/>
    <d v="2024-04-12T00:00:00"/>
    <d v="2024-07-04T00:00:00"/>
    <n v="9968170"/>
    <n v="9968170"/>
    <s v="Evento"/>
    <s v="Factura en proceso interno"/>
    <x v="6"/>
    <n v="0"/>
    <m/>
    <m/>
    <m/>
    <m/>
    <s v="Para respuesta prestador"/>
    <d v="2024-04-12T00:00:00"/>
    <d v="2025-01-02T00:00:00"/>
    <d v="2025-01-30T00:00:00"/>
    <m/>
    <n v="1"/>
    <s v="0-30"/>
    <n v="191298"/>
    <s v="GLOSA"/>
    <s v="OBJECION ADMINISTRATIVA (1) cups 911003 anticuerpos Irregulares incluido en las pruebas cruzadas $55.500 (2) MEDIAS ANTIEMBOLICAS insumo no facturable $ 47.898 Total glosa administrativa $103.398 Ana Milena /JAM"/>
    <s v="TARIFA"/>
    <s v="Servicios hospitalarios"/>
    <s v="Hospitalario"/>
    <s v="URG-2025-08"/>
    <n v="0"/>
    <n v="0"/>
    <n v="0"/>
    <n v="0"/>
    <n v="0"/>
    <n v="191298"/>
    <n v="9776872"/>
    <n v="0"/>
    <n v="0"/>
    <n v="0"/>
    <n v="0"/>
    <m/>
    <m/>
    <m/>
    <n v="0"/>
    <n v="9776872"/>
    <n v="0"/>
    <n v="4800067286"/>
    <d v="2025-02-13T00:00:00"/>
    <s v="PAGO DIRECTO REGIMEN SUBSIDIADO ENERO 2025"/>
    <n v="9776872"/>
  </r>
  <r>
    <n v="891580002"/>
    <s v="HOSPITAL UNIVERSITARIO SAN JOSE DE POPAYAN E.S.E"/>
    <s v="SJP"/>
    <n v="477922"/>
    <s v="SJP477922"/>
    <s v="891580002_SJP477922"/>
    <d v="2024-09-20T00:00:00"/>
    <d v="2024-10-05T00:00:00"/>
    <n v="96700"/>
    <n v="92200"/>
    <s v="Evento"/>
    <s v="Factura pendiente en programacion de pago - Glosa por contestar IPS"/>
    <x v="6"/>
    <n v="75000"/>
    <n v="1222528330"/>
    <m/>
    <m/>
    <m/>
    <s v="Para respuesta prestador"/>
    <d v="2024-09-20T00:00:00"/>
    <d v="2024-10-08T00:00:00"/>
    <d v="2025-01-23T00:00:00"/>
    <m/>
    <n v="8"/>
    <s v="0-30"/>
    <n v="21700"/>
    <s v="GLOSA"/>
    <s v="se ratifica mayor valor cobrado en codigo 890374 CONSULTA DE CONTROL O DE SEGUIMIENTO POR ESPECIALISTA EN NEUROLOGÍA facturan $ 96700 tarifa convenio soat $ 75000 diferencia $ 21700 NO ACEPTA IPS. CONSULTA AMBULATORIA POR NEUROLOGIA, LIQUIDADA CON TARIFAS PROPIAS DE RESOLUCION INTERNA. SE SOLICITA CONCILIACION DE LOS VALORES REITERADOS, FAVOR CONFIRMAR FECHA"/>
    <s v="TARIFA"/>
    <s v="Servicios ambulatorios"/>
    <s v="Ambulatorio"/>
    <s v="CLO-CDR-037"/>
    <n v="0"/>
    <n v="0"/>
    <n v="0"/>
    <n v="0"/>
    <n v="0"/>
    <n v="21700"/>
    <n v="70500"/>
    <n v="0"/>
    <n v="0"/>
    <n v="0"/>
    <n v="0"/>
    <m/>
    <m/>
    <m/>
    <n v="0"/>
    <n v="0"/>
    <n v="0"/>
    <m/>
    <m/>
    <m/>
    <n v="0"/>
  </r>
  <r>
    <n v="891580002"/>
    <s v="HOSPITAL UNIVERSITARIO SAN JOSE DE POPAYAN E.S.E"/>
    <s v="SJP"/>
    <n v="1626890"/>
    <s v="SJP1626890"/>
    <s v="891580002_SJP1626890"/>
    <d v="2020-07-07T00:00:00"/>
    <d v="2020-08-06T00:00:00"/>
    <n v="400000"/>
    <n v="200000"/>
    <s v="Evento"/>
    <e v="#N/A"/>
    <x v="7"/>
    <n v="0"/>
    <m/>
    <m/>
    <m/>
    <m/>
    <m/>
    <m/>
    <m/>
    <m/>
    <m/>
    <s v="No radicada"/>
    <s v="No radicada"/>
    <n v="0"/>
    <m/>
    <m/>
    <m/>
    <m/>
    <m/>
    <m/>
    <n v="0"/>
    <n v="0"/>
    <n v="0"/>
    <n v="0"/>
    <n v="0"/>
    <n v="0"/>
    <n v="0"/>
    <n v="0"/>
    <n v="200000"/>
    <n v="0"/>
    <n v="0"/>
    <m/>
    <m/>
    <m/>
    <n v="0"/>
    <n v="0"/>
    <n v="0"/>
    <m/>
    <m/>
    <m/>
    <n v="0"/>
  </r>
  <r>
    <n v="891580002"/>
    <s v="HOSPITAL UNIVERSITARIO SAN JOSE DE POPAYAN E.S.E"/>
    <s v="SJP"/>
    <n v="445316"/>
    <s v="SJP445316"/>
    <s v="891580002_SJP445316"/>
    <d v="2024-07-10T00:00:00"/>
    <d v="2024-08-06T00:00:00"/>
    <n v="99658"/>
    <n v="99658"/>
    <s v="Evento"/>
    <s v="Factura pendiente en programacion de pago"/>
    <x v="7"/>
    <n v="99658"/>
    <n v="136688906"/>
    <s v="ESTADO DOS"/>
    <s v="DEVOLUCION CUENTAS"/>
    <s v="PARA LA FECHA DE AFILIACION EL PACIENTE NO ESTA COMPENSADO"/>
    <s v="Finalizada"/>
    <d v="2024-07-10T00:00:00"/>
    <d v="2024-09-12T00:00:00"/>
    <d v="2024-10-09T00:00:00"/>
    <m/>
    <n v="114"/>
    <s v="91-180"/>
    <n v="0"/>
    <m/>
    <m/>
    <m/>
    <s v="Servicios ambulatorios"/>
    <m/>
    <s v="CLO-CDR-037"/>
    <n v="0"/>
    <n v="0"/>
    <n v="0"/>
    <n v="0"/>
    <n v="0"/>
    <n v="0"/>
    <n v="0"/>
    <n v="0"/>
    <n v="99658"/>
    <n v="0"/>
    <n v="0"/>
    <m/>
    <m/>
    <m/>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5" cacheId="121"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2" firstHeaderRow="0" firstDataRow="1" firstDataCol="1"/>
  <pivotFields count="53">
    <pivotField showAll="0"/>
    <pivotField showAll="0"/>
    <pivotField showAll="0"/>
    <pivotField showAll="0"/>
    <pivotField showAll="0"/>
    <pivotField dataField="1" showAll="0"/>
    <pivotField numFmtId="14" showAll="0"/>
    <pivotField numFmtId="14" showAll="0"/>
    <pivotField numFmtId="168" showAll="0"/>
    <pivotField dataField="1" numFmtId="168" showAll="0"/>
    <pivotField showAll="0"/>
    <pivotField showAll="0"/>
    <pivotField axis="axisRow" showAll="0">
      <items count="9">
        <item x="0"/>
        <item x="1"/>
        <item x="2"/>
        <item x="3"/>
        <item x="4"/>
        <item x="5"/>
        <item x="6"/>
        <item x="7"/>
        <item t="default"/>
      </items>
    </pivotField>
    <pivotField numFmtId="168" showAll="0"/>
    <pivotField showAll="0"/>
    <pivotField showAll="0"/>
    <pivotField showAll="0"/>
    <pivotField showAll="0"/>
    <pivotField showAll="0"/>
    <pivotField showAll="0"/>
    <pivotField showAll="0"/>
    <pivotField showAll="0"/>
    <pivotField showAll="0"/>
    <pivotField showAll="0"/>
    <pivotField showAll="0"/>
    <pivotField numFmtId="168" showAll="0"/>
    <pivotField showAll="0"/>
    <pivotField showAll="0"/>
    <pivotField showAll="0"/>
    <pivotField showAll="0"/>
    <pivotField showAll="0"/>
    <pivotField showAll="0"/>
    <pivotField numFmtId="168" showAll="0"/>
    <pivotField numFmtId="168" showAll="0"/>
    <pivotField numFmtId="168" showAll="0"/>
    <pivotField numFmtId="168" showAll="0"/>
    <pivotField numFmtId="168" showAll="0"/>
    <pivotField numFmtId="168" showAll="0"/>
    <pivotField numFmtId="168" showAll="0"/>
    <pivotField numFmtId="168" showAll="0"/>
    <pivotField numFmtId="168" showAll="0"/>
    <pivotField numFmtId="168" showAll="0"/>
    <pivotField numFmtId="168" showAll="0"/>
    <pivotField showAll="0"/>
    <pivotField showAll="0"/>
    <pivotField showAll="0"/>
    <pivotField numFmtId="168" showAll="0"/>
    <pivotField numFmtId="168" showAll="0"/>
    <pivotField numFmtId="168" showAll="0"/>
    <pivotField showAll="0"/>
    <pivotField showAll="0"/>
    <pivotField showAll="0"/>
    <pivotField numFmtId="168" showAll="0"/>
  </pivotFields>
  <rowFields count="1">
    <field x="12"/>
  </rowFields>
  <rowItems count="9">
    <i>
      <x/>
    </i>
    <i>
      <x v="1"/>
    </i>
    <i>
      <x v="2"/>
    </i>
    <i>
      <x v="3"/>
    </i>
    <i>
      <x v="4"/>
    </i>
    <i>
      <x v="5"/>
    </i>
    <i>
      <x v="6"/>
    </i>
    <i>
      <x v="7"/>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L145"/>
  <sheetViews>
    <sheetView workbookViewId="0"/>
  </sheetViews>
  <sheetFormatPr baseColWidth="10" defaultRowHeight="14.5" x14ac:dyDescent="0.35"/>
  <cols>
    <col min="2" max="2" width="50.81640625" customWidth="1"/>
    <col min="3" max="3" width="15" style="11" customWidth="1"/>
    <col min="5" max="5" width="15.81640625" style="1" bestFit="1" customWidth="1"/>
    <col min="6" max="6" width="19" style="1" bestFit="1" customWidth="1"/>
    <col min="7" max="8" width="15.1796875" style="3" bestFit="1" customWidth="1"/>
    <col min="10" max="10" width="13.453125" style="11" customWidth="1"/>
    <col min="11" max="11" width="14.54296875" bestFit="1" customWidth="1"/>
    <col min="12" max="12" width="15.453125" bestFit="1" customWidth="1"/>
  </cols>
  <sheetData>
    <row r="1" spans="1:12" x14ac:dyDescent="0.35">
      <c r="A1" s="2" t="s">
        <v>14</v>
      </c>
    </row>
    <row r="2" spans="1:12" x14ac:dyDescent="0.35">
      <c r="A2" s="2" t="s">
        <v>15</v>
      </c>
    </row>
    <row r="3" spans="1:12" x14ac:dyDescent="0.35">
      <c r="A3" t="s">
        <v>16</v>
      </c>
    </row>
    <row r="5" spans="1:12" ht="29" x14ac:dyDescent="0.35">
      <c r="A5" s="4" t="s">
        <v>0</v>
      </c>
      <c r="B5" s="4" t="s">
        <v>1</v>
      </c>
      <c r="C5" s="4" t="s">
        <v>2</v>
      </c>
      <c r="D5" s="4" t="s">
        <v>3</v>
      </c>
      <c r="E5" s="5" t="s">
        <v>9</v>
      </c>
      <c r="F5" s="5" t="s">
        <v>10</v>
      </c>
      <c r="G5" s="6" t="s">
        <v>11</v>
      </c>
      <c r="H5" s="6" t="s">
        <v>12</v>
      </c>
      <c r="I5" s="4" t="s">
        <v>4</v>
      </c>
      <c r="J5" s="4" t="s">
        <v>5</v>
      </c>
      <c r="K5" s="4" t="s">
        <v>6</v>
      </c>
      <c r="L5" s="4" t="s">
        <v>17</v>
      </c>
    </row>
    <row r="6" spans="1:12" x14ac:dyDescent="0.35">
      <c r="A6" s="7">
        <v>891580002</v>
      </c>
      <c r="B6" s="7" t="s">
        <v>7</v>
      </c>
      <c r="C6" s="12" t="s">
        <v>8</v>
      </c>
      <c r="D6" s="7">
        <v>1626890</v>
      </c>
      <c r="E6" s="8">
        <v>44019</v>
      </c>
      <c r="F6" s="8">
        <v>44049</v>
      </c>
      <c r="G6" s="9">
        <v>400000</v>
      </c>
      <c r="H6" s="9">
        <v>200000</v>
      </c>
      <c r="I6" s="7" t="s">
        <v>18</v>
      </c>
      <c r="J6" s="12" t="s">
        <v>13</v>
      </c>
      <c r="K6" s="7"/>
      <c r="L6" s="7" t="s">
        <v>19</v>
      </c>
    </row>
    <row r="7" spans="1:12" x14ac:dyDescent="0.35">
      <c r="A7" s="7">
        <v>891580002</v>
      </c>
      <c r="B7" s="7" t="s">
        <v>7</v>
      </c>
      <c r="C7" s="12" t="s">
        <v>8</v>
      </c>
      <c r="D7" s="7">
        <v>194693</v>
      </c>
      <c r="E7" s="8">
        <v>44786</v>
      </c>
      <c r="F7" s="8">
        <v>44816</v>
      </c>
      <c r="G7" s="9">
        <v>10896223</v>
      </c>
      <c r="H7" s="9">
        <v>80300</v>
      </c>
      <c r="I7" s="7" t="s">
        <v>18</v>
      </c>
      <c r="J7" s="12" t="s">
        <v>13</v>
      </c>
      <c r="K7" s="7"/>
      <c r="L7" s="7" t="s">
        <v>19</v>
      </c>
    </row>
    <row r="8" spans="1:12" x14ac:dyDescent="0.35">
      <c r="A8" s="7">
        <v>891580002</v>
      </c>
      <c r="B8" s="7" t="s">
        <v>7</v>
      </c>
      <c r="C8" s="12" t="s">
        <v>8</v>
      </c>
      <c r="D8" s="7">
        <v>256012</v>
      </c>
      <c r="E8" s="8">
        <v>44965</v>
      </c>
      <c r="F8" s="8">
        <v>45030</v>
      </c>
      <c r="G8" s="9">
        <v>54759391</v>
      </c>
      <c r="H8" s="9">
        <v>54138742</v>
      </c>
      <c r="I8" s="7" t="s">
        <v>18</v>
      </c>
      <c r="J8" s="12" t="s">
        <v>13</v>
      </c>
      <c r="K8" s="7"/>
      <c r="L8" s="7" t="s">
        <v>19</v>
      </c>
    </row>
    <row r="9" spans="1:12" x14ac:dyDescent="0.35">
      <c r="A9" s="7">
        <v>891580002</v>
      </c>
      <c r="B9" s="7" t="s">
        <v>7</v>
      </c>
      <c r="C9" s="12" t="s">
        <v>8</v>
      </c>
      <c r="D9" s="7">
        <v>204721</v>
      </c>
      <c r="E9" s="8">
        <v>44814</v>
      </c>
      <c r="F9" s="8">
        <v>45055</v>
      </c>
      <c r="G9" s="9">
        <v>25656719</v>
      </c>
      <c r="H9" s="9">
        <v>25656719</v>
      </c>
      <c r="I9" s="7" t="s">
        <v>18</v>
      </c>
      <c r="J9" s="12" t="s">
        <v>13</v>
      </c>
      <c r="K9" s="7"/>
      <c r="L9" s="7" t="s">
        <v>19</v>
      </c>
    </row>
    <row r="10" spans="1:12" x14ac:dyDescent="0.35">
      <c r="A10" s="7">
        <v>891580002</v>
      </c>
      <c r="B10" s="7" t="s">
        <v>7</v>
      </c>
      <c r="C10" s="12" t="s">
        <v>8</v>
      </c>
      <c r="D10" s="7">
        <v>281255</v>
      </c>
      <c r="E10" s="8">
        <v>45035</v>
      </c>
      <c r="F10" s="8">
        <v>45082</v>
      </c>
      <c r="G10" s="9">
        <v>41472278</v>
      </c>
      <c r="H10" s="9">
        <v>41472278</v>
      </c>
      <c r="I10" s="7" t="s">
        <v>18</v>
      </c>
      <c r="J10" s="12" t="s">
        <v>13</v>
      </c>
      <c r="K10" s="7"/>
      <c r="L10" s="7" t="s">
        <v>19</v>
      </c>
    </row>
    <row r="11" spans="1:12" x14ac:dyDescent="0.35">
      <c r="A11" s="7">
        <v>891580002</v>
      </c>
      <c r="B11" s="7" t="s">
        <v>7</v>
      </c>
      <c r="C11" s="12" t="s">
        <v>8</v>
      </c>
      <c r="D11" s="7">
        <v>287797</v>
      </c>
      <c r="E11" s="8">
        <v>45051</v>
      </c>
      <c r="F11" s="8">
        <v>45082</v>
      </c>
      <c r="G11" s="9">
        <v>14908780</v>
      </c>
      <c r="H11" s="9">
        <v>14908780</v>
      </c>
      <c r="I11" s="7" t="s">
        <v>18</v>
      </c>
      <c r="J11" s="12" t="s">
        <v>13</v>
      </c>
      <c r="K11" s="7"/>
      <c r="L11" s="7" t="s">
        <v>19</v>
      </c>
    </row>
    <row r="12" spans="1:12" x14ac:dyDescent="0.35">
      <c r="A12" s="7">
        <v>891580002</v>
      </c>
      <c r="B12" s="7" t="s">
        <v>7</v>
      </c>
      <c r="C12" s="12" t="s">
        <v>8</v>
      </c>
      <c r="D12" s="7">
        <v>299098</v>
      </c>
      <c r="E12" s="8">
        <v>45082</v>
      </c>
      <c r="F12" s="8">
        <v>45084</v>
      </c>
      <c r="G12" s="9">
        <v>2715107</v>
      </c>
      <c r="H12" s="9">
        <v>2700407</v>
      </c>
      <c r="I12" s="7" t="s">
        <v>18</v>
      </c>
      <c r="J12" s="12" t="s">
        <v>13</v>
      </c>
      <c r="K12" s="7"/>
      <c r="L12" s="7" t="s">
        <v>19</v>
      </c>
    </row>
    <row r="13" spans="1:12" x14ac:dyDescent="0.35">
      <c r="A13" s="7">
        <v>891580002</v>
      </c>
      <c r="B13" s="7" t="s">
        <v>7</v>
      </c>
      <c r="C13" s="12" t="s">
        <v>8</v>
      </c>
      <c r="D13" s="7">
        <v>308378</v>
      </c>
      <c r="E13" s="8">
        <v>45107</v>
      </c>
      <c r="F13" s="8">
        <v>45121</v>
      </c>
      <c r="G13" s="9">
        <v>16704876</v>
      </c>
      <c r="H13" s="9">
        <v>16704876</v>
      </c>
      <c r="I13" s="7" t="s">
        <v>18</v>
      </c>
      <c r="J13" s="12" t="s">
        <v>13</v>
      </c>
      <c r="K13" s="7"/>
      <c r="L13" s="7" t="s">
        <v>19</v>
      </c>
    </row>
    <row r="14" spans="1:12" x14ac:dyDescent="0.35">
      <c r="A14" s="7">
        <v>891580002</v>
      </c>
      <c r="B14" s="7" t="s">
        <v>7</v>
      </c>
      <c r="C14" s="12" t="s">
        <v>8</v>
      </c>
      <c r="D14" s="7">
        <v>307483</v>
      </c>
      <c r="E14" s="8">
        <v>45105</v>
      </c>
      <c r="F14" s="8">
        <v>45124</v>
      </c>
      <c r="G14" s="9">
        <v>14144022</v>
      </c>
      <c r="H14" s="9">
        <v>14144022</v>
      </c>
      <c r="I14" s="7" t="s">
        <v>18</v>
      </c>
      <c r="J14" s="12" t="s">
        <v>13</v>
      </c>
      <c r="K14" s="7"/>
      <c r="L14" s="7" t="s">
        <v>19</v>
      </c>
    </row>
    <row r="15" spans="1:12" x14ac:dyDescent="0.35">
      <c r="A15" s="7">
        <v>891580002</v>
      </c>
      <c r="B15" s="7" t="s">
        <v>7</v>
      </c>
      <c r="C15" s="12" t="s">
        <v>8</v>
      </c>
      <c r="D15" s="7">
        <v>341337</v>
      </c>
      <c r="E15" s="8">
        <v>45190</v>
      </c>
      <c r="F15" s="8">
        <v>45200</v>
      </c>
      <c r="G15" s="9">
        <v>66900</v>
      </c>
      <c r="H15" s="9">
        <v>50500</v>
      </c>
      <c r="I15" s="7" t="s">
        <v>18</v>
      </c>
      <c r="J15" s="12" t="s">
        <v>13</v>
      </c>
      <c r="K15" s="7"/>
      <c r="L15" s="7" t="s">
        <v>19</v>
      </c>
    </row>
    <row r="16" spans="1:12" x14ac:dyDescent="0.35">
      <c r="A16" s="7">
        <v>891580002</v>
      </c>
      <c r="B16" s="7" t="s">
        <v>7</v>
      </c>
      <c r="C16" s="12" t="s">
        <v>8</v>
      </c>
      <c r="D16" s="7">
        <v>341570</v>
      </c>
      <c r="E16" s="8">
        <v>45190</v>
      </c>
      <c r="F16" s="8">
        <v>45200</v>
      </c>
      <c r="G16" s="9">
        <v>65300</v>
      </c>
      <c r="H16" s="9">
        <v>46900</v>
      </c>
      <c r="I16" s="7" t="s">
        <v>18</v>
      </c>
      <c r="J16" s="12" t="s">
        <v>13</v>
      </c>
      <c r="K16" s="7"/>
      <c r="L16" s="7" t="s">
        <v>19</v>
      </c>
    </row>
    <row r="17" spans="1:12" x14ac:dyDescent="0.35">
      <c r="A17" s="7">
        <v>891580002</v>
      </c>
      <c r="B17" s="7" t="s">
        <v>7</v>
      </c>
      <c r="C17" s="12" t="s">
        <v>8</v>
      </c>
      <c r="D17" s="7">
        <v>341914</v>
      </c>
      <c r="E17" s="8">
        <v>45191</v>
      </c>
      <c r="F17" s="8">
        <v>45200</v>
      </c>
      <c r="G17" s="9">
        <v>66900</v>
      </c>
      <c r="H17" s="9">
        <v>62800</v>
      </c>
      <c r="I17" s="7" t="s">
        <v>18</v>
      </c>
      <c r="J17" s="12" t="s">
        <v>13</v>
      </c>
      <c r="K17" s="7"/>
      <c r="L17" s="7" t="s">
        <v>19</v>
      </c>
    </row>
    <row r="18" spans="1:12" x14ac:dyDescent="0.35">
      <c r="A18" s="7">
        <v>891580002</v>
      </c>
      <c r="B18" s="7" t="s">
        <v>7</v>
      </c>
      <c r="C18" s="12" t="s">
        <v>8</v>
      </c>
      <c r="D18" s="7">
        <v>343797</v>
      </c>
      <c r="E18" s="8">
        <v>45195</v>
      </c>
      <c r="F18" s="8">
        <v>45200</v>
      </c>
      <c r="G18" s="9">
        <v>99975</v>
      </c>
      <c r="H18" s="9">
        <v>95875</v>
      </c>
      <c r="I18" s="7" t="s">
        <v>18</v>
      </c>
      <c r="J18" s="12" t="s">
        <v>13</v>
      </c>
      <c r="K18" s="7"/>
      <c r="L18" s="7" t="s">
        <v>19</v>
      </c>
    </row>
    <row r="19" spans="1:12" x14ac:dyDescent="0.35">
      <c r="A19" s="7">
        <v>891580002</v>
      </c>
      <c r="B19" s="7" t="s">
        <v>7</v>
      </c>
      <c r="C19" s="12" t="s">
        <v>8</v>
      </c>
      <c r="D19" s="7">
        <v>308168</v>
      </c>
      <c r="E19" s="8">
        <v>45106</v>
      </c>
      <c r="F19" s="8">
        <v>45201</v>
      </c>
      <c r="G19" s="9">
        <v>47436124</v>
      </c>
      <c r="H19" s="9">
        <v>47436124</v>
      </c>
      <c r="I19" s="7" t="s">
        <v>18</v>
      </c>
      <c r="J19" s="12" t="s">
        <v>13</v>
      </c>
      <c r="K19" s="7"/>
      <c r="L19" s="7" t="s">
        <v>19</v>
      </c>
    </row>
    <row r="20" spans="1:12" x14ac:dyDescent="0.35">
      <c r="A20" s="7">
        <v>891580002</v>
      </c>
      <c r="B20" s="7" t="s">
        <v>7</v>
      </c>
      <c r="C20" s="12" t="s">
        <v>8</v>
      </c>
      <c r="D20" s="7">
        <v>328405</v>
      </c>
      <c r="E20" s="8">
        <v>45160</v>
      </c>
      <c r="F20" s="8">
        <v>45201</v>
      </c>
      <c r="G20" s="9">
        <v>4874732</v>
      </c>
      <c r="H20" s="9">
        <v>4874732</v>
      </c>
      <c r="I20" s="7" t="s">
        <v>18</v>
      </c>
      <c r="J20" s="12" t="s">
        <v>13</v>
      </c>
      <c r="K20" s="7"/>
      <c r="L20" s="7" t="s">
        <v>19</v>
      </c>
    </row>
    <row r="21" spans="1:12" x14ac:dyDescent="0.35">
      <c r="A21" s="7">
        <v>891580002</v>
      </c>
      <c r="B21" s="7" t="s">
        <v>7</v>
      </c>
      <c r="C21" s="12" t="s">
        <v>8</v>
      </c>
      <c r="D21" s="7">
        <v>328640</v>
      </c>
      <c r="E21" s="8">
        <v>45161</v>
      </c>
      <c r="F21" s="8">
        <v>45201</v>
      </c>
      <c r="G21" s="9">
        <v>717664</v>
      </c>
      <c r="H21" s="9">
        <v>717664</v>
      </c>
      <c r="I21" s="7" t="s">
        <v>18</v>
      </c>
      <c r="J21" s="12" t="s">
        <v>13</v>
      </c>
      <c r="K21" s="7"/>
      <c r="L21" s="7" t="s">
        <v>19</v>
      </c>
    </row>
    <row r="22" spans="1:12" x14ac:dyDescent="0.35">
      <c r="A22" s="7">
        <v>891580002</v>
      </c>
      <c r="B22" s="7" t="s">
        <v>7</v>
      </c>
      <c r="C22" s="12" t="s">
        <v>8</v>
      </c>
      <c r="D22" s="7">
        <v>339649</v>
      </c>
      <c r="E22" s="8">
        <v>45187</v>
      </c>
      <c r="F22" s="8">
        <v>45201</v>
      </c>
      <c r="G22" s="9">
        <v>995778</v>
      </c>
      <c r="H22" s="9">
        <v>954128</v>
      </c>
      <c r="I22" s="7" t="s">
        <v>18</v>
      </c>
      <c r="J22" s="12" t="s">
        <v>13</v>
      </c>
      <c r="K22" s="7"/>
      <c r="L22" s="7" t="s">
        <v>19</v>
      </c>
    </row>
    <row r="23" spans="1:12" x14ac:dyDescent="0.35">
      <c r="A23" s="7">
        <v>891580002</v>
      </c>
      <c r="B23" s="7" t="s">
        <v>7</v>
      </c>
      <c r="C23" s="12" t="s">
        <v>8</v>
      </c>
      <c r="D23" s="7">
        <v>342073</v>
      </c>
      <c r="E23" s="8">
        <v>45191</v>
      </c>
      <c r="F23" s="8">
        <v>45202</v>
      </c>
      <c r="G23" s="9">
        <v>66900</v>
      </c>
      <c r="H23" s="9">
        <v>62800</v>
      </c>
      <c r="I23" s="7" t="s">
        <v>18</v>
      </c>
      <c r="J23" s="12" t="s">
        <v>13</v>
      </c>
      <c r="K23" s="7"/>
      <c r="L23" s="7" t="s">
        <v>19</v>
      </c>
    </row>
    <row r="24" spans="1:12" x14ac:dyDescent="0.35">
      <c r="A24" s="7">
        <v>891580002</v>
      </c>
      <c r="B24" s="7" t="s">
        <v>7</v>
      </c>
      <c r="C24" s="12" t="s">
        <v>8</v>
      </c>
      <c r="D24" s="7">
        <v>345195</v>
      </c>
      <c r="E24" s="8">
        <v>45197</v>
      </c>
      <c r="F24" s="8">
        <v>45202</v>
      </c>
      <c r="G24" s="9">
        <v>750756</v>
      </c>
      <c r="H24" s="9">
        <v>657956</v>
      </c>
      <c r="I24" s="7" t="s">
        <v>18</v>
      </c>
      <c r="J24" s="12" t="s">
        <v>13</v>
      </c>
      <c r="K24" s="7"/>
      <c r="L24" s="7" t="s">
        <v>19</v>
      </c>
    </row>
    <row r="25" spans="1:12" x14ac:dyDescent="0.35">
      <c r="A25" s="7">
        <v>891580002</v>
      </c>
      <c r="B25" s="7" t="s">
        <v>7</v>
      </c>
      <c r="C25" s="12" t="s">
        <v>8</v>
      </c>
      <c r="D25" s="7">
        <v>346432</v>
      </c>
      <c r="E25" s="8">
        <v>45201</v>
      </c>
      <c r="F25" s="8">
        <v>45204</v>
      </c>
      <c r="G25" s="9">
        <v>2549390</v>
      </c>
      <c r="H25" s="9">
        <v>2549390</v>
      </c>
      <c r="I25" s="7" t="s">
        <v>18</v>
      </c>
      <c r="J25" s="12" t="s">
        <v>13</v>
      </c>
      <c r="K25" s="7"/>
      <c r="L25" s="7" t="s">
        <v>19</v>
      </c>
    </row>
    <row r="26" spans="1:12" x14ac:dyDescent="0.35">
      <c r="A26" s="7">
        <v>891580002</v>
      </c>
      <c r="B26" s="7" t="s">
        <v>7</v>
      </c>
      <c r="C26" s="12" t="s">
        <v>8</v>
      </c>
      <c r="D26" s="7">
        <v>330815</v>
      </c>
      <c r="E26" s="8">
        <v>45166</v>
      </c>
      <c r="F26" s="8">
        <v>45205</v>
      </c>
      <c r="G26" s="9">
        <v>5283965</v>
      </c>
      <c r="H26" s="9">
        <v>53351</v>
      </c>
      <c r="I26" s="7" t="s">
        <v>18</v>
      </c>
      <c r="J26" s="12" t="s">
        <v>13</v>
      </c>
      <c r="K26" s="7"/>
      <c r="L26" s="7" t="s">
        <v>19</v>
      </c>
    </row>
    <row r="27" spans="1:12" x14ac:dyDescent="0.35">
      <c r="A27" s="7">
        <v>891580002</v>
      </c>
      <c r="B27" s="7" t="s">
        <v>7</v>
      </c>
      <c r="C27" s="12" t="s">
        <v>8</v>
      </c>
      <c r="D27" s="7">
        <v>352092</v>
      </c>
      <c r="E27" s="8">
        <v>45215</v>
      </c>
      <c r="F27" s="8">
        <v>45231</v>
      </c>
      <c r="G27" s="9">
        <v>860100</v>
      </c>
      <c r="H27" s="9">
        <v>751900</v>
      </c>
      <c r="I27" s="7" t="s">
        <v>18</v>
      </c>
      <c r="J27" s="12" t="s">
        <v>13</v>
      </c>
      <c r="K27" s="7"/>
      <c r="L27" s="7" t="s">
        <v>19</v>
      </c>
    </row>
    <row r="28" spans="1:12" x14ac:dyDescent="0.35">
      <c r="A28" s="7">
        <v>891580002</v>
      </c>
      <c r="B28" s="7" t="s">
        <v>7</v>
      </c>
      <c r="C28" s="12" t="s">
        <v>8</v>
      </c>
      <c r="D28" s="7">
        <v>356121</v>
      </c>
      <c r="E28" s="8">
        <v>45225</v>
      </c>
      <c r="F28" s="8">
        <v>45231</v>
      </c>
      <c r="G28" s="9">
        <v>726379</v>
      </c>
      <c r="H28" s="9">
        <v>726379</v>
      </c>
      <c r="I28" s="7" t="s">
        <v>18</v>
      </c>
      <c r="J28" s="12" t="s">
        <v>13</v>
      </c>
      <c r="K28" s="7"/>
      <c r="L28" s="7" t="s">
        <v>19</v>
      </c>
    </row>
    <row r="29" spans="1:12" x14ac:dyDescent="0.35">
      <c r="A29" s="7">
        <v>891580002</v>
      </c>
      <c r="B29" s="7" t="s">
        <v>7</v>
      </c>
      <c r="C29" s="12" t="s">
        <v>8</v>
      </c>
      <c r="D29" s="7">
        <v>350722</v>
      </c>
      <c r="E29" s="8">
        <v>45210</v>
      </c>
      <c r="F29" s="8">
        <v>45239</v>
      </c>
      <c r="G29" s="9">
        <v>73364259</v>
      </c>
      <c r="H29" s="9">
        <v>73364259</v>
      </c>
      <c r="I29" s="7" t="s">
        <v>18</v>
      </c>
      <c r="J29" s="12" t="s">
        <v>13</v>
      </c>
      <c r="K29" s="7"/>
      <c r="L29" s="7" t="s">
        <v>19</v>
      </c>
    </row>
    <row r="30" spans="1:12" x14ac:dyDescent="0.35">
      <c r="A30" s="7">
        <v>891580002</v>
      </c>
      <c r="B30" s="7" t="s">
        <v>7</v>
      </c>
      <c r="C30" s="12" t="s">
        <v>8</v>
      </c>
      <c r="D30" s="7">
        <v>359603</v>
      </c>
      <c r="E30" s="8">
        <v>45233</v>
      </c>
      <c r="F30" s="8">
        <v>45265</v>
      </c>
      <c r="G30" s="9">
        <v>57700</v>
      </c>
      <c r="H30" s="9">
        <v>54500</v>
      </c>
      <c r="I30" s="7" t="s">
        <v>18</v>
      </c>
      <c r="J30" s="12" t="s">
        <v>13</v>
      </c>
      <c r="K30" s="7"/>
      <c r="L30" s="7" t="s">
        <v>19</v>
      </c>
    </row>
    <row r="31" spans="1:12" x14ac:dyDescent="0.35">
      <c r="A31" s="7">
        <v>891580002</v>
      </c>
      <c r="B31" s="7" t="s">
        <v>7</v>
      </c>
      <c r="C31" s="12" t="s">
        <v>8</v>
      </c>
      <c r="D31" s="7">
        <v>361711</v>
      </c>
      <c r="E31" s="8">
        <v>45240</v>
      </c>
      <c r="F31" s="8">
        <v>45265</v>
      </c>
      <c r="G31" s="9">
        <v>746600</v>
      </c>
      <c r="H31" s="9">
        <v>746600</v>
      </c>
      <c r="I31" s="7" t="s">
        <v>18</v>
      </c>
      <c r="J31" s="12" t="s">
        <v>13</v>
      </c>
      <c r="K31" s="7"/>
      <c r="L31" s="7" t="s">
        <v>19</v>
      </c>
    </row>
    <row r="32" spans="1:12" x14ac:dyDescent="0.35">
      <c r="A32" s="7">
        <v>891580002</v>
      </c>
      <c r="B32" s="7" t="s">
        <v>7</v>
      </c>
      <c r="C32" s="12" t="s">
        <v>8</v>
      </c>
      <c r="D32" s="7">
        <v>362761</v>
      </c>
      <c r="E32" s="8">
        <v>45245</v>
      </c>
      <c r="F32" s="8">
        <v>45265</v>
      </c>
      <c r="G32" s="9">
        <v>92800</v>
      </c>
      <c r="H32" s="9">
        <v>76400</v>
      </c>
      <c r="I32" s="7" t="s">
        <v>18</v>
      </c>
      <c r="J32" s="12" t="s">
        <v>13</v>
      </c>
      <c r="K32" s="7"/>
      <c r="L32" s="7" t="s">
        <v>19</v>
      </c>
    </row>
    <row r="33" spans="1:12" x14ac:dyDescent="0.35">
      <c r="A33" s="7">
        <v>891580002</v>
      </c>
      <c r="B33" s="7" t="s">
        <v>7</v>
      </c>
      <c r="C33" s="12" t="s">
        <v>8</v>
      </c>
      <c r="D33" s="7">
        <v>363572</v>
      </c>
      <c r="E33" s="8">
        <v>45246</v>
      </c>
      <c r="F33" s="8">
        <v>45265</v>
      </c>
      <c r="G33" s="9">
        <v>66900</v>
      </c>
      <c r="H33" s="9">
        <v>62800</v>
      </c>
      <c r="I33" s="7" t="s">
        <v>18</v>
      </c>
      <c r="J33" s="12" t="s">
        <v>13</v>
      </c>
      <c r="K33" s="7"/>
      <c r="L33" s="7" t="s">
        <v>19</v>
      </c>
    </row>
    <row r="34" spans="1:12" x14ac:dyDescent="0.35">
      <c r="A34" s="7">
        <v>891580002</v>
      </c>
      <c r="B34" s="7" t="s">
        <v>7</v>
      </c>
      <c r="C34" s="12" t="s">
        <v>8</v>
      </c>
      <c r="D34" s="7">
        <v>363885</v>
      </c>
      <c r="E34" s="8">
        <v>45247</v>
      </c>
      <c r="F34" s="8">
        <v>45265</v>
      </c>
      <c r="G34" s="9">
        <v>66900</v>
      </c>
      <c r="H34" s="9">
        <v>62800</v>
      </c>
      <c r="I34" s="7" t="s">
        <v>18</v>
      </c>
      <c r="J34" s="12" t="s">
        <v>13</v>
      </c>
      <c r="K34" s="7"/>
      <c r="L34" s="7" t="s">
        <v>19</v>
      </c>
    </row>
    <row r="35" spans="1:12" x14ac:dyDescent="0.35">
      <c r="A35" s="7">
        <v>891580002</v>
      </c>
      <c r="B35" s="7" t="s">
        <v>7</v>
      </c>
      <c r="C35" s="12" t="s">
        <v>8</v>
      </c>
      <c r="D35" s="7">
        <v>365356</v>
      </c>
      <c r="E35" s="8">
        <v>45252</v>
      </c>
      <c r="F35" s="8">
        <v>45265</v>
      </c>
      <c r="G35" s="9">
        <v>1238056</v>
      </c>
      <c r="H35" s="9">
        <v>1238056</v>
      </c>
      <c r="I35" s="7" t="s">
        <v>18</v>
      </c>
      <c r="J35" s="12" t="s">
        <v>13</v>
      </c>
      <c r="K35" s="7"/>
      <c r="L35" s="7" t="s">
        <v>19</v>
      </c>
    </row>
    <row r="36" spans="1:12" x14ac:dyDescent="0.35">
      <c r="A36" s="7">
        <v>891580002</v>
      </c>
      <c r="B36" s="7" t="s">
        <v>7</v>
      </c>
      <c r="C36" s="12" t="s">
        <v>8</v>
      </c>
      <c r="D36" s="7">
        <v>365998</v>
      </c>
      <c r="E36" s="8">
        <v>45253</v>
      </c>
      <c r="F36" s="8">
        <v>45265</v>
      </c>
      <c r="G36" s="9">
        <v>66900</v>
      </c>
      <c r="H36" s="9">
        <v>66900</v>
      </c>
      <c r="I36" s="7" t="s">
        <v>18</v>
      </c>
      <c r="J36" s="12" t="s">
        <v>13</v>
      </c>
      <c r="K36" s="7"/>
      <c r="L36" s="7" t="s">
        <v>19</v>
      </c>
    </row>
    <row r="37" spans="1:12" x14ac:dyDescent="0.35">
      <c r="A37" s="7">
        <v>891580002</v>
      </c>
      <c r="B37" s="7" t="s">
        <v>7</v>
      </c>
      <c r="C37" s="12" t="s">
        <v>8</v>
      </c>
      <c r="D37" s="7">
        <v>368627</v>
      </c>
      <c r="E37" s="8">
        <v>45259</v>
      </c>
      <c r="F37" s="8">
        <v>45265</v>
      </c>
      <c r="G37" s="9">
        <v>573600</v>
      </c>
      <c r="H37" s="9">
        <v>573600</v>
      </c>
      <c r="I37" s="7" t="s">
        <v>18</v>
      </c>
      <c r="J37" s="12" t="s">
        <v>13</v>
      </c>
      <c r="K37" s="7"/>
      <c r="L37" s="7" t="s">
        <v>19</v>
      </c>
    </row>
    <row r="38" spans="1:12" x14ac:dyDescent="0.35">
      <c r="A38" s="7">
        <v>891580002</v>
      </c>
      <c r="B38" s="7" t="s">
        <v>7</v>
      </c>
      <c r="C38" s="12" t="s">
        <v>8</v>
      </c>
      <c r="D38" s="7">
        <v>371120</v>
      </c>
      <c r="E38" s="8">
        <v>45266</v>
      </c>
      <c r="F38" s="8">
        <v>45300</v>
      </c>
      <c r="G38" s="9">
        <v>66900</v>
      </c>
      <c r="H38" s="9">
        <v>54625</v>
      </c>
      <c r="I38" s="7" t="s">
        <v>18</v>
      </c>
      <c r="J38" s="12" t="s">
        <v>13</v>
      </c>
      <c r="K38" s="7"/>
      <c r="L38" s="7" t="s">
        <v>19</v>
      </c>
    </row>
    <row r="39" spans="1:12" x14ac:dyDescent="0.35">
      <c r="A39" s="7">
        <v>891580002</v>
      </c>
      <c r="B39" s="7" t="s">
        <v>7</v>
      </c>
      <c r="C39" s="12" t="s">
        <v>8</v>
      </c>
      <c r="D39" s="7">
        <v>372277</v>
      </c>
      <c r="E39" s="8">
        <v>45271</v>
      </c>
      <c r="F39" s="8">
        <v>45300</v>
      </c>
      <c r="G39" s="9">
        <v>1609449</v>
      </c>
      <c r="H39" s="9">
        <v>1609449</v>
      </c>
      <c r="I39" s="7" t="s">
        <v>18</v>
      </c>
      <c r="J39" s="12" t="s">
        <v>13</v>
      </c>
      <c r="K39" s="7"/>
      <c r="L39" s="7" t="s">
        <v>19</v>
      </c>
    </row>
    <row r="40" spans="1:12" x14ac:dyDescent="0.35">
      <c r="A40" s="7">
        <v>891580002</v>
      </c>
      <c r="B40" s="7" t="s">
        <v>7</v>
      </c>
      <c r="C40" s="12" t="s">
        <v>8</v>
      </c>
      <c r="D40" s="7">
        <v>372305</v>
      </c>
      <c r="E40" s="8">
        <v>45271</v>
      </c>
      <c r="F40" s="8">
        <v>45300</v>
      </c>
      <c r="G40" s="9">
        <v>66900</v>
      </c>
      <c r="H40" s="9">
        <v>54625</v>
      </c>
      <c r="I40" s="7" t="s">
        <v>18</v>
      </c>
      <c r="J40" s="12" t="s">
        <v>13</v>
      </c>
      <c r="K40" s="7"/>
      <c r="L40" s="7" t="s">
        <v>19</v>
      </c>
    </row>
    <row r="41" spans="1:12" x14ac:dyDescent="0.35">
      <c r="A41" s="7">
        <v>891580002</v>
      </c>
      <c r="B41" s="7" t="s">
        <v>7</v>
      </c>
      <c r="C41" s="12" t="s">
        <v>8</v>
      </c>
      <c r="D41" s="7">
        <v>373208</v>
      </c>
      <c r="E41" s="8">
        <v>45273</v>
      </c>
      <c r="F41" s="8">
        <v>45300</v>
      </c>
      <c r="G41" s="9">
        <v>945445</v>
      </c>
      <c r="H41" s="9">
        <v>945445</v>
      </c>
      <c r="I41" s="7" t="s">
        <v>18</v>
      </c>
      <c r="J41" s="12" t="s">
        <v>13</v>
      </c>
      <c r="K41" s="7"/>
      <c r="L41" s="7" t="s">
        <v>19</v>
      </c>
    </row>
    <row r="42" spans="1:12" x14ac:dyDescent="0.35">
      <c r="A42" s="7">
        <v>891580002</v>
      </c>
      <c r="B42" s="7" t="s">
        <v>7</v>
      </c>
      <c r="C42" s="12" t="s">
        <v>8</v>
      </c>
      <c r="D42" s="7">
        <v>373707</v>
      </c>
      <c r="E42" s="8">
        <v>45275</v>
      </c>
      <c r="F42" s="8">
        <v>45300</v>
      </c>
      <c r="G42" s="9">
        <v>8181071</v>
      </c>
      <c r="H42" s="9">
        <v>7966449</v>
      </c>
      <c r="I42" s="7" t="s">
        <v>18</v>
      </c>
      <c r="J42" s="12" t="s">
        <v>13</v>
      </c>
      <c r="K42" s="7"/>
      <c r="L42" s="7" t="s">
        <v>19</v>
      </c>
    </row>
    <row r="43" spans="1:12" x14ac:dyDescent="0.35">
      <c r="A43" s="7">
        <v>891580002</v>
      </c>
      <c r="B43" s="7" t="s">
        <v>7</v>
      </c>
      <c r="C43" s="12" t="s">
        <v>8</v>
      </c>
      <c r="D43" s="7">
        <v>376101</v>
      </c>
      <c r="E43" s="8">
        <v>45282</v>
      </c>
      <c r="F43" s="8">
        <v>45300</v>
      </c>
      <c r="G43" s="9">
        <v>66900</v>
      </c>
      <c r="H43" s="9">
        <v>42325</v>
      </c>
      <c r="I43" s="7" t="s">
        <v>18</v>
      </c>
      <c r="J43" s="12" t="s">
        <v>13</v>
      </c>
      <c r="K43" s="7"/>
      <c r="L43" s="7" t="s">
        <v>19</v>
      </c>
    </row>
    <row r="44" spans="1:12" x14ac:dyDescent="0.35">
      <c r="A44" s="7">
        <v>891580002</v>
      </c>
      <c r="B44" s="7" t="s">
        <v>7</v>
      </c>
      <c r="C44" s="12" t="s">
        <v>8</v>
      </c>
      <c r="D44" s="7">
        <v>376189</v>
      </c>
      <c r="E44" s="8">
        <v>45282</v>
      </c>
      <c r="F44" s="8">
        <v>45300</v>
      </c>
      <c r="G44" s="9">
        <v>66900</v>
      </c>
      <c r="H44" s="9">
        <v>42325</v>
      </c>
      <c r="I44" s="7" t="s">
        <v>18</v>
      </c>
      <c r="J44" s="12" t="s">
        <v>13</v>
      </c>
      <c r="K44" s="7"/>
      <c r="L44" s="7" t="s">
        <v>19</v>
      </c>
    </row>
    <row r="45" spans="1:12" x14ac:dyDescent="0.35">
      <c r="A45" s="7">
        <v>891580002</v>
      </c>
      <c r="B45" s="7" t="s">
        <v>7</v>
      </c>
      <c r="C45" s="12" t="s">
        <v>8</v>
      </c>
      <c r="D45" s="7">
        <v>375615</v>
      </c>
      <c r="E45" s="8">
        <v>45281</v>
      </c>
      <c r="F45" s="8">
        <v>45306</v>
      </c>
      <c r="G45" s="9">
        <v>63500</v>
      </c>
      <c r="H45" s="9">
        <v>55599</v>
      </c>
      <c r="I45" s="7" t="s">
        <v>18</v>
      </c>
      <c r="J45" s="12" t="s">
        <v>13</v>
      </c>
      <c r="K45" s="7"/>
      <c r="L45" s="7" t="s">
        <v>19</v>
      </c>
    </row>
    <row r="46" spans="1:12" x14ac:dyDescent="0.35">
      <c r="A46" s="7">
        <v>891580002</v>
      </c>
      <c r="B46" s="7" t="s">
        <v>7</v>
      </c>
      <c r="C46" s="12" t="s">
        <v>8</v>
      </c>
      <c r="D46" s="7">
        <v>379041</v>
      </c>
      <c r="E46" s="8">
        <v>45296</v>
      </c>
      <c r="F46" s="8">
        <v>45306</v>
      </c>
      <c r="G46" s="9">
        <v>1292104</v>
      </c>
      <c r="H46" s="9">
        <v>1292104</v>
      </c>
      <c r="I46" s="7" t="s">
        <v>18</v>
      </c>
      <c r="J46" s="12" t="s">
        <v>13</v>
      </c>
      <c r="K46" s="7"/>
      <c r="L46" s="7" t="s">
        <v>19</v>
      </c>
    </row>
    <row r="47" spans="1:12" x14ac:dyDescent="0.35">
      <c r="A47" s="7">
        <v>891580002</v>
      </c>
      <c r="B47" s="7" t="s">
        <v>7</v>
      </c>
      <c r="C47" s="12" t="s">
        <v>8</v>
      </c>
      <c r="D47" s="7">
        <v>370329</v>
      </c>
      <c r="E47" s="8">
        <v>45264</v>
      </c>
      <c r="F47" s="8">
        <v>45323</v>
      </c>
      <c r="G47" s="9">
        <v>2539600</v>
      </c>
      <c r="H47" s="9">
        <v>2539600</v>
      </c>
      <c r="I47" s="7" t="s">
        <v>18</v>
      </c>
      <c r="J47" s="12" t="s">
        <v>13</v>
      </c>
      <c r="K47" s="7"/>
      <c r="L47" s="7" t="s">
        <v>19</v>
      </c>
    </row>
    <row r="48" spans="1:12" x14ac:dyDescent="0.35">
      <c r="A48" s="7">
        <v>891580002</v>
      </c>
      <c r="B48" s="7" t="s">
        <v>7</v>
      </c>
      <c r="C48" s="12" t="s">
        <v>8</v>
      </c>
      <c r="D48" s="7">
        <v>372231</v>
      </c>
      <c r="E48" s="8">
        <v>45271</v>
      </c>
      <c r="F48" s="8">
        <v>45323</v>
      </c>
      <c r="G48" s="9">
        <v>79900</v>
      </c>
      <c r="H48" s="9">
        <v>73500</v>
      </c>
      <c r="I48" s="7" t="s">
        <v>18</v>
      </c>
      <c r="J48" s="12" t="s">
        <v>13</v>
      </c>
      <c r="K48" s="7"/>
      <c r="L48" s="7" t="s">
        <v>19</v>
      </c>
    </row>
    <row r="49" spans="1:12" x14ac:dyDescent="0.35">
      <c r="A49" s="7">
        <v>891580002</v>
      </c>
      <c r="B49" s="7" t="s">
        <v>7</v>
      </c>
      <c r="C49" s="12" t="s">
        <v>8</v>
      </c>
      <c r="D49" s="7">
        <v>377767</v>
      </c>
      <c r="E49" s="8">
        <v>45288</v>
      </c>
      <c r="F49" s="8">
        <v>45323</v>
      </c>
      <c r="G49" s="9">
        <v>667436</v>
      </c>
      <c r="H49" s="9">
        <v>667436</v>
      </c>
      <c r="I49" s="7" t="s">
        <v>18</v>
      </c>
      <c r="J49" s="12" t="s">
        <v>13</v>
      </c>
      <c r="K49" s="7"/>
      <c r="L49" s="7" t="s">
        <v>19</v>
      </c>
    </row>
    <row r="50" spans="1:12" x14ac:dyDescent="0.35">
      <c r="A50" s="7">
        <v>891580002</v>
      </c>
      <c r="B50" s="7" t="s">
        <v>7</v>
      </c>
      <c r="C50" s="12" t="s">
        <v>8</v>
      </c>
      <c r="D50" s="7">
        <v>378429</v>
      </c>
      <c r="E50" s="8">
        <v>45292</v>
      </c>
      <c r="F50" s="8">
        <v>45323</v>
      </c>
      <c r="G50" s="9">
        <v>769804</v>
      </c>
      <c r="H50" s="9">
        <v>769804</v>
      </c>
      <c r="I50" s="7" t="s">
        <v>18</v>
      </c>
      <c r="J50" s="12" t="s">
        <v>13</v>
      </c>
      <c r="K50" s="7"/>
      <c r="L50" s="7" t="s">
        <v>19</v>
      </c>
    </row>
    <row r="51" spans="1:12" x14ac:dyDescent="0.35">
      <c r="A51" s="7">
        <v>891580002</v>
      </c>
      <c r="B51" s="7" t="s">
        <v>7</v>
      </c>
      <c r="C51" s="12" t="s">
        <v>8</v>
      </c>
      <c r="D51" s="7">
        <v>379296</v>
      </c>
      <c r="E51" s="8">
        <v>45299</v>
      </c>
      <c r="F51" s="8">
        <v>45323</v>
      </c>
      <c r="G51" s="9">
        <v>316784</v>
      </c>
      <c r="H51" s="9">
        <v>316784</v>
      </c>
      <c r="I51" s="7" t="s">
        <v>18</v>
      </c>
      <c r="J51" s="12" t="s">
        <v>13</v>
      </c>
      <c r="K51" s="7"/>
      <c r="L51" s="7" t="s">
        <v>19</v>
      </c>
    </row>
    <row r="52" spans="1:12" x14ac:dyDescent="0.35">
      <c r="A52" s="7">
        <v>891580002</v>
      </c>
      <c r="B52" s="7" t="s">
        <v>7</v>
      </c>
      <c r="C52" s="12" t="s">
        <v>8</v>
      </c>
      <c r="D52" s="7">
        <v>379996</v>
      </c>
      <c r="E52" s="8">
        <v>45301</v>
      </c>
      <c r="F52" s="8">
        <v>45323</v>
      </c>
      <c r="G52" s="9">
        <v>1953503</v>
      </c>
      <c r="H52" s="9">
        <v>1953503</v>
      </c>
      <c r="I52" s="7" t="s">
        <v>18</v>
      </c>
      <c r="J52" s="12" t="s">
        <v>13</v>
      </c>
      <c r="K52" s="7"/>
      <c r="L52" s="7" t="s">
        <v>19</v>
      </c>
    </row>
    <row r="53" spans="1:12" x14ac:dyDescent="0.35">
      <c r="A53" s="7">
        <v>891580002</v>
      </c>
      <c r="B53" s="7" t="s">
        <v>7</v>
      </c>
      <c r="C53" s="12" t="s">
        <v>8</v>
      </c>
      <c r="D53" s="7">
        <v>380885</v>
      </c>
      <c r="E53" s="8">
        <v>45306</v>
      </c>
      <c r="F53" s="8">
        <v>45323</v>
      </c>
      <c r="G53" s="9">
        <v>1824455</v>
      </c>
      <c r="H53" s="9">
        <v>1824455</v>
      </c>
      <c r="I53" s="7" t="s">
        <v>18</v>
      </c>
      <c r="J53" s="12" t="s">
        <v>13</v>
      </c>
      <c r="K53" s="7"/>
      <c r="L53" s="7" t="s">
        <v>19</v>
      </c>
    </row>
    <row r="54" spans="1:12" x14ac:dyDescent="0.35">
      <c r="A54" s="7">
        <v>891580002</v>
      </c>
      <c r="B54" s="7" t="s">
        <v>7</v>
      </c>
      <c r="C54" s="12" t="s">
        <v>8</v>
      </c>
      <c r="D54" s="7">
        <v>382747</v>
      </c>
      <c r="E54" s="8">
        <v>45309</v>
      </c>
      <c r="F54" s="8">
        <v>45323</v>
      </c>
      <c r="G54" s="9">
        <v>484600</v>
      </c>
      <c r="H54" s="9">
        <v>340800</v>
      </c>
      <c r="I54" s="7" t="s">
        <v>18</v>
      </c>
      <c r="J54" s="12" t="s">
        <v>13</v>
      </c>
      <c r="K54" s="7"/>
      <c r="L54" s="7" t="s">
        <v>19</v>
      </c>
    </row>
    <row r="55" spans="1:12" x14ac:dyDescent="0.35">
      <c r="A55" s="7">
        <v>891580002</v>
      </c>
      <c r="B55" s="7" t="s">
        <v>7</v>
      </c>
      <c r="C55" s="12" t="s">
        <v>8</v>
      </c>
      <c r="D55" s="7">
        <v>385018</v>
      </c>
      <c r="E55" s="8">
        <v>45316</v>
      </c>
      <c r="F55" s="8">
        <v>45323</v>
      </c>
      <c r="G55" s="9">
        <v>23100</v>
      </c>
      <c r="H55" s="9">
        <v>12100</v>
      </c>
      <c r="I55" s="7" t="s">
        <v>18</v>
      </c>
      <c r="J55" s="12" t="s">
        <v>13</v>
      </c>
      <c r="K55" s="7"/>
      <c r="L55" s="7" t="s">
        <v>19</v>
      </c>
    </row>
    <row r="56" spans="1:12" x14ac:dyDescent="0.35">
      <c r="A56" s="7">
        <v>891580002</v>
      </c>
      <c r="B56" s="7" t="s">
        <v>7</v>
      </c>
      <c r="C56" s="12" t="s">
        <v>8</v>
      </c>
      <c r="D56" s="7">
        <v>385020</v>
      </c>
      <c r="E56" s="8">
        <v>45316</v>
      </c>
      <c r="F56" s="8">
        <v>45323</v>
      </c>
      <c r="G56" s="9">
        <v>173400</v>
      </c>
      <c r="H56" s="9">
        <v>128700</v>
      </c>
      <c r="I56" s="7" t="s">
        <v>18</v>
      </c>
      <c r="J56" s="12" t="s">
        <v>13</v>
      </c>
      <c r="K56" s="7"/>
      <c r="L56" s="7" t="s">
        <v>19</v>
      </c>
    </row>
    <row r="57" spans="1:12" x14ac:dyDescent="0.35">
      <c r="A57" s="7">
        <v>891580002</v>
      </c>
      <c r="B57" s="7" t="s">
        <v>7</v>
      </c>
      <c r="C57" s="12" t="s">
        <v>8</v>
      </c>
      <c r="D57" s="7">
        <v>385022</v>
      </c>
      <c r="E57" s="8">
        <v>45316</v>
      </c>
      <c r="F57" s="8">
        <v>45323</v>
      </c>
      <c r="G57" s="9">
        <v>34300</v>
      </c>
      <c r="H57" s="9">
        <v>29800</v>
      </c>
      <c r="I57" s="7" t="s">
        <v>18</v>
      </c>
      <c r="J57" s="12" t="s">
        <v>13</v>
      </c>
      <c r="K57" s="7"/>
      <c r="L57" s="7" t="s">
        <v>19</v>
      </c>
    </row>
    <row r="58" spans="1:12" x14ac:dyDescent="0.35">
      <c r="A58" s="7">
        <v>891580002</v>
      </c>
      <c r="B58" s="7" t="s">
        <v>7</v>
      </c>
      <c r="C58" s="12" t="s">
        <v>8</v>
      </c>
      <c r="D58" s="7">
        <v>385026</v>
      </c>
      <c r="E58" s="8">
        <v>45316</v>
      </c>
      <c r="F58" s="8">
        <v>45323</v>
      </c>
      <c r="G58" s="9">
        <v>329100</v>
      </c>
      <c r="H58" s="9">
        <v>236400</v>
      </c>
      <c r="I58" s="7" t="s">
        <v>18</v>
      </c>
      <c r="J58" s="12" t="s">
        <v>13</v>
      </c>
      <c r="K58" s="7"/>
      <c r="L58" s="7" t="s">
        <v>19</v>
      </c>
    </row>
    <row r="59" spans="1:12" x14ac:dyDescent="0.35">
      <c r="A59" s="7">
        <v>891580002</v>
      </c>
      <c r="B59" s="7" t="s">
        <v>7</v>
      </c>
      <c r="C59" s="12" t="s">
        <v>8</v>
      </c>
      <c r="D59" s="7">
        <v>385315</v>
      </c>
      <c r="E59" s="8">
        <v>45316</v>
      </c>
      <c r="F59" s="8">
        <v>45323</v>
      </c>
      <c r="G59" s="9">
        <v>568500</v>
      </c>
      <c r="H59" s="9">
        <v>568500</v>
      </c>
      <c r="I59" s="7" t="s">
        <v>18</v>
      </c>
      <c r="J59" s="12" t="s">
        <v>13</v>
      </c>
      <c r="K59" s="7"/>
      <c r="L59" s="7" t="s">
        <v>19</v>
      </c>
    </row>
    <row r="60" spans="1:12" x14ac:dyDescent="0.35">
      <c r="A60" s="7">
        <v>891580002</v>
      </c>
      <c r="B60" s="7" t="s">
        <v>7</v>
      </c>
      <c r="C60" s="12" t="s">
        <v>8</v>
      </c>
      <c r="D60" s="7">
        <v>386454</v>
      </c>
      <c r="E60" s="8">
        <v>45320</v>
      </c>
      <c r="F60" s="8">
        <v>45323</v>
      </c>
      <c r="G60" s="9">
        <v>79900</v>
      </c>
      <c r="H60" s="9">
        <v>41500</v>
      </c>
      <c r="I60" s="7" t="s">
        <v>18</v>
      </c>
      <c r="J60" s="12" t="s">
        <v>13</v>
      </c>
      <c r="K60" s="7"/>
      <c r="L60" s="7" t="s">
        <v>19</v>
      </c>
    </row>
    <row r="61" spans="1:12" x14ac:dyDescent="0.35">
      <c r="A61" s="7">
        <v>891580002</v>
      </c>
      <c r="B61" s="7" t="s">
        <v>7</v>
      </c>
      <c r="C61" s="12" t="s">
        <v>8</v>
      </c>
      <c r="D61" s="7">
        <v>386520</v>
      </c>
      <c r="E61" s="8">
        <v>45320</v>
      </c>
      <c r="F61" s="8">
        <v>45323</v>
      </c>
      <c r="G61" s="9">
        <v>4112850</v>
      </c>
      <c r="H61" s="9">
        <v>4112850</v>
      </c>
      <c r="I61" s="7" t="s">
        <v>18</v>
      </c>
      <c r="J61" s="12" t="s">
        <v>13</v>
      </c>
      <c r="K61" s="7"/>
      <c r="L61" s="7" t="s">
        <v>19</v>
      </c>
    </row>
    <row r="62" spans="1:12" x14ac:dyDescent="0.35">
      <c r="A62" s="7">
        <v>891580002</v>
      </c>
      <c r="B62" s="7" t="s">
        <v>7</v>
      </c>
      <c r="C62" s="12" t="s">
        <v>8</v>
      </c>
      <c r="D62" s="7">
        <v>387113</v>
      </c>
      <c r="E62" s="8">
        <v>45321</v>
      </c>
      <c r="F62" s="8">
        <v>45323</v>
      </c>
      <c r="G62" s="9">
        <v>1966391</v>
      </c>
      <c r="H62" s="9">
        <v>1966391</v>
      </c>
      <c r="I62" s="7" t="s">
        <v>18</v>
      </c>
      <c r="J62" s="12" t="s">
        <v>13</v>
      </c>
      <c r="K62" s="7"/>
      <c r="L62" s="7" t="s">
        <v>19</v>
      </c>
    </row>
    <row r="63" spans="1:12" x14ac:dyDescent="0.35">
      <c r="A63" s="7">
        <v>891580002</v>
      </c>
      <c r="B63" s="7" t="s">
        <v>7</v>
      </c>
      <c r="C63" s="12" t="s">
        <v>8</v>
      </c>
      <c r="D63" s="7">
        <v>388433</v>
      </c>
      <c r="E63" s="8">
        <v>45324</v>
      </c>
      <c r="F63" s="8">
        <v>45356</v>
      </c>
      <c r="G63" s="9">
        <v>98200</v>
      </c>
      <c r="H63" s="9">
        <v>93700</v>
      </c>
      <c r="I63" s="7" t="s">
        <v>18</v>
      </c>
      <c r="J63" s="12" t="s">
        <v>13</v>
      </c>
      <c r="K63" s="7"/>
      <c r="L63" s="7" t="s">
        <v>19</v>
      </c>
    </row>
    <row r="64" spans="1:12" x14ac:dyDescent="0.35">
      <c r="A64" s="7">
        <v>891580002</v>
      </c>
      <c r="B64" s="7" t="s">
        <v>7</v>
      </c>
      <c r="C64" s="12" t="s">
        <v>8</v>
      </c>
      <c r="D64" s="7">
        <v>390331</v>
      </c>
      <c r="E64" s="8">
        <v>45330</v>
      </c>
      <c r="F64" s="8">
        <v>45356</v>
      </c>
      <c r="G64" s="9">
        <v>690900</v>
      </c>
      <c r="H64" s="9">
        <v>592600</v>
      </c>
      <c r="I64" s="7" t="s">
        <v>18</v>
      </c>
      <c r="J64" s="12" t="s">
        <v>13</v>
      </c>
      <c r="K64" s="7"/>
      <c r="L64" s="7" t="s">
        <v>19</v>
      </c>
    </row>
    <row r="65" spans="1:12" x14ac:dyDescent="0.35">
      <c r="A65" s="7">
        <v>891580002</v>
      </c>
      <c r="B65" s="7" t="s">
        <v>7</v>
      </c>
      <c r="C65" s="12" t="s">
        <v>8</v>
      </c>
      <c r="D65" s="7">
        <v>391983</v>
      </c>
      <c r="E65" s="8">
        <v>45335</v>
      </c>
      <c r="F65" s="8">
        <v>45356</v>
      </c>
      <c r="G65" s="9">
        <v>372800</v>
      </c>
      <c r="H65" s="9">
        <v>354600</v>
      </c>
      <c r="I65" s="7" t="s">
        <v>18</v>
      </c>
      <c r="J65" s="12" t="s">
        <v>13</v>
      </c>
      <c r="K65" s="7"/>
      <c r="L65" s="7" t="s">
        <v>19</v>
      </c>
    </row>
    <row r="66" spans="1:12" x14ac:dyDescent="0.35">
      <c r="A66" s="7">
        <v>891580002</v>
      </c>
      <c r="B66" s="7" t="s">
        <v>7</v>
      </c>
      <c r="C66" s="12" t="s">
        <v>8</v>
      </c>
      <c r="D66" s="7">
        <v>391984</v>
      </c>
      <c r="E66" s="8">
        <v>45335</v>
      </c>
      <c r="F66" s="8">
        <v>45356</v>
      </c>
      <c r="G66" s="9">
        <v>21900</v>
      </c>
      <c r="H66" s="9">
        <v>3700</v>
      </c>
      <c r="I66" s="7" t="s">
        <v>18</v>
      </c>
      <c r="J66" s="12" t="s">
        <v>13</v>
      </c>
      <c r="K66" s="7"/>
      <c r="L66" s="7" t="s">
        <v>19</v>
      </c>
    </row>
    <row r="67" spans="1:12" x14ac:dyDescent="0.35">
      <c r="A67" s="7">
        <v>891580002</v>
      </c>
      <c r="B67" s="7" t="s">
        <v>7</v>
      </c>
      <c r="C67" s="12" t="s">
        <v>8</v>
      </c>
      <c r="D67" s="7">
        <v>392145</v>
      </c>
      <c r="E67" s="8">
        <v>45336</v>
      </c>
      <c r="F67" s="8">
        <v>45356</v>
      </c>
      <c r="G67" s="9">
        <v>71500</v>
      </c>
      <c r="H67" s="9">
        <v>67400</v>
      </c>
      <c r="I67" s="7" t="s">
        <v>18</v>
      </c>
      <c r="J67" s="12" t="s">
        <v>13</v>
      </c>
      <c r="K67" s="7"/>
      <c r="L67" s="7" t="s">
        <v>19</v>
      </c>
    </row>
    <row r="68" spans="1:12" x14ac:dyDescent="0.35">
      <c r="A68" s="7">
        <v>891580002</v>
      </c>
      <c r="B68" s="7" t="s">
        <v>7</v>
      </c>
      <c r="C68" s="12" t="s">
        <v>8</v>
      </c>
      <c r="D68" s="7">
        <v>392772</v>
      </c>
      <c r="E68" s="8">
        <v>45337</v>
      </c>
      <c r="F68" s="8">
        <v>45356</v>
      </c>
      <c r="G68" s="9">
        <v>40800</v>
      </c>
      <c r="H68" s="9">
        <v>36300</v>
      </c>
      <c r="I68" s="7" t="s">
        <v>18</v>
      </c>
      <c r="J68" s="12" t="s">
        <v>13</v>
      </c>
      <c r="K68" s="7"/>
      <c r="L68" s="7" t="s">
        <v>19</v>
      </c>
    </row>
    <row r="69" spans="1:12" x14ac:dyDescent="0.35">
      <c r="A69" s="7">
        <v>891580002</v>
      </c>
      <c r="B69" s="7" t="s">
        <v>7</v>
      </c>
      <c r="C69" s="12" t="s">
        <v>8</v>
      </c>
      <c r="D69" s="7">
        <v>395944</v>
      </c>
      <c r="E69" s="8">
        <v>45347</v>
      </c>
      <c r="F69" s="8">
        <v>45356</v>
      </c>
      <c r="G69" s="9">
        <v>160500</v>
      </c>
      <c r="H69" s="9">
        <v>160500</v>
      </c>
      <c r="I69" s="7" t="s">
        <v>18</v>
      </c>
      <c r="J69" s="12" t="s">
        <v>13</v>
      </c>
      <c r="K69" s="7"/>
      <c r="L69" s="7" t="s">
        <v>19</v>
      </c>
    </row>
    <row r="70" spans="1:12" x14ac:dyDescent="0.35">
      <c r="A70" s="7">
        <v>891580002</v>
      </c>
      <c r="B70" s="7" t="s">
        <v>7</v>
      </c>
      <c r="C70" s="12" t="s">
        <v>8</v>
      </c>
      <c r="D70" s="7">
        <v>396815</v>
      </c>
      <c r="E70" s="8">
        <v>45349</v>
      </c>
      <c r="F70" s="8">
        <v>45356</v>
      </c>
      <c r="G70" s="9">
        <v>73400</v>
      </c>
      <c r="H70" s="9">
        <v>68900</v>
      </c>
      <c r="I70" s="7" t="s">
        <v>18</v>
      </c>
      <c r="J70" s="12" t="s">
        <v>13</v>
      </c>
      <c r="K70" s="7"/>
      <c r="L70" s="7" t="s">
        <v>19</v>
      </c>
    </row>
    <row r="71" spans="1:12" x14ac:dyDescent="0.35">
      <c r="A71" s="7">
        <v>891580002</v>
      </c>
      <c r="B71" s="7" t="s">
        <v>7</v>
      </c>
      <c r="C71" s="12" t="s">
        <v>8</v>
      </c>
      <c r="D71" s="7">
        <v>396875</v>
      </c>
      <c r="E71" s="8">
        <v>45349</v>
      </c>
      <c r="F71" s="8">
        <v>45356</v>
      </c>
      <c r="G71" s="9">
        <v>132700</v>
      </c>
      <c r="H71" s="9">
        <v>128200</v>
      </c>
      <c r="I71" s="7" t="s">
        <v>18</v>
      </c>
      <c r="J71" s="12" t="s">
        <v>13</v>
      </c>
      <c r="K71" s="7"/>
      <c r="L71" s="7" t="s">
        <v>19</v>
      </c>
    </row>
    <row r="72" spans="1:12" x14ac:dyDescent="0.35">
      <c r="A72" s="7">
        <v>891580002</v>
      </c>
      <c r="B72" s="7" t="s">
        <v>7</v>
      </c>
      <c r="C72" s="12" t="s">
        <v>8</v>
      </c>
      <c r="D72" s="7">
        <v>397105</v>
      </c>
      <c r="E72" s="8">
        <v>45350</v>
      </c>
      <c r="F72" s="8">
        <v>45356</v>
      </c>
      <c r="G72" s="9">
        <v>71500</v>
      </c>
      <c r="H72" s="9">
        <v>53300</v>
      </c>
      <c r="I72" s="7" t="s">
        <v>18</v>
      </c>
      <c r="J72" s="12" t="s">
        <v>13</v>
      </c>
      <c r="K72" s="7"/>
      <c r="L72" s="7" t="s">
        <v>19</v>
      </c>
    </row>
    <row r="73" spans="1:12" x14ac:dyDescent="0.35">
      <c r="A73" s="7">
        <v>891580002</v>
      </c>
      <c r="B73" s="7" t="s">
        <v>7</v>
      </c>
      <c r="C73" s="12" t="s">
        <v>8</v>
      </c>
      <c r="D73" s="7">
        <v>397633</v>
      </c>
      <c r="E73" s="8">
        <v>45351</v>
      </c>
      <c r="F73" s="8">
        <v>45359</v>
      </c>
      <c r="G73" s="9">
        <v>523301</v>
      </c>
      <c r="H73" s="9">
        <v>523301</v>
      </c>
      <c r="I73" s="7" t="s">
        <v>18</v>
      </c>
      <c r="J73" s="12" t="s">
        <v>13</v>
      </c>
      <c r="K73" s="7"/>
      <c r="L73" s="7" t="s">
        <v>19</v>
      </c>
    </row>
    <row r="74" spans="1:12" x14ac:dyDescent="0.35">
      <c r="A74" s="7">
        <v>891580002</v>
      </c>
      <c r="B74" s="7" t="s">
        <v>7</v>
      </c>
      <c r="C74" s="12" t="s">
        <v>8</v>
      </c>
      <c r="D74" s="7">
        <v>397606</v>
      </c>
      <c r="E74" s="8">
        <v>45351</v>
      </c>
      <c r="F74" s="8">
        <v>45364</v>
      </c>
      <c r="G74" s="9">
        <v>813140</v>
      </c>
      <c r="H74" s="9">
        <v>813140</v>
      </c>
      <c r="I74" s="7" t="s">
        <v>18</v>
      </c>
      <c r="J74" s="12" t="s">
        <v>13</v>
      </c>
      <c r="K74" s="7"/>
      <c r="L74" s="7" t="s">
        <v>19</v>
      </c>
    </row>
    <row r="75" spans="1:12" x14ac:dyDescent="0.35">
      <c r="A75" s="7">
        <v>891580002</v>
      </c>
      <c r="B75" s="7" t="s">
        <v>7</v>
      </c>
      <c r="C75" s="12" t="s">
        <v>8</v>
      </c>
      <c r="D75" s="7">
        <v>400594</v>
      </c>
      <c r="E75" s="8">
        <v>45359</v>
      </c>
      <c r="F75" s="8">
        <v>45386</v>
      </c>
      <c r="G75" s="9">
        <v>944584</v>
      </c>
      <c r="H75" s="9">
        <v>944584</v>
      </c>
      <c r="I75" s="7" t="s">
        <v>18</v>
      </c>
      <c r="J75" s="12" t="s">
        <v>13</v>
      </c>
      <c r="K75" s="7"/>
      <c r="L75" s="7" t="s">
        <v>19</v>
      </c>
    </row>
    <row r="76" spans="1:12" x14ac:dyDescent="0.35">
      <c r="A76" s="7">
        <v>891580002</v>
      </c>
      <c r="B76" s="7" t="s">
        <v>7</v>
      </c>
      <c r="C76" s="12" t="s">
        <v>8</v>
      </c>
      <c r="D76" s="7">
        <v>401443</v>
      </c>
      <c r="E76" s="8">
        <v>45362</v>
      </c>
      <c r="F76" s="8">
        <v>45386</v>
      </c>
      <c r="G76" s="9">
        <v>71500</v>
      </c>
      <c r="H76" s="9">
        <v>67000</v>
      </c>
      <c r="I76" s="7" t="s">
        <v>18</v>
      </c>
      <c r="J76" s="12" t="s">
        <v>13</v>
      </c>
      <c r="K76" s="7"/>
      <c r="L76" s="7" t="s">
        <v>19</v>
      </c>
    </row>
    <row r="77" spans="1:12" x14ac:dyDescent="0.35">
      <c r="A77" s="7">
        <v>891580002</v>
      </c>
      <c r="B77" s="7" t="s">
        <v>7</v>
      </c>
      <c r="C77" s="12" t="s">
        <v>8</v>
      </c>
      <c r="D77" s="7">
        <v>401555</v>
      </c>
      <c r="E77" s="8">
        <v>45362</v>
      </c>
      <c r="F77" s="8">
        <v>45386</v>
      </c>
      <c r="G77" s="9">
        <v>524800</v>
      </c>
      <c r="H77" s="9">
        <v>471100</v>
      </c>
      <c r="I77" s="7" t="s">
        <v>18</v>
      </c>
      <c r="J77" s="12" t="s">
        <v>13</v>
      </c>
      <c r="K77" s="7"/>
      <c r="L77" s="7" t="s">
        <v>19</v>
      </c>
    </row>
    <row r="78" spans="1:12" x14ac:dyDescent="0.35">
      <c r="A78" s="7">
        <v>891580002</v>
      </c>
      <c r="B78" s="7" t="s">
        <v>7</v>
      </c>
      <c r="C78" s="12" t="s">
        <v>8</v>
      </c>
      <c r="D78" s="7">
        <v>401717</v>
      </c>
      <c r="E78" s="8">
        <v>45363</v>
      </c>
      <c r="F78" s="8">
        <v>45386</v>
      </c>
      <c r="G78" s="9">
        <v>71500</v>
      </c>
      <c r="H78" s="9">
        <v>67000</v>
      </c>
      <c r="I78" s="7" t="s">
        <v>18</v>
      </c>
      <c r="J78" s="12" t="s">
        <v>13</v>
      </c>
      <c r="K78" s="7"/>
      <c r="L78" s="7" t="s">
        <v>19</v>
      </c>
    </row>
    <row r="79" spans="1:12" x14ac:dyDescent="0.35">
      <c r="A79" s="7">
        <v>891580002</v>
      </c>
      <c r="B79" s="7" t="s">
        <v>7</v>
      </c>
      <c r="C79" s="12" t="s">
        <v>8</v>
      </c>
      <c r="D79" s="7">
        <v>403420</v>
      </c>
      <c r="E79" s="8">
        <v>45366</v>
      </c>
      <c r="F79" s="8">
        <v>45386</v>
      </c>
      <c r="G79" s="9">
        <v>951937</v>
      </c>
      <c r="H79" s="9">
        <v>951937</v>
      </c>
      <c r="I79" s="7" t="s">
        <v>18</v>
      </c>
      <c r="J79" s="12" t="s">
        <v>13</v>
      </c>
      <c r="K79" s="7"/>
      <c r="L79" s="7" t="s">
        <v>19</v>
      </c>
    </row>
    <row r="80" spans="1:12" x14ac:dyDescent="0.35">
      <c r="A80" s="7">
        <v>891580002</v>
      </c>
      <c r="B80" s="7" t="s">
        <v>7</v>
      </c>
      <c r="C80" s="12" t="s">
        <v>8</v>
      </c>
      <c r="D80" s="7">
        <v>404482</v>
      </c>
      <c r="E80" s="8">
        <v>45370</v>
      </c>
      <c r="F80" s="8">
        <v>45386</v>
      </c>
      <c r="G80" s="9">
        <v>1530446</v>
      </c>
      <c r="H80" s="9">
        <v>1530446</v>
      </c>
      <c r="I80" s="7" t="s">
        <v>18</v>
      </c>
      <c r="J80" s="12" t="s">
        <v>13</v>
      </c>
      <c r="K80" s="7"/>
      <c r="L80" s="7" t="s">
        <v>19</v>
      </c>
    </row>
    <row r="81" spans="1:12" x14ac:dyDescent="0.35">
      <c r="A81" s="7">
        <v>891580002</v>
      </c>
      <c r="B81" s="7" t="s">
        <v>7</v>
      </c>
      <c r="C81" s="12" t="s">
        <v>8</v>
      </c>
      <c r="D81" s="7">
        <v>404831</v>
      </c>
      <c r="E81" s="8">
        <v>45371</v>
      </c>
      <c r="F81" s="8">
        <v>45386</v>
      </c>
      <c r="G81" s="9">
        <v>194400</v>
      </c>
      <c r="H81" s="9">
        <v>194400</v>
      </c>
      <c r="I81" s="7" t="s">
        <v>18</v>
      </c>
      <c r="J81" s="12" t="s">
        <v>13</v>
      </c>
      <c r="K81" s="7"/>
      <c r="L81" s="7" t="s">
        <v>19</v>
      </c>
    </row>
    <row r="82" spans="1:12" x14ac:dyDescent="0.35">
      <c r="A82" s="7">
        <v>891580002</v>
      </c>
      <c r="B82" s="7" t="s">
        <v>7</v>
      </c>
      <c r="C82" s="12" t="s">
        <v>8</v>
      </c>
      <c r="D82" s="7">
        <v>404850</v>
      </c>
      <c r="E82" s="8">
        <v>45371</v>
      </c>
      <c r="F82" s="8">
        <v>45386</v>
      </c>
      <c r="G82" s="9">
        <v>71500</v>
      </c>
      <c r="H82" s="9">
        <v>67000</v>
      </c>
      <c r="I82" s="7" t="s">
        <v>18</v>
      </c>
      <c r="J82" s="12" t="s">
        <v>13</v>
      </c>
      <c r="K82" s="7"/>
      <c r="L82" s="7" t="s">
        <v>19</v>
      </c>
    </row>
    <row r="83" spans="1:12" x14ac:dyDescent="0.35">
      <c r="A83" s="7">
        <v>891580002</v>
      </c>
      <c r="B83" s="7" t="s">
        <v>7</v>
      </c>
      <c r="C83" s="12" t="s">
        <v>8</v>
      </c>
      <c r="D83" s="7">
        <v>405370</v>
      </c>
      <c r="E83" s="8">
        <v>45372</v>
      </c>
      <c r="F83" s="8">
        <v>45386</v>
      </c>
      <c r="G83" s="9">
        <v>58600</v>
      </c>
      <c r="H83" s="9">
        <v>58600</v>
      </c>
      <c r="I83" s="7" t="s">
        <v>18</v>
      </c>
      <c r="J83" s="12" t="s">
        <v>13</v>
      </c>
      <c r="K83" s="7"/>
      <c r="L83" s="7" t="s">
        <v>19</v>
      </c>
    </row>
    <row r="84" spans="1:12" x14ac:dyDescent="0.35">
      <c r="A84" s="7">
        <v>891580002</v>
      </c>
      <c r="B84" s="7" t="s">
        <v>7</v>
      </c>
      <c r="C84" s="12" t="s">
        <v>8</v>
      </c>
      <c r="D84" s="7">
        <v>407578</v>
      </c>
      <c r="E84" s="8">
        <v>45378</v>
      </c>
      <c r="F84" s="8">
        <v>45386</v>
      </c>
      <c r="G84" s="9">
        <v>71500</v>
      </c>
      <c r="H84" s="9">
        <v>53300</v>
      </c>
      <c r="I84" s="7" t="s">
        <v>18</v>
      </c>
      <c r="J84" s="12" t="s">
        <v>13</v>
      </c>
      <c r="K84" s="7"/>
      <c r="L84" s="7" t="s">
        <v>19</v>
      </c>
    </row>
    <row r="85" spans="1:12" x14ac:dyDescent="0.35">
      <c r="A85" s="7">
        <v>891580002</v>
      </c>
      <c r="B85" s="7" t="s">
        <v>7</v>
      </c>
      <c r="C85" s="12" t="s">
        <v>8</v>
      </c>
      <c r="D85" s="7">
        <v>353497</v>
      </c>
      <c r="E85" s="8">
        <v>45218</v>
      </c>
      <c r="F85" s="8">
        <v>45387</v>
      </c>
      <c r="G85" s="9">
        <v>897058</v>
      </c>
      <c r="H85" s="9">
        <v>897058</v>
      </c>
      <c r="I85" s="7" t="s">
        <v>18</v>
      </c>
      <c r="J85" s="12" t="s">
        <v>13</v>
      </c>
      <c r="K85" s="7"/>
      <c r="L85" s="7" t="s">
        <v>19</v>
      </c>
    </row>
    <row r="86" spans="1:12" x14ac:dyDescent="0.35">
      <c r="A86" s="7">
        <v>891580002</v>
      </c>
      <c r="B86" s="7" t="s">
        <v>7</v>
      </c>
      <c r="C86" s="12" t="s">
        <v>8</v>
      </c>
      <c r="D86" s="7">
        <v>408330</v>
      </c>
      <c r="E86" s="8">
        <v>45381</v>
      </c>
      <c r="F86" s="8">
        <v>45391</v>
      </c>
      <c r="G86" s="9">
        <v>821134</v>
      </c>
      <c r="H86" s="9">
        <v>821134</v>
      </c>
      <c r="I86" s="7" t="s">
        <v>18</v>
      </c>
      <c r="J86" s="12" t="s">
        <v>13</v>
      </c>
      <c r="K86" s="7"/>
      <c r="L86" s="7" t="s">
        <v>19</v>
      </c>
    </row>
    <row r="87" spans="1:12" x14ac:dyDescent="0.35">
      <c r="A87" s="7">
        <v>891580002</v>
      </c>
      <c r="B87" s="7" t="s">
        <v>7</v>
      </c>
      <c r="C87" s="12" t="s">
        <v>8</v>
      </c>
      <c r="D87" s="7">
        <v>407233</v>
      </c>
      <c r="E87" s="8">
        <v>45377</v>
      </c>
      <c r="F87" s="8">
        <v>45417</v>
      </c>
      <c r="G87" s="9">
        <v>1243314</v>
      </c>
      <c r="H87" s="9">
        <v>1243314</v>
      </c>
      <c r="I87" s="7" t="s">
        <v>18</v>
      </c>
      <c r="J87" s="12" t="s">
        <v>13</v>
      </c>
      <c r="K87" s="7"/>
      <c r="L87" s="7" t="s">
        <v>19</v>
      </c>
    </row>
    <row r="88" spans="1:12" x14ac:dyDescent="0.35">
      <c r="A88" s="7">
        <v>891580002</v>
      </c>
      <c r="B88" s="7" t="s">
        <v>7</v>
      </c>
      <c r="C88" s="12" t="s">
        <v>8</v>
      </c>
      <c r="D88" s="7">
        <v>411452</v>
      </c>
      <c r="E88" s="8">
        <v>45392</v>
      </c>
      <c r="F88" s="8">
        <v>45417</v>
      </c>
      <c r="G88" s="9">
        <v>67800</v>
      </c>
      <c r="H88" s="9">
        <v>61400</v>
      </c>
      <c r="I88" s="7" t="s">
        <v>18</v>
      </c>
      <c r="J88" s="12" t="s">
        <v>13</v>
      </c>
      <c r="K88" s="7"/>
      <c r="L88" s="7" t="s">
        <v>19</v>
      </c>
    </row>
    <row r="89" spans="1:12" x14ac:dyDescent="0.35">
      <c r="A89" s="7">
        <v>891580002</v>
      </c>
      <c r="B89" s="7" t="s">
        <v>7</v>
      </c>
      <c r="C89" s="12" t="s">
        <v>8</v>
      </c>
      <c r="D89" s="7">
        <v>412327</v>
      </c>
      <c r="E89" s="8">
        <v>45394</v>
      </c>
      <c r="F89" s="8">
        <v>45417</v>
      </c>
      <c r="G89" s="9">
        <v>71500</v>
      </c>
      <c r="H89" s="9">
        <v>67000</v>
      </c>
      <c r="I89" s="7" t="s">
        <v>18</v>
      </c>
      <c r="J89" s="12" t="s">
        <v>13</v>
      </c>
      <c r="K89" s="7"/>
      <c r="L89" s="7" t="s">
        <v>19</v>
      </c>
    </row>
    <row r="90" spans="1:12" x14ac:dyDescent="0.35">
      <c r="A90" s="7">
        <v>891580002</v>
      </c>
      <c r="B90" s="7" t="s">
        <v>7</v>
      </c>
      <c r="C90" s="12" t="s">
        <v>8</v>
      </c>
      <c r="D90" s="7">
        <v>414392</v>
      </c>
      <c r="E90" s="8">
        <v>45400</v>
      </c>
      <c r="F90" s="8">
        <v>45417</v>
      </c>
      <c r="G90" s="9">
        <v>79900</v>
      </c>
      <c r="H90" s="9">
        <v>75400</v>
      </c>
      <c r="I90" s="7" t="s">
        <v>18</v>
      </c>
      <c r="J90" s="12" t="s">
        <v>13</v>
      </c>
      <c r="K90" s="7"/>
      <c r="L90" s="7" t="s">
        <v>19</v>
      </c>
    </row>
    <row r="91" spans="1:12" x14ac:dyDescent="0.35">
      <c r="A91" s="7">
        <v>891580002</v>
      </c>
      <c r="B91" s="7" t="s">
        <v>7</v>
      </c>
      <c r="C91" s="12" t="s">
        <v>8</v>
      </c>
      <c r="D91" s="7">
        <v>414896</v>
      </c>
      <c r="E91" s="8">
        <v>45401</v>
      </c>
      <c r="F91" s="8">
        <v>45417</v>
      </c>
      <c r="G91" s="9">
        <v>6743867</v>
      </c>
      <c r="H91" s="9">
        <v>6743867</v>
      </c>
      <c r="I91" s="7" t="s">
        <v>18</v>
      </c>
      <c r="J91" s="12" t="s">
        <v>13</v>
      </c>
      <c r="K91" s="7"/>
      <c r="L91" s="7" t="s">
        <v>19</v>
      </c>
    </row>
    <row r="92" spans="1:12" x14ac:dyDescent="0.35">
      <c r="A92" s="7">
        <v>891580002</v>
      </c>
      <c r="B92" s="7" t="s">
        <v>7</v>
      </c>
      <c r="C92" s="12" t="s">
        <v>8</v>
      </c>
      <c r="D92" s="7">
        <v>414996</v>
      </c>
      <c r="E92" s="8">
        <v>45401</v>
      </c>
      <c r="F92" s="8">
        <v>45417</v>
      </c>
      <c r="G92" s="9">
        <v>561400</v>
      </c>
      <c r="H92" s="9">
        <v>556900</v>
      </c>
      <c r="I92" s="7" t="s">
        <v>18</v>
      </c>
      <c r="J92" s="12" t="s">
        <v>13</v>
      </c>
      <c r="K92" s="7"/>
      <c r="L92" s="7" t="s">
        <v>19</v>
      </c>
    </row>
    <row r="93" spans="1:12" x14ac:dyDescent="0.35">
      <c r="A93" s="7">
        <v>891580002</v>
      </c>
      <c r="B93" s="7" t="s">
        <v>7</v>
      </c>
      <c r="C93" s="12" t="s">
        <v>8</v>
      </c>
      <c r="D93" s="7">
        <v>415251</v>
      </c>
      <c r="E93" s="8">
        <v>45402</v>
      </c>
      <c r="F93" s="8">
        <v>45417</v>
      </c>
      <c r="G93" s="9">
        <v>2192461</v>
      </c>
      <c r="H93" s="9">
        <v>1652461</v>
      </c>
      <c r="I93" s="7" t="s">
        <v>18</v>
      </c>
      <c r="J93" s="12" t="s">
        <v>13</v>
      </c>
      <c r="K93" s="7"/>
      <c r="L93" s="7" t="s">
        <v>19</v>
      </c>
    </row>
    <row r="94" spans="1:12" x14ac:dyDescent="0.35">
      <c r="A94" s="7">
        <v>891580002</v>
      </c>
      <c r="B94" s="7" t="s">
        <v>7</v>
      </c>
      <c r="C94" s="12" t="s">
        <v>8</v>
      </c>
      <c r="D94" s="7">
        <v>415655</v>
      </c>
      <c r="E94" s="8">
        <v>45404</v>
      </c>
      <c r="F94" s="8">
        <v>45417</v>
      </c>
      <c r="G94" s="9">
        <v>71500</v>
      </c>
      <c r="H94" s="9">
        <v>67000</v>
      </c>
      <c r="I94" s="7" t="s">
        <v>18</v>
      </c>
      <c r="J94" s="12" t="s">
        <v>13</v>
      </c>
      <c r="K94" s="7"/>
      <c r="L94" s="7" t="s">
        <v>19</v>
      </c>
    </row>
    <row r="95" spans="1:12" x14ac:dyDescent="0.35">
      <c r="A95" s="7">
        <v>891580002</v>
      </c>
      <c r="B95" s="7" t="s">
        <v>7</v>
      </c>
      <c r="C95" s="12" t="s">
        <v>8</v>
      </c>
      <c r="D95" s="7">
        <v>417399</v>
      </c>
      <c r="E95" s="8">
        <v>45407</v>
      </c>
      <c r="F95" s="8">
        <v>45417</v>
      </c>
      <c r="G95" s="9">
        <v>528163</v>
      </c>
      <c r="H95" s="9">
        <v>528163</v>
      </c>
      <c r="I95" s="7" t="s">
        <v>18</v>
      </c>
      <c r="J95" s="12" t="s">
        <v>13</v>
      </c>
      <c r="K95" s="7"/>
      <c r="L95" s="7" t="s">
        <v>19</v>
      </c>
    </row>
    <row r="96" spans="1:12" x14ac:dyDescent="0.35">
      <c r="A96" s="7">
        <v>891580002</v>
      </c>
      <c r="B96" s="7" t="s">
        <v>7</v>
      </c>
      <c r="C96" s="12" t="s">
        <v>8</v>
      </c>
      <c r="D96" s="7">
        <v>418242</v>
      </c>
      <c r="E96" s="8">
        <v>45411</v>
      </c>
      <c r="F96" s="8">
        <v>45426</v>
      </c>
      <c r="G96" s="9">
        <v>61797775</v>
      </c>
      <c r="H96" s="9">
        <v>61797775</v>
      </c>
      <c r="I96" s="7" t="s">
        <v>18</v>
      </c>
      <c r="J96" s="12" t="s">
        <v>13</v>
      </c>
      <c r="K96" s="7"/>
      <c r="L96" s="7" t="s">
        <v>19</v>
      </c>
    </row>
    <row r="97" spans="1:12" x14ac:dyDescent="0.35">
      <c r="A97" s="7">
        <v>891580002</v>
      </c>
      <c r="B97" s="7" t="s">
        <v>7</v>
      </c>
      <c r="C97" s="12" t="s">
        <v>8</v>
      </c>
      <c r="D97" s="7">
        <v>421626</v>
      </c>
      <c r="E97" s="8">
        <v>45420</v>
      </c>
      <c r="F97" s="8">
        <v>45426</v>
      </c>
      <c r="G97" s="9">
        <v>113536641</v>
      </c>
      <c r="H97" s="9">
        <v>113536641</v>
      </c>
      <c r="I97" s="7" t="s">
        <v>18</v>
      </c>
      <c r="J97" s="12" t="s">
        <v>13</v>
      </c>
      <c r="K97" s="7"/>
      <c r="L97" s="7" t="s">
        <v>19</v>
      </c>
    </row>
    <row r="98" spans="1:12" x14ac:dyDescent="0.35">
      <c r="A98" s="7">
        <v>891580002</v>
      </c>
      <c r="B98" s="7" t="s">
        <v>7</v>
      </c>
      <c r="C98" s="12" t="s">
        <v>8</v>
      </c>
      <c r="D98" s="7">
        <v>421713</v>
      </c>
      <c r="E98" s="8">
        <v>45420</v>
      </c>
      <c r="F98" s="8">
        <v>45446</v>
      </c>
      <c r="G98" s="9">
        <v>71500</v>
      </c>
      <c r="H98" s="9">
        <v>67000</v>
      </c>
      <c r="I98" s="7" t="s">
        <v>18</v>
      </c>
      <c r="J98" s="12" t="s">
        <v>13</v>
      </c>
      <c r="K98" s="7"/>
      <c r="L98" s="7" t="s">
        <v>19</v>
      </c>
    </row>
    <row r="99" spans="1:12" x14ac:dyDescent="0.35">
      <c r="A99" s="7">
        <v>891580002</v>
      </c>
      <c r="B99" s="7" t="s">
        <v>7</v>
      </c>
      <c r="C99" s="12" t="s">
        <v>8</v>
      </c>
      <c r="D99" s="7">
        <v>426737</v>
      </c>
      <c r="E99" s="8">
        <v>45435</v>
      </c>
      <c r="F99" s="8">
        <v>45446</v>
      </c>
      <c r="G99" s="9">
        <v>243600</v>
      </c>
      <c r="H99" s="9">
        <v>239100</v>
      </c>
      <c r="I99" s="7" t="s">
        <v>18</v>
      </c>
      <c r="J99" s="12" t="s">
        <v>13</v>
      </c>
      <c r="K99" s="7"/>
      <c r="L99" s="7" t="s">
        <v>19</v>
      </c>
    </row>
    <row r="100" spans="1:12" x14ac:dyDescent="0.35">
      <c r="A100" s="7">
        <v>891580002</v>
      </c>
      <c r="B100" s="7" t="s">
        <v>7</v>
      </c>
      <c r="C100" s="12" t="s">
        <v>8</v>
      </c>
      <c r="D100" s="7">
        <v>428983</v>
      </c>
      <c r="E100" s="8">
        <v>45441</v>
      </c>
      <c r="F100" s="8">
        <v>45446</v>
      </c>
      <c r="G100" s="9">
        <v>851400</v>
      </c>
      <c r="H100" s="9">
        <v>851400</v>
      </c>
      <c r="I100" s="7" t="s">
        <v>18</v>
      </c>
      <c r="J100" s="12" t="s">
        <v>13</v>
      </c>
      <c r="K100" s="7"/>
      <c r="L100" s="7" t="s">
        <v>19</v>
      </c>
    </row>
    <row r="101" spans="1:12" x14ac:dyDescent="0.35">
      <c r="A101" s="7">
        <v>891580002</v>
      </c>
      <c r="B101" s="7" t="s">
        <v>7</v>
      </c>
      <c r="C101" s="12" t="s">
        <v>8</v>
      </c>
      <c r="D101" s="7">
        <v>429276</v>
      </c>
      <c r="E101" s="8">
        <v>45441</v>
      </c>
      <c r="F101" s="8">
        <v>45446</v>
      </c>
      <c r="G101" s="9">
        <v>636000</v>
      </c>
      <c r="H101" s="9">
        <v>636000</v>
      </c>
      <c r="I101" s="7" t="s">
        <v>18</v>
      </c>
      <c r="J101" s="12" t="s">
        <v>13</v>
      </c>
      <c r="K101" s="7"/>
      <c r="L101" s="7" t="s">
        <v>19</v>
      </c>
    </row>
    <row r="102" spans="1:12" x14ac:dyDescent="0.35">
      <c r="A102" s="7">
        <v>891580002</v>
      </c>
      <c r="B102" s="7" t="s">
        <v>7</v>
      </c>
      <c r="C102" s="12" t="s">
        <v>8</v>
      </c>
      <c r="D102" s="7">
        <v>429690</v>
      </c>
      <c r="E102" s="8">
        <v>45442</v>
      </c>
      <c r="F102" s="8">
        <v>45446</v>
      </c>
      <c r="G102" s="9">
        <v>687200</v>
      </c>
      <c r="H102" s="9">
        <v>687200</v>
      </c>
      <c r="I102" s="7" t="s">
        <v>18</v>
      </c>
      <c r="J102" s="12" t="s">
        <v>13</v>
      </c>
      <c r="K102" s="7"/>
      <c r="L102" s="7" t="s">
        <v>19</v>
      </c>
    </row>
    <row r="103" spans="1:12" x14ac:dyDescent="0.35">
      <c r="A103" s="7">
        <v>891580002</v>
      </c>
      <c r="B103" s="7" t="s">
        <v>7</v>
      </c>
      <c r="C103" s="12" t="s">
        <v>8</v>
      </c>
      <c r="D103" s="7">
        <v>430098</v>
      </c>
      <c r="E103" s="8">
        <v>45443</v>
      </c>
      <c r="F103" s="8">
        <v>45446</v>
      </c>
      <c r="G103" s="9">
        <v>71500</v>
      </c>
      <c r="H103" s="9">
        <v>67000</v>
      </c>
      <c r="I103" s="7" t="s">
        <v>18</v>
      </c>
      <c r="J103" s="12" t="s">
        <v>13</v>
      </c>
      <c r="K103" s="7"/>
      <c r="L103" s="7" t="s">
        <v>19</v>
      </c>
    </row>
    <row r="104" spans="1:12" x14ac:dyDescent="0.35">
      <c r="A104" s="7">
        <v>891580002</v>
      </c>
      <c r="B104" s="7" t="s">
        <v>7</v>
      </c>
      <c r="C104" s="12" t="s">
        <v>8</v>
      </c>
      <c r="D104" s="7">
        <v>427451</v>
      </c>
      <c r="E104" s="8">
        <v>45439</v>
      </c>
      <c r="F104" s="8">
        <v>45453</v>
      </c>
      <c r="G104" s="9">
        <v>6601743</v>
      </c>
      <c r="H104" s="9">
        <v>6601743</v>
      </c>
      <c r="I104" s="7" t="s">
        <v>18</v>
      </c>
      <c r="J104" s="12" t="s">
        <v>13</v>
      </c>
      <c r="K104" s="7"/>
      <c r="L104" s="7" t="s">
        <v>19</v>
      </c>
    </row>
    <row r="105" spans="1:12" x14ac:dyDescent="0.35">
      <c r="A105" s="7">
        <v>891580002</v>
      </c>
      <c r="B105" s="7" t="s">
        <v>7</v>
      </c>
      <c r="C105" s="12" t="s">
        <v>8</v>
      </c>
      <c r="D105" s="7">
        <v>412112</v>
      </c>
      <c r="E105" s="8">
        <v>45393</v>
      </c>
      <c r="F105" s="8">
        <v>45477</v>
      </c>
      <c r="G105" s="9">
        <v>4014962</v>
      </c>
      <c r="H105" s="9">
        <v>4014962</v>
      </c>
      <c r="I105" s="7" t="s">
        <v>18</v>
      </c>
      <c r="J105" s="12" t="s">
        <v>13</v>
      </c>
      <c r="K105" s="7"/>
      <c r="L105" s="7" t="s">
        <v>19</v>
      </c>
    </row>
    <row r="106" spans="1:12" x14ac:dyDescent="0.35">
      <c r="A106" s="7">
        <v>891580002</v>
      </c>
      <c r="B106" s="7" t="s">
        <v>7</v>
      </c>
      <c r="C106" s="12" t="s">
        <v>8</v>
      </c>
      <c r="D106" s="7">
        <v>412435</v>
      </c>
      <c r="E106" s="8">
        <v>45394</v>
      </c>
      <c r="F106" s="8">
        <v>45477</v>
      </c>
      <c r="G106" s="9">
        <v>9968170</v>
      </c>
      <c r="H106" s="9">
        <v>9968170</v>
      </c>
      <c r="I106" s="7" t="s">
        <v>18</v>
      </c>
      <c r="J106" s="12" t="s">
        <v>13</v>
      </c>
      <c r="K106" s="7"/>
      <c r="L106" s="7" t="s">
        <v>19</v>
      </c>
    </row>
    <row r="107" spans="1:12" x14ac:dyDescent="0.35">
      <c r="A107" s="7">
        <v>891580002</v>
      </c>
      <c r="B107" s="7" t="s">
        <v>7</v>
      </c>
      <c r="C107" s="12" t="s">
        <v>8</v>
      </c>
      <c r="D107" s="7">
        <v>433710</v>
      </c>
      <c r="E107" s="8">
        <v>45455</v>
      </c>
      <c r="F107" s="8">
        <v>45477</v>
      </c>
      <c r="G107" s="9">
        <v>837770</v>
      </c>
      <c r="H107" s="9">
        <v>837770</v>
      </c>
      <c r="I107" s="7" t="s">
        <v>18</v>
      </c>
      <c r="J107" s="12" t="s">
        <v>13</v>
      </c>
      <c r="K107" s="7"/>
      <c r="L107" s="7" t="s">
        <v>19</v>
      </c>
    </row>
    <row r="108" spans="1:12" x14ac:dyDescent="0.35">
      <c r="A108" s="7">
        <v>891580002</v>
      </c>
      <c r="B108" s="7" t="s">
        <v>7</v>
      </c>
      <c r="C108" s="12" t="s">
        <v>8</v>
      </c>
      <c r="D108" s="7">
        <v>434812</v>
      </c>
      <c r="E108" s="8">
        <v>45456</v>
      </c>
      <c r="F108" s="8">
        <v>45477</v>
      </c>
      <c r="G108" s="9">
        <v>476700</v>
      </c>
      <c r="H108" s="9">
        <v>476700</v>
      </c>
      <c r="I108" s="7" t="s">
        <v>18</v>
      </c>
      <c r="J108" s="12" t="s">
        <v>13</v>
      </c>
      <c r="K108" s="7"/>
      <c r="L108" s="7" t="s">
        <v>19</v>
      </c>
    </row>
    <row r="109" spans="1:12" x14ac:dyDescent="0.35">
      <c r="A109" s="7">
        <v>891580002</v>
      </c>
      <c r="B109" s="7" t="s">
        <v>7</v>
      </c>
      <c r="C109" s="12" t="s">
        <v>8</v>
      </c>
      <c r="D109" s="7">
        <v>435205</v>
      </c>
      <c r="E109" s="8">
        <v>45457</v>
      </c>
      <c r="F109" s="8">
        <v>45477</v>
      </c>
      <c r="G109" s="9">
        <v>3548700</v>
      </c>
      <c r="H109" s="9">
        <v>3548700</v>
      </c>
      <c r="I109" s="7" t="s">
        <v>18</v>
      </c>
      <c r="J109" s="12" t="s">
        <v>13</v>
      </c>
      <c r="K109" s="7"/>
      <c r="L109" s="7" t="s">
        <v>19</v>
      </c>
    </row>
    <row r="110" spans="1:12" x14ac:dyDescent="0.35">
      <c r="A110" s="7">
        <v>891580002</v>
      </c>
      <c r="B110" s="7" t="s">
        <v>7</v>
      </c>
      <c r="C110" s="12" t="s">
        <v>8</v>
      </c>
      <c r="D110" s="7">
        <v>438182</v>
      </c>
      <c r="E110" s="8">
        <v>45464</v>
      </c>
      <c r="F110" s="8">
        <v>45477</v>
      </c>
      <c r="G110" s="9">
        <v>822890</v>
      </c>
      <c r="H110" s="9">
        <v>822890</v>
      </c>
      <c r="I110" s="7" t="s">
        <v>18</v>
      </c>
      <c r="J110" s="12" t="s">
        <v>13</v>
      </c>
      <c r="K110" s="7"/>
      <c r="L110" s="7" t="s">
        <v>19</v>
      </c>
    </row>
    <row r="111" spans="1:12" x14ac:dyDescent="0.35">
      <c r="A111" s="7">
        <v>891580002</v>
      </c>
      <c r="B111" s="7" t="s">
        <v>7</v>
      </c>
      <c r="C111" s="12" t="s">
        <v>8</v>
      </c>
      <c r="D111" s="7">
        <v>438841</v>
      </c>
      <c r="E111" s="8">
        <v>45467</v>
      </c>
      <c r="F111" s="8">
        <v>45477</v>
      </c>
      <c r="G111" s="9">
        <v>71500</v>
      </c>
      <c r="H111" s="9">
        <v>67000</v>
      </c>
      <c r="I111" s="7" t="s">
        <v>18</v>
      </c>
      <c r="J111" s="12" t="s">
        <v>13</v>
      </c>
      <c r="K111" s="7"/>
      <c r="L111" s="7" t="s">
        <v>19</v>
      </c>
    </row>
    <row r="112" spans="1:12" x14ac:dyDescent="0.35">
      <c r="A112" s="7">
        <v>891580002</v>
      </c>
      <c r="B112" s="7" t="s">
        <v>7</v>
      </c>
      <c r="C112" s="12" t="s">
        <v>8</v>
      </c>
      <c r="D112" s="7">
        <v>440786</v>
      </c>
      <c r="E112" s="8">
        <v>45470</v>
      </c>
      <c r="F112" s="8">
        <v>45477</v>
      </c>
      <c r="G112" s="9">
        <v>220300</v>
      </c>
      <c r="H112" s="9">
        <v>173600</v>
      </c>
      <c r="I112" s="7" t="s">
        <v>18</v>
      </c>
      <c r="J112" s="12" t="s">
        <v>13</v>
      </c>
      <c r="K112" s="7"/>
      <c r="L112" s="7" t="s">
        <v>19</v>
      </c>
    </row>
    <row r="113" spans="1:12" x14ac:dyDescent="0.35">
      <c r="A113" s="7">
        <v>891580002</v>
      </c>
      <c r="B113" s="7" t="s">
        <v>7</v>
      </c>
      <c r="C113" s="12" t="s">
        <v>8</v>
      </c>
      <c r="D113" s="7">
        <v>441066</v>
      </c>
      <c r="E113" s="8">
        <v>45471</v>
      </c>
      <c r="F113" s="8">
        <v>45477</v>
      </c>
      <c r="G113" s="9">
        <v>79900</v>
      </c>
      <c r="H113" s="9">
        <v>61700</v>
      </c>
      <c r="I113" s="7" t="s">
        <v>18</v>
      </c>
      <c r="J113" s="12" t="s">
        <v>13</v>
      </c>
      <c r="K113" s="7"/>
      <c r="L113" s="7" t="s">
        <v>19</v>
      </c>
    </row>
    <row r="114" spans="1:12" x14ac:dyDescent="0.35">
      <c r="A114" s="7">
        <v>891580002</v>
      </c>
      <c r="B114" s="7" t="s">
        <v>7</v>
      </c>
      <c r="C114" s="12" t="s">
        <v>8</v>
      </c>
      <c r="D114" s="7">
        <v>445316</v>
      </c>
      <c r="E114" s="8">
        <v>45483</v>
      </c>
      <c r="F114" s="8">
        <v>45510</v>
      </c>
      <c r="G114" s="9">
        <v>99658</v>
      </c>
      <c r="H114" s="9">
        <v>99658</v>
      </c>
      <c r="I114" s="7" t="s">
        <v>18</v>
      </c>
      <c r="J114" s="12" t="s">
        <v>13</v>
      </c>
      <c r="K114" s="7"/>
      <c r="L114" s="7" t="s">
        <v>19</v>
      </c>
    </row>
    <row r="115" spans="1:12" x14ac:dyDescent="0.35">
      <c r="A115" s="7">
        <v>891580002</v>
      </c>
      <c r="B115" s="7" t="s">
        <v>7</v>
      </c>
      <c r="C115" s="12" t="s">
        <v>8</v>
      </c>
      <c r="D115" s="7">
        <v>442794</v>
      </c>
      <c r="E115" s="8">
        <v>45476</v>
      </c>
      <c r="F115" s="8">
        <v>45541</v>
      </c>
      <c r="G115" s="9">
        <v>99975</v>
      </c>
      <c r="H115" s="9">
        <v>81775</v>
      </c>
      <c r="I115" s="7" t="s">
        <v>18</v>
      </c>
      <c r="J115" s="12" t="s">
        <v>13</v>
      </c>
      <c r="K115" s="7"/>
      <c r="L115" s="7" t="s">
        <v>19</v>
      </c>
    </row>
    <row r="116" spans="1:12" x14ac:dyDescent="0.35">
      <c r="A116" s="7">
        <v>891580002</v>
      </c>
      <c r="B116" s="7" t="s">
        <v>7</v>
      </c>
      <c r="C116" s="12" t="s">
        <v>8</v>
      </c>
      <c r="D116" s="7">
        <v>443615</v>
      </c>
      <c r="E116" s="8">
        <v>45478</v>
      </c>
      <c r="F116" s="8">
        <v>45541</v>
      </c>
      <c r="G116" s="9">
        <v>96700</v>
      </c>
      <c r="H116" s="9">
        <v>92200</v>
      </c>
      <c r="I116" s="7" t="s">
        <v>18</v>
      </c>
      <c r="J116" s="12" t="s">
        <v>13</v>
      </c>
      <c r="K116" s="7"/>
      <c r="L116" s="7" t="s">
        <v>19</v>
      </c>
    </row>
    <row r="117" spans="1:12" x14ac:dyDescent="0.35">
      <c r="A117" s="7">
        <v>891580002</v>
      </c>
      <c r="B117" s="7" t="s">
        <v>7</v>
      </c>
      <c r="C117" s="12" t="s">
        <v>8</v>
      </c>
      <c r="D117" s="7">
        <v>443736</v>
      </c>
      <c r="E117" s="8">
        <v>45478</v>
      </c>
      <c r="F117" s="8">
        <v>45541</v>
      </c>
      <c r="G117" s="9">
        <v>310100</v>
      </c>
      <c r="H117" s="9">
        <v>291900</v>
      </c>
      <c r="I117" s="7" t="s">
        <v>18</v>
      </c>
      <c r="J117" s="12" t="s">
        <v>13</v>
      </c>
      <c r="K117" s="7"/>
      <c r="L117" s="7" t="s">
        <v>19</v>
      </c>
    </row>
    <row r="118" spans="1:12" x14ac:dyDescent="0.35">
      <c r="A118" s="7">
        <v>891580002</v>
      </c>
      <c r="B118" s="7" t="s">
        <v>7</v>
      </c>
      <c r="C118" s="12" t="s">
        <v>8</v>
      </c>
      <c r="D118" s="7">
        <v>444731</v>
      </c>
      <c r="E118" s="8">
        <v>45482</v>
      </c>
      <c r="F118" s="8">
        <v>45541</v>
      </c>
      <c r="G118" s="9">
        <v>71500</v>
      </c>
      <c r="H118" s="9">
        <v>53300</v>
      </c>
      <c r="I118" s="7" t="s">
        <v>18</v>
      </c>
      <c r="J118" s="12" t="s">
        <v>13</v>
      </c>
      <c r="K118" s="7"/>
      <c r="L118" s="7" t="s">
        <v>19</v>
      </c>
    </row>
    <row r="119" spans="1:12" x14ac:dyDescent="0.35">
      <c r="A119" s="7">
        <v>891580002</v>
      </c>
      <c r="B119" s="7" t="s">
        <v>7</v>
      </c>
      <c r="C119" s="12" t="s">
        <v>8</v>
      </c>
      <c r="D119" s="7">
        <v>445310</v>
      </c>
      <c r="E119" s="8">
        <v>45483</v>
      </c>
      <c r="F119" s="8">
        <v>45541</v>
      </c>
      <c r="G119" s="9">
        <v>1333471</v>
      </c>
      <c r="H119" s="9">
        <v>1333471</v>
      </c>
      <c r="I119" s="7" t="s">
        <v>18</v>
      </c>
      <c r="J119" s="12" t="s">
        <v>13</v>
      </c>
      <c r="K119" s="7"/>
      <c r="L119" s="7" t="s">
        <v>19</v>
      </c>
    </row>
    <row r="120" spans="1:12" x14ac:dyDescent="0.35">
      <c r="A120" s="7">
        <v>891580002</v>
      </c>
      <c r="B120" s="7" t="s">
        <v>7</v>
      </c>
      <c r="C120" s="12" t="s">
        <v>8</v>
      </c>
      <c r="D120" s="7">
        <v>447999</v>
      </c>
      <c r="E120" s="8">
        <v>45490</v>
      </c>
      <c r="F120" s="8">
        <v>45541</v>
      </c>
      <c r="G120" s="9">
        <v>71500</v>
      </c>
      <c r="H120" s="9">
        <v>67000</v>
      </c>
      <c r="I120" s="7" t="s">
        <v>18</v>
      </c>
      <c r="J120" s="12" t="s">
        <v>13</v>
      </c>
      <c r="K120" s="7"/>
      <c r="L120" s="7" t="s">
        <v>19</v>
      </c>
    </row>
    <row r="121" spans="1:12" x14ac:dyDescent="0.35">
      <c r="A121" s="7">
        <v>891580002</v>
      </c>
      <c r="B121" s="7" t="s">
        <v>7</v>
      </c>
      <c r="C121" s="12" t="s">
        <v>8</v>
      </c>
      <c r="D121" s="7">
        <v>450023</v>
      </c>
      <c r="E121" s="8">
        <v>45494</v>
      </c>
      <c r="F121" s="8">
        <v>45541</v>
      </c>
      <c r="G121" s="9">
        <v>636000</v>
      </c>
      <c r="H121" s="9">
        <v>636000</v>
      </c>
      <c r="I121" s="7" t="s">
        <v>18</v>
      </c>
      <c r="J121" s="12" t="s">
        <v>13</v>
      </c>
      <c r="K121" s="7"/>
      <c r="L121" s="7" t="s">
        <v>19</v>
      </c>
    </row>
    <row r="122" spans="1:12" x14ac:dyDescent="0.35">
      <c r="A122" s="7">
        <v>891580002</v>
      </c>
      <c r="B122" s="7" t="s">
        <v>7</v>
      </c>
      <c r="C122" s="12" t="s">
        <v>8</v>
      </c>
      <c r="D122" s="7">
        <v>450485</v>
      </c>
      <c r="E122" s="8">
        <v>45495</v>
      </c>
      <c r="F122" s="8">
        <v>45541</v>
      </c>
      <c r="G122" s="9">
        <v>71500</v>
      </c>
      <c r="H122" s="9">
        <v>53300</v>
      </c>
      <c r="I122" s="7" t="s">
        <v>18</v>
      </c>
      <c r="J122" s="12" t="s">
        <v>13</v>
      </c>
      <c r="K122" s="7"/>
      <c r="L122" s="7" t="s">
        <v>19</v>
      </c>
    </row>
    <row r="123" spans="1:12" x14ac:dyDescent="0.35">
      <c r="A123" s="7">
        <v>891580002</v>
      </c>
      <c r="B123" s="7" t="s">
        <v>7</v>
      </c>
      <c r="C123" s="12" t="s">
        <v>8</v>
      </c>
      <c r="D123" s="7">
        <v>450852</v>
      </c>
      <c r="E123" s="8">
        <v>45496</v>
      </c>
      <c r="F123" s="8">
        <v>45541</v>
      </c>
      <c r="G123" s="9">
        <v>71500</v>
      </c>
      <c r="H123" s="9">
        <v>67000</v>
      </c>
      <c r="I123" s="7" t="s">
        <v>18</v>
      </c>
      <c r="J123" s="12" t="s">
        <v>13</v>
      </c>
      <c r="K123" s="7"/>
      <c r="L123" s="7" t="s">
        <v>19</v>
      </c>
    </row>
    <row r="124" spans="1:12" x14ac:dyDescent="0.35">
      <c r="A124" s="7">
        <v>891580002</v>
      </c>
      <c r="B124" s="7" t="s">
        <v>7</v>
      </c>
      <c r="C124" s="12" t="s">
        <v>8</v>
      </c>
      <c r="D124" s="7">
        <v>450888</v>
      </c>
      <c r="E124" s="8">
        <v>45496</v>
      </c>
      <c r="F124" s="8">
        <v>45541</v>
      </c>
      <c r="G124" s="9">
        <v>3548700</v>
      </c>
      <c r="H124" s="9">
        <v>3540500</v>
      </c>
      <c r="I124" s="7" t="s">
        <v>18</v>
      </c>
      <c r="J124" s="12" t="s">
        <v>13</v>
      </c>
      <c r="K124" s="7"/>
      <c r="L124" s="7" t="s">
        <v>19</v>
      </c>
    </row>
    <row r="125" spans="1:12" x14ac:dyDescent="0.35">
      <c r="A125" s="7">
        <v>891580002</v>
      </c>
      <c r="B125" s="7" t="s">
        <v>7</v>
      </c>
      <c r="C125" s="12" t="s">
        <v>8</v>
      </c>
      <c r="D125" s="7">
        <v>455685</v>
      </c>
      <c r="E125" s="8">
        <v>45503</v>
      </c>
      <c r="F125" s="8">
        <v>45541</v>
      </c>
      <c r="G125" s="9">
        <v>71500</v>
      </c>
      <c r="H125" s="9">
        <v>67000</v>
      </c>
      <c r="I125" s="7" t="s">
        <v>18</v>
      </c>
      <c r="J125" s="12" t="s">
        <v>13</v>
      </c>
      <c r="K125" s="7"/>
      <c r="L125" s="7" t="s">
        <v>19</v>
      </c>
    </row>
    <row r="126" spans="1:12" x14ac:dyDescent="0.35">
      <c r="A126" s="7">
        <v>891580002</v>
      </c>
      <c r="B126" s="7" t="s">
        <v>7</v>
      </c>
      <c r="C126" s="12" t="s">
        <v>8</v>
      </c>
      <c r="D126" s="7">
        <v>457024</v>
      </c>
      <c r="E126" s="8">
        <v>45504</v>
      </c>
      <c r="F126" s="8">
        <v>45541</v>
      </c>
      <c r="G126" s="9">
        <v>7738940</v>
      </c>
      <c r="H126" s="9">
        <v>7705540</v>
      </c>
      <c r="I126" s="7" t="s">
        <v>18</v>
      </c>
      <c r="J126" s="12" t="s">
        <v>13</v>
      </c>
      <c r="K126" s="7"/>
      <c r="L126" s="7" t="s">
        <v>19</v>
      </c>
    </row>
    <row r="127" spans="1:12" x14ac:dyDescent="0.35">
      <c r="A127" s="7">
        <v>891580002</v>
      </c>
      <c r="B127" s="7" t="s">
        <v>7</v>
      </c>
      <c r="C127" s="12" t="s">
        <v>8</v>
      </c>
      <c r="D127" s="7">
        <v>459008</v>
      </c>
      <c r="E127" s="8">
        <v>45510</v>
      </c>
      <c r="F127" s="8">
        <v>45541</v>
      </c>
      <c r="G127" s="9">
        <v>1458730</v>
      </c>
      <c r="H127" s="9">
        <v>1458730</v>
      </c>
      <c r="I127" s="7" t="s">
        <v>18</v>
      </c>
      <c r="J127" s="12" t="s">
        <v>13</v>
      </c>
      <c r="K127" s="7"/>
      <c r="L127" s="7" t="s">
        <v>19</v>
      </c>
    </row>
    <row r="128" spans="1:12" x14ac:dyDescent="0.35">
      <c r="A128" s="7">
        <v>891580002</v>
      </c>
      <c r="B128" s="7" t="s">
        <v>7</v>
      </c>
      <c r="C128" s="12" t="s">
        <v>8</v>
      </c>
      <c r="D128" s="7">
        <v>459424</v>
      </c>
      <c r="E128" s="8">
        <v>45512</v>
      </c>
      <c r="F128" s="8">
        <v>45541</v>
      </c>
      <c r="G128" s="9">
        <v>71500</v>
      </c>
      <c r="H128" s="9">
        <v>67000</v>
      </c>
      <c r="I128" s="7" t="s">
        <v>18</v>
      </c>
      <c r="J128" s="12" t="s">
        <v>13</v>
      </c>
      <c r="K128" s="7"/>
      <c r="L128" s="7" t="s">
        <v>19</v>
      </c>
    </row>
    <row r="129" spans="1:12" x14ac:dyDescent="0.35">
      <c r="A129" s="7">
        <v>891580002</v>
      </c>
      <c r="B129" s="7" t="s">
        <v>7</v>
      </c>
      <c r="C129" s="12" t="s">
        <v>8</v>
      </c>
      <c r="D129" s="7">
        <v>460796</v>
      </c>
      <c r="E129" s="8">
        <v>45517</v>
      </c>
      <c r="F129" s="8">
        <v>45541</v>
      </c>
      <c r="G129" s="9">
        <v>1087623</v>
      </c>
      <c r="H129" s="9">
        <v>1087623</v>
      </c>
      <c r="I129" s="7" t="s">
        <v>18</v>
      </c>
      <c r="J129" s="12" t="s">
        <v>13</v>
      </c>
      <c r="K129" s="7"/>
      <c r="L129" s="7" t="s">
        <v>19</v>
      </c>
    </row>
    <row r="130" spans="1:12" x14ac:dyDescent="0.35">
      <c r="A130" s="7">
        <v>891580002</v>
      </c>
      <c r="B130" s="7" t="s">
        <v>7</v>
      </c>
      <c r="C130" s="12" t="s">
        <v>8</v>
      </c>
      <c r="D130" s="7">
        <v>461480</v>
      </c>
      <c r="E130" s="8">
        <v>45518</v>
      </c>
      <c r="F130" s="8">
        <v>45541</v>
      </c>
      <c r="G130" s="9">
        <v>71500</v>
      </c>
      <c r="H130" s="9">
        <v>53300</v>
      </c>
      <c r="I130" s="7" t="s">
        <v>18</v>
      </c>
      <c r="J130" s="12" t="s">
        <v>13</v>
      </c>
      <c r="K130" s="7"/>
      <c r="L130" s="7" t="s">
        <v>19</v>
      </c>
    </row>
    <row r="131" spans="1:12" x14ac:dyDescent="0.35">
      <c r="A131" s="7">
        <v>891580002</v>
      </c>
      <c r="B131" s="7" t="s">
        <v>7</v>
      </c>
      <c r="C131" s="12" t="s">
        <v>8</v>
      </c>
      <c r="D131" s="7">
        <v>462130</v>
      </c>
      <c r="E131" s="8">
        <v>45519</v>
      </c>
      <c r="F131" s="8">
        <v>45541</v>
      </c>
      <c r="G131" s="9">
        <v>189700</v>
      </c>
      <c r="H131" s="9">
        <v>180700</v>
      </c>
      <c r="I131" s="7" t="s">
        <v>18</v>
      </c>
      <c r="J131" s="12" t="s">
        <v>13</v>
      </c>
      <c r="K131" s="7"/>
      <c r="L131" s="7" t="s">
        <v>19</v>
      </c>
    </row>
    <row r="132" spans="1:12" x14ac:dyDescent="0.35">
      <c r="A132" s="7">
        <v>891580002</v>
      </c>
      <c r="B132" s="7" t="s">
        <v>7</v>
      </c>
      <c r="C132" s="12" t="s">
        <v>8</v>
      </c>
      <c r="D132" s="7">
        <v>462365</v>
      </c>
      <c r="E132" s="8">
        <v>45519</v>
      </c>
      <c r="F132" s="8">
        <v>45541</v>
      </c>
      <c r="G132" s="9">
        <v>67800</v>
      </c>
      <c r="H132" s="9">
        <v>67800</v>
      </c>
      <c r="I132" s="7" t="s">
        <v>18</v>
      </c>
      <c r="J132" s="12" t="s">
        <v>13</v>
      </c>
      <c r="K132" s="7"/>
      <c r="L132" s="7" t="s">
        <v>19</v>
      </c>
    </row>
    <row r="133" spans="1:12" x14ac:dyDescent="0.35">
      <c r="A133" s="7">
        <v>891580002</v>
      </c>
      <c r="B133" s="7" t="s">
        <v>7</v>
      </c>
      <c r="C133" s="12" t="s">
        <v>8</v>
      </c>
      <c r="D133" s="7">
        <v>462475</v>
      </c>
      <c r="E133" s="8">
        <v>45520</v>
      </c>
      <c r="F133" s="8">
        <v>45541</v>
      </c>
      <c r="G133" s="9">
        <v>71500</v>
      </c>
      <c r="H133" s="9">
        <v>67000</v>
      </c>
      <c r="I133" s="7" t="s">
        <v>18</v>
      </c>
      <c r="J133" s="12" t="s">
        <v>13</v>
      </c>
      <c r="K133" s="7"/>
      <c r="L133" s="7" t="s">
        <v>19</v>
      </c>
    </row>
    <row r="134" spans="1:12" x14ac:dyDescent="0.35">
      <c r="A134" s="7">
        <v>891580002</v>
      </c>
      <c r="B134" s="7" t="s">
        <v>7</v>
      </c>
      <c r="C134" s="12" t="s">
        <v>8</v>
      </c>
      <c r="D134" s="7">
        <v>465046</v>
      </c>
      <c r="E134" s="8">
        <v>45526</v>
      </c>
      <c r="F134" s="8">
        <v>45541</v>
      </c>
      <c r="G134" s="9">
        <v>278800</v>
      </c>
      <c r="H134" s="9">
        <v>274300</v>
      </c>
      <c r="I134" s="7" t="s">
        <v>18</v>
      </c>
      <c r="J134" s="12" t="s">
        <v>13</v>
      </c>
      <c r="K134" s="7"/>
      <c r="L134" s="7" t="s">
        <v>19</v>
      </c>
    </row>
    <row r="135" spans="1:12" x14ac:dyDescent="0.35">
      <c r="A135" s="7">
        <v>891580002</v>
      </c>
      <c r="B135" s="7" t="s">
        <v>7</v>
      </c>
      <c r="C135" s="12" t="s">
        <v>8</v>
      </c>
      <c r="D135" s="7">
        <v>466769</v>
      </c>
      <c r="E135" s="8">
        <v>45531</v>
      </c>
      <c r="F135" s="8">
        <v>45541</v>
      </c>
      <c r="G135" s="9">
        <v>854600</v>
      </c>
      <c r="H135" s="9">
        <v>854600</v>
      </c>
      <c r="I135" s="7" t="s">
        <v>18</v>
      </c>
      <c r="J135" s="12" t="s">
        <v>13</v>
      </c>
      <c r="K135" s="7"/>
      <c r="L135" s="7" t="s">
        <v>19</v>
      </c>
    </row>
    <row r="136" spans="1:12" x14ac:dyDescent="0.35">
      <c r="A136" s="7">
        <v>891580002</v>
      </c>
      <c r="B136" s="7" t="s">
        <v>7</v>
      </c>
      <c r="C136" s="12" t="s">
        <v>8</v>
      </c>
      <c r="D136" s="7">
        <v>448172</v>
      </c>
      <c r="E136" s="8">
        <v>45490</v>
      </c>
      <c r="F136" s="8">
        <v>45547</v>
      </c>
      <c r="G136" s="9">
        <v>4796943</v>
      </c>
      <c r="H136" s="9">
        <v>4458943</v>
      </c>
      <c r="I136" s="7" t="s">
        <v>18</v>
      </c>
      <c r="J136" s="12" t="s">
        <v>13</v>
      </c>
      <c r="K136" s="7"/>
      <c r="L136" s="7" t="s">
        <v>19</v>
      </c>
    </row>
    <row r="137" spans="1:12" x14ac:dyDescent="0.35">
      <c r="A137" s="7">
        <v>891580002</v>
      </c>
      <c r="B137" s="7" t="s">
        <v>7</v>
      </c>
      <c r="C137" s="12" t="s">
        <v>8</v>
      </c>
      <c r="D137" s="7">
        <v>471676</v>
      </c>
      <c r="E137" s="8">
        <v>45540</v>
      </c>
      <c r="F137" s="8">
        <v>45570</v>
      </c>
      <c r="G137" s="9">
        <v>631541</v>
      </c>
      <c r="H137" s="9">
        <v>631541</v>
      </c>
      <c r="I137" s="7" t="s">
        <v>18</v>
      </c>
      <c r="J137" s="12" t="s">
        <v>13</v>
      </c>
      <c r="K137" s="7"/>
      <c r="L137" s="7" t="s">
        <v>19</v>
      </c>
    </row>
    <row r="138" spans="1:12" x14ac:dyDescent="0.35">
      <c r="A138" s="7">
        <v>891580002</v>
      </c>
      <c r="B138" s="7" t="s">
        <v>7</v>
      </c>
      <c r="C138" s="12" t="s">
        <v>8</v>
      </c>
      <c r="D138" s="7">
        <v>473222</v>
      </c>
      <c r="E138" s="8">
        <v>45545</v>
      </c>
      <c r="F138" s="8">
        <v>45570</v>
      </c>
      <c r="G138" s="9">
        <v>25922575</v>
      </c>
      <c r="H138" s="9">
        <v>25922575</v>
      </c>
      <c r="I138" s="7" t="s">
        <v>18</v>
      </c>
      <c r="J138" s="12" t="s">
        <v>13</v>
      </c>
      <c r="K138" s="7"/>
      <c r="L138" s="7" t="s">
        <v>19</v>
      </c>
    </row>
    <row r="139" spans="1:12" x14ac:dyDescent="0.35">
      <c r="A139" s="7">
        <v>891580002</v>
      </c>
      <c r="B139" s="7" t="s">
        <v>7</v>
      </c>
      <c r="C139" s="12" t="s">
        <v>8</v>
      </c>
      <c r="D139" s="7">
        <v>475715</v>
      </c>
      <c r="E139" s="8">
        <v>45551</v>
      </c>
      <c r="F139" s="8">
        <v>45570</v>
      </c>
      <c r="G139" s="9">
        <v>143692</v>
      </c>
      <c r="H139" s="9">
        <v>143692</v>
      </c>
      <c r="I139" s="7" t="s">
        <v>18</v>
      </c>
      <c r="J139" s="12" t="s">
        <v>13</v>
      </c>
      <c r="K139" s="7"/>
      <c r="L139" s="7" t="s">
        <v>19</v>
      </c>
    </row>
    <row r="140" spans="1:12" x14ac:dyDescent="0.35">
      <c r="A140" s="7">
        <v>891580002</v>
      </c>
      <c r="B140" s="7" t="s">
        <v>7</v>
      </c>
      <c r="C140" s="12" t="s">
        <v>8</v>
      </c>
      <c r="D140" s="7">
        <v>477922</v>
      </c>
      <c r="E140" s="8">
        <v>45555</v>
      </c>
      <c r="F140" s="8">
        <v>45570</v>
      </c>
      <c r="G140" s="9">
        <v>96700</v>
      </c>
      <c r="H140" s="9">
        <v>92200</v>
      </c>
      <c r="I140" s="7" t="s">
        <v>18</v>
      </c>
      <c r="J140" s="12" t="s">
        <v>13</v>
      </c>
      <c r="K140" s="7"/>
      <c r="L140" s="7" t="s">
        <v>19</v>
      </c>
    </row>
    <row r="141" spans="1:12" x14ac:dyDescent="0.35">
      <c r="A141" s="7">
        <v>891580002</v>
      </c>
      <c r="B141" s="7" t="s">
        <v>7</v>
      </c>
      <c r="C141" s="12" t="s">
        <v>8</v>
      </c>
      <c r="D141" s="7">
        <v>485010</v>
      </c>
      <c r="E141" s="8">
        <v>45568</v>
      </c>
      <c r="F141" s="8">
        <v>45607</v>
      </c>
      <c r="G141" s="9">
        <v>3322069</v>
      </c>
      <c r="H141" s="9">
        <v>3322069</v>
      </c>
      <c r="I141" s="7" t="s">
        <v>18</v>
      </c>
      <c r="J141" s="12" t="s">
        <v>13</v>
      </c>
      <c r="K141" s="7"/>
      <c r="L141" s="7" t="s">
        <v>19</v>
      </c>
    </row>
    <row r="142" spans="1:12" x14ac:dyDescent="0.35">
      <c r="A142" s="7">
        <v>891580002</v>
      </c>
      <c r="B142" s="7" t="s">
        <v>7</v>
      </c>
      <c r="C142" s="12" t="s">
        <v>8</v>
      </c>
      <c r="D142" s="7">
        <v>493920</v>
      </c>
      <c r="E142" s="8">
        <v>45589</v>
      </c>
      <c r="F142" s="8">
        <v>45607</v>
      </c>
      <c r="G142" s="9">
        <v>140441681</v>
      </c>
      <c r="H142" s="9">
        <v>136805581</v>
      </c>
      <c r="I142" s="7" t="s">
        <v>18</v>
      </c>
      <c r="J142" s="12" t="s">
        <v>13</v>
      </c>
      <c r="K142" s="7"/>
      <c r="L142" s="7" t="s">
        <v>19</v>
      </c>
    </row>
    <row r="143" spans="1:12" x14ac:dyDescent="0.35">
      <c r="A143" s="7">
        <v>891580002</v>
      </c>
      <c r="B143" s="7" t="s">
        <v>7</v>
      </c>
      <c r="C143" s="12" t="s">
        <v>8</v>
      </c>
      <c r="D143" s="7">
        <v>486319</v>
      </c>
      <c r="E143" s="8">
        <v>45572</v>
      </c>
      <c r="F143" s="8">
        <v>45608</v>
      </c>
      <c r="G143" s="9">
        <v>351934</v>
      </c>
      <c r="H143" s="9">
        <v>351934</v>
      </c>
      <c r="I143" s="7" t="s">
        <v>18</v>
      </c>
      <c r="J143" s="12" t="s">
        <v>13</v>
      </c>
      <c r="K143" s="7"/>
      <c r="L143" s="7" t="s">
        <v>19</v>
      </c>
    </row>
    <row r="144" spans="1:12" x14ac:dyDescent="0.35">
      <c r="A144" s="7">
        <v>891580002</v>
      </c>
      <c r="B144" s="7" t="s">
        <v>7</v>
      </c>
      <c r="C144" s="12" t="s">
        <v>8</v>
      </c>
      <c r="D144" s="7">
        <v>496554</v>
      </c>
      <c r="E144" s="8">
        <v>45595</v>
      </c>
      <c r="F144" s="8">
        <v>45608</v>
      </c>
      <c r="G144" s="9">
        <v>25279720</v>
      </c>
      <c r="H144" s="9">
        <v>25279720</v>
      </c>
      <c r="I144" s="7" t="s">
        <v>18</v>
      </c>
      <c r="J144" s="12" t="s">
        <v>13</v>
      </c>
      <c r="K144" s="7"/>
      <c r="L144" s="7" t="s">
        <v>19</v>
      </c>
    </row>
    <row r="145" spans="7:8" x14ac:dyDescent="0.35">
      <c r="G145" s="10">
        <f>SUM(G6:G144)</f>
        <v>795512174</v>
      </c>
      <c r="H145" s="10">
        <f>SUM(H6:H144)</f>
        <v>772615615</v>
      </c>
    </row>
  </sheetData>
  <sortState ref="A6:L144">
    <sortCondition ref="F6:F144"/>
  </sortState>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2"/>
  <sheetViews>
    <sheetView showGridLines="0" workbookViewId="0">
      <selection activeCell="A3" sqref="A3:C12"/>
    </sheetView>
  </sheetViews>
  <sheetFormatPr baseColWidth="10" defaultRowHeight="14.5" x14ac:dyDescent="0.35"/>
  <cols>
    <col min="1" max="1" width="59.1796875" bestFit="1" customWidth="1"/>
    <col min="2" max="2" width="14.81640625" customWidth="1"/>
    <col min="3" max="3" width="22.90625" bestFit="1" customWidth="1"/>
  </cols>
  <sheetData>
    <row r="3" spans="1:3" x14ac:dyDescent="0.35">
      <c r="A3" s="103" t="s">
        <v>442</v>
      </c>
      <c r="B3" t="s">
        <v>440</v>
      </c>
      <c r="C3" t="s">
        <v>441</v>
      </c>
    </row>
    <row r="4" spans="1:3" x14ac:dyDescent="0.35">
      <c r="A4" s="104" t="s">
        <v>284</v>
      </c>
      <c r="B4" s="102">
        <v>1</v>
      </c>
      <c r="C4" s="102">
        <v>80300</v>
      </c>
    </row>
    <row r="5" spans="1:3" x14ac:dyDescent="0.35">
      <c r="A5" s="104" t="s">
        <v>434</v>
      </c>
      <c r="B5" s="102">
        <v>53</v>
      </c>
      <c r="C5" s="102">
        <v>38086095</v>
      </c>
    </row>
    <row r="6" spans="1:3" x14ac:dyDescent="0.35">
      <c r="A6" s="104" t="s">
        <v>438</v>
      </c>
      <c r="B6" s="102">
        <v>2</v>
      </c>
      <c r="C6" s="102">
        <v>995628</v>
      </c>
    </row>
    <row r="7" spans="1:3" x14ac:dyDescent="0.35">
      <c r="A7" s="104" t="s">
        <v>94</v>
      </c>
      <c r="B7" s="102">
        <v>12</v>
      </c>
      <c r="C7" s="102">
        <v>417442134</v>
      </c>
    </row>
    <row r="8" spans="1:3" x14ac:dyDescent="0.35">
      <c r="A8" s="104" t="s">
        <v>408</v>
      </c>
      <c r="B8" s="102">
        <v>1</v>
      </c>
      <c r="C8" s="102">
        <v>25922575</v>
      </c>
    </row>
    <row r="9" spans="1:3" x14ac:dyDescent="0.35">
      <c r="A9" s="104" t="s">
        <v>104</v>
      </c>
      <c r="B9" s="102">
        <v>63</v>
      </c>
      <c r="C9" s="102">
        <v>97650572</v>
      </c>
    </row>
    <row r="10" spans="1:3" x14ac:dyDescent="0.35">
      <c r="A10" s="104" t="s">
        <v>111</v>
      </c>
      <c r="B10" s="102">
        <v>5</v>
      </c>
      <c r="C10" s="102">
        <v>192138653</v>
      </c>
    </row>
    <row r="11" spans="1:3" x14ac:dyDescent="0.35">
      <c r="A11" s="104" t="s">
        <v>439</v>
      </c>
      <c r="B11" s="102">
        <v>2</v>
      </c>
      <c r="C11" s="102">
        <v>299658</v>
      </c>
    </row>
    <row r="12" spans="1:3" x14ac:dyDescent="0.35">
      <c r="A12" s="104" t="s">
        <v>443</v>
      </c>
      <c r="B12" s="102">
        <v>139</v>
      </c>
      <c r="C12" s="102">
        <v>772615615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BA141"/>
  <sheetViews>
    <sheetView showGridLines="0" topLeftCell="AF1" workbookViewId="0">
      <pane ySplit="2" topLeftCell="A3" activePane="bottomLeft" state="frozen"/>
      <selection pane="bottomLeft" activeCell="AO1" sqref="AO1"/>
    </sheetView>
  </sheetViews>
  <sheetFormatPr baseColWidth="10" defaultRowHeight="14.5" x14ac:dyDescent="0.35"/>
  <cols>
    <col min="6" max="41" width="10.90625" customWidth="1"/>
  </cols>
  <sheetData>
    <row r="1" spans="1:53" s="100" customFormat="1" ht="10" x14ac:dyDescent="0.2">
      <c r="A1" s="63">
        <v>45688</v>
      </c>
      <c r="B1" s="95"/>
      <c r="C1" s="95"/>
      <c r="D1" s="95"/>
      <c r="E1" s="95"/>
      <c r="F1" s="95"/>
      <c r="G1" s="95"/>
      <c r="H1" s="95"/>
      <c r="I1" s="96">
        <f>+SUBTOTAL(9,I3:I22472)</f>
        <v>795512174</v>
      </c>
      <c r="J1" s="96">
        <f>+SUBTOTAL(9,J3:J22472)</f>
        <v>772615615</v>
      </c>
      <c r="K1" s="97">
        <f>+J1-SUM(AG1:AO1)</f>
        <v>0</v>
      </c>
      <c r="L1" s="98"/>
      <c r="M1" s="95"/>
      <c r="N1" s="96">
        <f>+SUBTOTAL(9,N3:N22472)</f>
        <v>220270758</v>
      </c>
      <c r="O1" s="99"/>
      <c r="P1" s="95"/>
      <c r="Q1" s="95"/>
      <c r="R1" s="63"/>
      <c r="S1" s="95"/>
      <c r="T1" s="95"/>
      <c r="U1" s="95"/>
      <c r="V1" s="95"/>
      <c r="W1" s="95"/>
      <c r="X1" s="95"/>
      <c r="Y1" s="95"/>
      <c r="Z1" s="96">
        <f>+SUBTOTAL(9,Z3:Z22472)</f>
        <v>464700205</v>
      </c>
      <c r="AA1" s="95"/>
      <c r="AB1" s="95"/>
      <c r="AC1" s="95"/>
      <c r="AD1" s="95"/>
      <c r="AE1" s="95"/>
      <c r="AF1" s="95"/>
      <c r="AG1" s="96">
        <f t="shared" ref="AG1:AV1" si="0">+SUBTOTAL(9,AG3:AG22472)</f>
        <v>39019873</v>
      </c>
      <c r="AH1" s="96">
        <f t="shared" si="0"/>
        <v>417442134</v>
      </c>
      <c r="AI1" s="96">
        <f t="shared" si="0"/>
        <v>0</v>
      </c>
      <c r="AJ1" s="96">
        <f t="shared" si="0"/>
        <v>142150</v>
      </c>
      <c r="AK1" s="96">
        <f t="shared" si="0"/>
        <v>0</v>
      </c>
      <c r="AL1" s="96">
        <f t="shared" si="0"/>
        <v>43001322</v>
      </c>
      <c r="AM1" s="96">
        <f t="shared" si="0"/>
        <v>246787903</v>
      </c>
      <c r="AN1" s="96">
        <f t="shared" si="0"/>
        <v>25922575</v>
      </c>
      <c r="AO1" s="96">
        <f t="shared" si="0"/>
        <v>299658</v>
      </c>
      <c r="AP1" s="96">
        <f t="shared" ref="AP1:AU1" si="1">+SUBTOTAL(9,AP3:AP22472)</f>
        <v>10083455</v>
      </c>
      <c r="AQ1" s="95"/>
      <c r="AR1" s="95"/>
      <c r="AS1" s="95"/>
      <c r="AT1" s="95"/>
      <c r="AU1" s="96"/>
      <c r="AV1" s="96">
        <f t="shared" si="0"/>
        <v>66254837</v>
      </c>
      <c r="AW1" s="95"/>
      <c r="AX1" s="95"/>
      <c r="AY1" s="95"/>
      <c r="AZ1" s="95"/>
      <c r="BA1" s="96"/>
    </row>
    <row r="2" spans="1:53" s="64" customFormat="1" ht="30" x14ac:dyDescent="0.35">
      <c r="A2" s="65" t="s">
        <v>55</v>
      </c>
      <c r="B2" s="65" t="s">
        <v>1</v>
      </c>
      <c r="C2" s="65" t="s">
        <v>2</v>
      </c>
      <c r="D2" s="65" t="s">
        <v>3</v>
      </c>
      <c r="E2" s="65" t="s">
        <v>56</v>
      </c>
      <c r="F2" s="65" t="s">
        <v>57</v>
      </c>
      <c r="G2" s="66" t="s">
        <v>58</v>
      </c>
      <c r="H2" s="66" t="s">
        <v>59</v>
      </c>
      <c r="I2" s="86" t="s">
        <v>11</v>
      </c>
      <c r="J2" s="86" t="s">
        <v>12</v>
      </c>
      <c r="K2" s="65" t="s">
        <v>60</v>
      </c>
      <c r="L2" s="87" t="s">
        <v>121</v>
      </c>
      <c r="M2" s="67" t="s">
        <v>122</v>
      </c>
      <c r="N2" s="88" t="s">
        <v>61</v>
      </c>
      <c r="O2" s="89" t="s">
        <v>62</v>
      </c>
      <c r="P2" s="68" t="s">
        <v>63</v>
      </c>
      <c r="Q2" s="68" t="s">
        <v>64</v>
      </c>
      <c r="R2" s="90" t="s">
        <v>65</v>
      </c>
      <c r="S2" s="69" t="s">
        <v>66</v>
      </c>
      <c r="T2" s="69" t="s">
        <v>67</v>
      </c>
      <c r="U2" s="69" t="s">
        <v>68</v>
      </c>
      <c r="V2" s="69" t="s">
        <v>69</v>
      </c>
      <c r="W2" s="69" t="s">
        <v>70</v>
      </c>
      <c r="X2" s="69" t="s">
        <v>71</v>
      </c>
      <c r="Y2" s="69" t="s">
        <v>72</v>
      </c>
      <c r="Z2" s="70" t="s">
        <v>76</v>
      </c>
      <c r="AA2" s="70" t="s">
        <v>77</v>
      </c>
      <c r="AB2" s="70" t="s">
        <v>78</v>
      </c>
      <c r="AC2" s="70" t="s">
        <v>79</v>
      </c>
      <c r="AD2" s="70" t="s">
        <v>80</v>
      </c>
      <c r="AE2" s="70" t="s">
        <v>81</v>
      </c>
      <c r="AF2" s="70" t="s">
        <v>123</v>
      </c>
      <c r="AG2" s="91" t="s">
        <v>82</v>
      </c>
      <c r="AH2" s="91" t="s">
        <v>83</v>
      </c>
      <c r="AI2" s="91" t="s">
        <v>84</v>
      </c>
      <c r="AJ2" s="91" t="s">
        <v>74</v>
      </c>
      <c r="AK2" s="91" t="s">
        <v>85</v>
      </c>
      <c r="AL2" s="91" t="s">
        <v>73</v>
      </c>
      <c r="AM2" s="91" t="s">
        <v>86</v>
      </c>
      <c r="AN2" s="91" t="s">
        <v>36</v>
      </c>
      <c r="AO2" s="91" t="s">
        <v>87</v>
      </c>
      <c r="AP2" s="69" t="s">
        <v>88</v>
      </c>
      <c r="AQ2" s="69" t="s">
        <v>89</v>
      </c>
      <c r="AR2" s="69" t="s">
        <v>90</v>
      </c>
      <c r="AS2" s="69" t="s">
        <v>91</v>
      </c>
      <c r="AT2" s="69" t="s">
        <v>92</v>
      </c>
      <c r="AU2" s="69" t="s">
        <v>93</v>
      </c>
      <c r="AV2" s="71" t="s">
        <v>88</v>
      </c>
      <c r="AW2" s="71" t="s">
        <v>89</v>
      </c>
      <c r="AX2" s="71" t="s">
        <v>90</v>
      </c>
      <c r="AY2" s="71" t="s">
        <v>91</v>
      </c>
      <c r="AZ2" s="71" t="s">
        <v>92</v>
      </c>
      <c r="BA2" s="71" t="s">
        <v>93</v>
      </c>
    </row>
    <row r="3" spans="1:53" s="64" customFormat="1" ht="10" x14ac:dyDescent="0.35">
      <c r="A3" s="72">
        <v>891580002</v>
      </c>
      <c r="B3" s="72" t="s">
        <v>7</v>
      </c>
      <c r="C3" s="72" t="s">
        <v>8</v>
      </c>
      <c r="D3" s="72">
        <v>194693</v>
      </c>
      <c r="E3" s="72" t="s">
        <v>282</v>
      </c>
      <c r="F3" s="72" t="s">
        <v>283</v>
      </c>
      <c r="G3" s="73">
        <v>44786</v>
      </c>
      <c r="H3" s="73">
        <v>44816</v>
      </c>
      <c r="I3" s="92">
        <v>10896223</v>
      </c>
      <c r="J3" s="92">
        <v>80300</v>
      </c>
      <c r="K3" s="93" t="s">
        <v>18</v>
      </c>
      <c r="L3" s="101" t="s">
        <v>434</v>
      </c>
      <c r="M3" s="72" t="s">
        <v>284</v>
      </c>
      <c r="N3" s="92">
        <v>0</v>
      </c>
      <c r="O3" s="94"/>
      <c r="P3" s="72"/>
      <c r="Q3" s="72"/>
      <c r="R3" s="73"/>
      <c r="S3" s="72" t="s">
        <v>105</v>
      </c>
      <c r="T3" s="73">
        <v>44786</v>
      </c>
      <c r="U3" s="73">
        <v>45293</v>
      </c>
      <c r="V3" s="73">
        <v>45401</v>
      </c>
      <c r="W3" s="73"/>
      <c r="X3" s="72">
        <v>287</v>
      </c>
      <c r="Y3" s="72" t="s">
        <v>243</v>
      </c>
      <c r="Z3" s="92">
        <v>0</v>
      </c>
      <c r="AA3" s="72"/>
      <c r="AB3" s="72"/>
      <c r="AC3" s="72"/>
      <c r="AD3" s="72" t="s">
        <v>97</v>
      </c>
      <c r="AE3" s="72"/>
      <c r="AF3" s="72" t="s">
        <v>166</v>
      </c>
      <c r="AG3" s="92">
        <v>0</v>
      </c>
      <c r="AH3" s="92">
        <v>0</v>
      </c>
      <c r="AI3" s="92">
        <v>0</v>
      </c>
      <c r="AJ3" s="92">
        <v>80300</v>
      </c>
      <c r="AK3" s="92">
        <v>0</v>
      </c>
      <c r="AL3" s="92">
        <v>0</v>
      </c>
      <c r="AM3" s="92">
        <v>0</v>
      </c>
      <c r="AN3" s="92">
        <v>0</v>
      </c>
      <c r="AO3" s="92">
        <v>0</v>
      </c>
      <c r="AP3" s="92">
        <v>0</v>
      </c>
      <c r="AQ3" s="92">
        <v>0</v>
      </c>
      <c r="AR3" s="72"/>
      <c r="AS3" s="73"/>
      <c r="AT3" s="72"/>
      <c r="AU3" s="92">
        <v>0</v>
      </c>
      <c r="AV3" s="92">
        <v>10815923</v>
      </c>
      <c r="AW3" s="92">
        <v>0</v>
      </c>
      <c r="AX3" s="72">
        <v>2201557523</v>
      </c>
      <c r="AY3" s="73">
        <v>45583</v>
      </c>
      <c r="AZ3" s="72" t="s">
        <v>435</v>
      </c>
      <c r="BA3" s="92">
        <v>20206702</v>
      </c>
    </row>
    <row r="4" spans="1:53" s="64" customFormat="1" ht="10" x14ac:dyDescent="0.35">
      <c r="A4" s="72">
        <v>891580002</v>
      </c>
      <c r="B4" s="72" t="s">
        <v>7</v>
      </c>
      <c r="C4" s="72" t="s">
        <v>8</v>
      </c>
      <c r="D4" s="72">
        <v>341914</v>
      </c>
      <c r="E4" s="72" t="s">
        <v>399</v>
      </c>
      <c r="F4" s="72" t="s">
        <v>400</v>
      </c>
      <c r="G4" s="73">
        <v>45191</v>
      </c>
      <c r="H4" s="73">
        <v>45200</v>
      </c>
      <c r="I4" s="92">
        <v>66900</v>
      </c>
      <c r="J4" s="92">
        <v>62800</v>
      </c>
      <c r="K4" s="93" t="s">
        <v>18</v>
      </c>
      <c r="L4" s="101" t="s">
        <v>104</v>
      </c>
      <c r="M4" s="72" t="s">
        <v>434</v>
      </c>
      <c r="N4" s="92">
        <v>0</v>
      </c>
      <c r="O4" s="94"/>
      <c r="P4" s="72"/>
      <c r="Q4" s="72"/>
      <c r="R4" s="73"/>
      <c r="S4" s="72" t="s">
        <v>105</v>
      </c>
      <c r="T4" s="73">
        <v>45191</v>
      </c>
      <c r="U4" s="73">
        <v>45202</v>
      </c>
      <c r="V4" s="73">
        <v>45240</v>
      </c>
      <c r="W4" s="73"/>
      <c r="X4" s="72">
        <v>448</v>
      </c>
      <c r="Y4" s="72" t="s">
        <v>148</v>
      </c>
      <c r="Z4" s="92">
        <v>0</v>
      </c>
      <c r="AA4" s="72"/>
      <c r="AB4" s="72"/>
      <c r="AC4" s="72"/>
      <c r="AD4" s="72" t="s">
        <v>396</v>
      </c>
      <c r="AE4" s="72"/>
      <c r="AF4" s="72" t="s">
        <v>166</v>
      </c>
      <c r="AG4" s="92">
        <v>62800</v>
      </c>
      <c r="AH4" s="92">
        <v>0</v>
      </c>
      <c r="AI4" s="92">
        <v>0</v>
      </c>
      <c r="AJ4" s="92">
        <v>0</v>
      </c>
      <c r="AK4" s="92">
        <v>0</v>
      </c>
      <c r="AL4" s="92">
        <v>0</v>
      </c>
      <c r="AM4" s="92">
        <v>0</v>
      </c>
      <c r="AN4" s="92">
        <v>0</v>
      </c>
      <c r="AO4" s="92">
        <v>0</v>
      </c>
      <c r="AP4" s="92">
        <v>0</v>
      </c>
      <c r="AQ4" s="92">
        <v>0</v>
      </c>
      <c r="AR4" s="72"/>
      <c r="AS4" s="73"/>
      <c r="AT4" s="72"/>
      <c r="AU4" s="92">
        <v>0</v>
      </c>
      <c r="AV4" s="92">
        <v>62800</v>
      </c>
      <c r="AW4" s="92">
        <v>0</v>
      </c>
      <c r="AX4" s="72">
        <v>4800067020</v>
      </c>
      <c r="AY4" s="73">
        <v>45685</v>
      </c>
      <c r="AZ4" s="72" t="s">
        <v>436</v>
      </c>
      <c r="BA4" s="92">
        <v>50068161</v>
      </c>
    </row>
    <row r="5" spans="1:53" s="64" customFormat="1" ht="10" x14ac:dyDescent="0.35">
      <c r="A5" s="72">
        <v>891580002</v>
      </c>
      <c r="B5" s="72" t="s">
        <v>7</v>
      </c>
      <c r="C5" s="72" t="s">
        <v>8</v>
      </c>
      <c r="D5" s="72">
        <v>343797</v>
      </c>
      <c r="E5" s="72" t="s">
        <v>401</v>
      </c>
      <c r="F5" s="72" t="s">
        <v>402</v>
      </c>
      <c r="G5" s="73">
        <v>45195</v>
      </c>
      <c r="H5" s="73">
        <v>45200</v>
      </c>
      <c r="I5" s="92">
        <v>99975</v>
      </c>
      <c r="J5" s="92">
        <v>95875</v>
      </c>
      <c r="K5" s="93" t="s">
        <v>18</v>
      </c>
      <c r="L5" s="101" t="s">
        <v>104</v>
      </c>
      <c r="M5" s="72" t="s">
        <v>434</v>
      </c>
      <c r="N5" s="92">
        <v>0</v>
      </c>
      <c r="O5" s="94"/>
      <c r="P5" s="72"/>
      <c r="Q5" s="72"/>
      <c r="R5" s="73"/>
      <c r="S5" s="72" t="s">
        <v>105</v>
      </c>
      <c r="T5" s="73">
        <v>45195</v>
      </c>
      <c r="U5" s="73">
        <v>45202</v>
      </c>
      <c r="V5" s="73">
        <v>45240</v>
      </c>
      <c r="W5" s="73"/>
      <c r="X5" s="72">
        <v>448</v>
      </c>
      <c r="Y5" s="72" t="s">
        <v>148</v>
      </c>
      <c r="Z5" s="92">
        <v>0</v>
      </c>
      <c r="AA5" s="72"/>
      <c r="AB5" s="72"/>
      <c r="AC5" s="72"/>
      <c r="AD5" s="72" t="s">
        <v>393</v>
      </c>
      <c r="AE5" s="72"/>
      <c r="AF5" s="72" t="s">
        <v>166</v>
      </c>
      <c r="AG5" s="92">
        <v>95875</v>
      </c>
      <c r="AH5" s="92">
        <v>0</v>
      </c>
      <c r="AI5" s="92">
        <v>0</v>
      </c>
      <c r="AJ5" s="92">
        <v>0</v>
      </c>
      <c r="AK5" s="92">
        <v>0</v>
      </c>
      <c r="AL5" s="92">
        <v>0</v>
      </c>
      <c r="AM5" s="92">
        <v>0</v>
      </c>
      <c r="AN5" s="92">
        <v>0</v>
      </c>
      <c r="AO5" s="92">
        <v>0</v>
      </c>
      <c r="AP5" s="92">
        <v>0</v>
      </c>
      <c r="AQ5" s="92">
        <v>0</v>
      </c>
      <c r="AR5" s="72"/>
      <c r="AS5" s="73"/>
      <c r="AT5" s="72"/>
      <c r="AU5" s="92">
        <v>0</v>
      </c>
      <c r="AV5" s="92">
        <v>95875</v>
      </c>
      <c r="AW5" s="92">
        <v>0</v>
      </c>
      <c r="AX5" s="72">
        <v>4800067020</v>
      </c>
      <c r="AY5" s="73">
        <v>45685</v>
      </c>
      <c r="AZ5" s="72" t="s">
        <v>436</v>
      </c>
      <c r="BA5" s="92">
        <v>50068161</v>
      </c>
    </row>
    <row r="6" spans="1:53" s="64" customFormat="1" ht="10" x14ac:dyDescent="0.35">
      <c r="A6" s="72">
        <v>891580002</v>
      </c>
      <c r="B6" s="72" t="s">
        <v>7</v>
      </c>
      <c r="C6" s="72" t="s">
        <v>8</v>
      </c>
      <c r="D6" s="72">
        <v>341337</v>
      </c>
      <c r="E6" s="72" t="s">
        <v>394</v>
      </c>
      <c r="F6" s="72" t="s">
        <v>395</v>
      </c>
      <c r="G6" s="73">
        <v>45190</v>
      </c>
      <c r="H6" s="73">
        <v>45200</v>
      </c>
      <c r="I6" s="92">
        <v>66900</v>
      </c>
      <c r="J6" s="92">
        <v>50500</v>
      </c>
      <c r="K6" s="93" t="s">
        <v>18</v>
      </c>
      <c r="L6" s="101" t="s">
        <v>104</v>
      </c>
      <c r="M6" s="72" t="s">
        <v>434</v>
      </c>
      <c r="N6" s="92">
        <v>0</v>
      </c>
      <c r="O6" s="94"/>
      <c r="P6" s="72"/>
      <c r="Q6" s="72"/>
      <c r="R6" s="73"/>
      <c r="S6" s="72" t="s">
        <v>105</v>
      </c>
      <c r="T6" s="73">
        <v>45190</v>
      </c>
      <c r="U6" s="73">
        <v>45202</v>
      </c>
      <c r="V6" s="73">
        <v>45240</v>
      </c>
      <c r="W6" s="73"/>
      <c r="X6" s="72">
        <v>448</v>
      </c>
      <c r="Y6" s="72" t="s">
        <v>148</v>
      </c>
      <c r="Z6" s="92">
        <v>0</v>
      </c>
      <c r="AA6" s="72"/>
      <c r="AB6" s="72"/>
      <c r="AC6" s="72"/>
      <c r="AD6" s="72" t="s">
        <v>396</v>
      </c>
      <c r="AE6" s="72"/>
      <c r="AF6" s="72" t="s">
        <v>166</v>
      </c>
      <c r="AG6" s="92">
        <v>50500</v>
      </c>
      <c r="AH6" s="92">
        <v>0</v>
      </c>
      <c r="AI6" s="92">
        <v>0</v>
      </c>
      <c r="AJ6" s="92">
        <v>0</v>
      </c>
      <c r="AK6" s="92">
        <v>0</v>
      </c>
      <c r="AL6" s="92">
        <v>0</v>
      </c>
      <c r="AM6" s="92">
        <v>0</v>
      </c>
      <c r="AN6" s="92">
        <v>0</v>
      </c>
      <c r="AO6" s="92">
        <v>0</v>
      </c>
      <c r="AP6" s="92">
        <v>0</v>
      </c>
      <c r="AQ6" s="92">
        <v>0</v>
      </c>
      <c r="AR6" s="72"/>
      <c r="AS6" s="73"/>
      <c r="AT6" s="72"/>
      <c r="AU6" s="92">
        <v>0</v>
      </c>
      <c r="AV6" s="92">
        <v>50500</v>
      </c>
      <c r="AW6" s="92">
        <v>0</v>
      </c>
      <c r="AX6" s="72">
        <v>4800067020</v>
      </c>
      <c r="AY6" s="73">
        <v>45685</v>
      </c>
      <c r="AZ6" s="72" t="s">
        <v>436</v>
      </c>
      <c r="BA6" s="92">
        <v>50068161</v>
      </c>
    </row>
    <row r="7" spans="1:53" s="64" customFormat="1" ht="10" x14ac:dyDescent="0.35">
      <c r="A7" s="72">
        <v>891580002</v>
      </c>
      <c r="B7" s="72" t="s">
        <v>7</v>
      </c>
      <c r="C7" s="72" t="s">
        <v>8</v>
      </c>
      <c r="D7" s="72">
        <v>341570</v>
      </c>
      <c r="E7" s="72" t="s">
        <v>391</v>
      </c>
      <c r="F7" s="72" t="s">
        <v>392</v>
      </c>
      <c r="G7" s="73">
        <v>45190</v>
      </c>
      <c r="H7" s="73">
        <v>45200</v>
      </c>
      <c r="I7" s="92">
        <v>65300</v>
      </c>
      <c r="J7" s="92">
        <v>46900</v>
      </c>
      <c r="K7" s="93" t="s">
        <v>18</v>
      </c>
      <c r="L7" s="101" t="s">
        <v>104</v>
      </c>
      <c r="M7" s="72" t="s">
        <v>434</v>
      </c>
      <c r="N7" s="92">
        <v>0</v>
      </c>
      <c r="O7" s="94"/>
      <c r="P7" s="72"/>
      <c r="Q7" s="72"/>
      <c r="R7" s="73"/>
      <c r="S7" s="72" t="s">
        <v>105</v>
      </c>
      <c r="T7" s="73">
        <v>45190</v>
      </c>
      <c r="U7" s="73">
        <v>45202</v>
      </c>
      <c r="V7" s="73">
        <v>45240</v>
      </c>
      <c r="W7" s="73"/>
      <c r="X7" s="72">
        <v>448</v>
      </c>
      <c r="Y7" s="72" t="s">
        <v>148</v>
      </c>
      <c r="Z7" s="92">
        <v>0</v>
      </c>
      <c r="AA7" s="72"/>
      <c r="AB7" s="72"/>
      <c r="AC7" s="72"/>
      <c r="AD7" s="72" t="s">
        <v>393</v>
      </c>
      <c r="AE7" s="72"/>
      <c r="AF7" s="72" t="s">
        <v>166</v>
      </c>
      <c r="AG7" s="92">
        <v>46900</v>
      </c>
      <c r="AH7" s="92">
        <v>0</v>
      </c>
      <c r="AI7" s="92">
        <v>0</v>
      </c>
      <c r="AJ7" s="92">
        <v>0</v>
      </c>
      <c r="AK7" s="92">
        <v>0</v>
      </c>
      <c r="AL7" s="92">
        <v>0</v>
      </c>
      <c r="AM7" s="92">
        <v>0</v>
      </c>
      <c r="AN7" s="92">
        <v>0</v>
      </c>
      <c r="AO7" s="92">
        <v>0</v>
      </c>
      <c r="AP7" s="92">
        <v>0</v>
      </c>
      <c r="AQ7" s="92">
        <v>0</v>
      </c>
      <c r="AR7" s="72"/>
      <c r="AS7" s="73"/>
      <c r="AT7" s="72"/>
      <c r="AU7" s="92">
        <v>0</v>
      </c>
      <c r="AV7" s="92">
        <v>46900</v>
      </c>
      <c r="AW7" s="92">
        <v>0</v>
      </c>
      <c r="AX7" s="72">
        <v>4800067020</v>
      </c>
      <c r="AY7" s="73">
        <v>45685</v>
      </c>
      <c r="AZ7" s="72" t="s">
        <v>436</v>
      </c>
      <c r="BA7" s="92">
        <v>50068161</v>
      </c>
    </row>
    <row r="8" spans="1:53" s="64" customFormat="1" ht="10" x14ac:dyDescent="0.35">
      <c r="A8" s="72">
        <v>891580002</v>
      </c>
      <c r="B8" s="72" t="s">
        <v>7</v>
      </c>
      <c r="C8" s="72" t="s">
        <v>8</v>
      </c>
      <c r="D8" s="72">
        <v>342073</v>
      </c>
      <c r="E8" s="72" t="s">
        <v>397</v>
      </c>
      <c r="F8" s="72" t="s">
        <v>398</v>
      </c>
      <c r="G8" s="73">
        <v>45191</v>
      </c>
      <c r="H8" s="73">
        <v>45202</v>
      </c>
      <c r="I8" s="92">
        <v>66900</v>
      </c>
      <c r="J8" s="92">
        <v>62800</v>
      </c>
      <c r="K8" s="93" t="s">
        <v>18</v>
      </c>
      <c r="L8" s="101" t="s">
        <v>104</v>
      </c>
      <c r="M8" s="72" t="s">
        <v>434</v>
      </c>
      <c r="N8" s="92">
        <v>0</v>
      </c>
      <c r="O8" s="94"/>
      <c r="P8" s="72"/>
      <c r="Q8" s="72"/>
      <c r="R8" s="73"/>
      <c r="S8" s="72" t="s">
        <v>105</v>
      </c>
      <c r="T8" s="73">
        <v>45191</v>
      </c>
      <c r="U8" s="73">
        <v>45203</v>
      </c>
      <c r="V8" s="73">
        <v>45240</v>
      </c>
      <c r="W8" s="73"/>
      <c r="X8" s="72">
        <v>448</v>
      </c>
      <c r="Y8" s="72" t="s">
        <v>148</v>
      </c>
      <c r="Z8" s="92">
        <v>0</v>
      </c>
      <c r="AA8" s="72"/>
      <c r="AB8" s="72"/>
      <c r="AC8" s="72"/>
      <c r="AD8" s="72" t="s">
        <v>396</v>
      </c>
      <c r="AE8" s="72"/>
      <c r="AF8" s="72" t="s">
        <v>166</v>
      </c>
      <c r="AG8" s="92">
        <v>62800</v>
      </c>
      <c r="AH8" s="92">
        <v>0</v>
      </c>
      <c r="AI8" s="92">
        <v>0</v>
      </c>
      <c r="AJ8" s="92">
        <v>0</v>
      </c>
      <c r="AK8" s="92">
        <v>0</v>
      </c>
      <c r="AL8" s="92">
        <v>0</v>
      </c>
      <c r="AM8" s="92">
        <v>0</v>
      </c>
      <c r="AN8" s="92">
        <v>0</v>
      </c>
      <c r="AO8" s="92">
        <v>0</v>
      </c>
      <c r="AP8" s="92">
        <v>0</v>
      </c>
      <c r="AQ8" s="92">
        <v>0</v>
      </c>
      <c r="AR8" s="72"/>
      <c r="AS8" s="73"/>
      <c r="AT8" s="72"/>
      <c r="AU8" s="92">
        <v>0</v>
      </c>
      <c r="AV8" s="92">
        <v>62800</v>
      </c>
      <c r="AW8" s="92">
        <v>0</v>
      </c>
      <c r="AX8" s="72">
        <v>4800067020</v>
      </c>
      <c r="AY8" s="73">
        <v>45685</v>
      </c>
      <c r="AZ8" s="72" t="s">
        <v>436</v>
      </c>
      <c r="BA8" s="92">
        <v>50068161</v>
      </c>
    </row>
    <row r="9" spans="1:53" s="64" customFormat="1" ht="10" customHeight="1" x14ac:dyDescent="0.35">
      <c r="A9" s="72">
        <v>891580002</v>
      </c>
      <c r="B9" s="72" t="s">
        <v>7</v>
      </c>
      <c r="C9" s="72" t="s">
        <v>8</v>
      </c>
      <c r="D9" s="72">
        <v>345195</v>
      </c>
      <c r="E9" s="72" t="s">
        <v>369</v>
      </c>
      <c r="F9" s="72" t="s">
        <v>370</v>
      </c>
      <c r="G9" s="73">
        <v>45197</v>
      </c>
      <c r="H9" s="73">
        <v>45202</v>
      </c>
      <c r="I9" s="92">
        <v>750756</v>
      </c>
      <c r="J9" s="92">
        <v>657956</v>
      </c>
      <c r="K9" s="93" t="s">
        <v>18</v>
      </c>
      <c r="L9" s="101" t="s">
        <v>104</v>
      </c>
      <c r="M9" s="72" t="s">
        <v>434</v>
      </c>
      <c r="N9" s="92">
        <v>0</v>
      </c>
      <c r="O9" s="94"/>
      <c r="P9" s="72"/>
      <c r="Q9" s="72"/>
      <c r="R9" s="73"/>
      <c r="S9" s="72" t="s">
        <v>105</v>
      </c>
      <c r="T9" s="73">
        <v>45197</v>
      </c>
      <c r="U9" s="73">
        <v>45203</v>
      </c>
      <c r="V9" s="73">
        <v>45310</v>
      </c>
      <c r="W9" s="73"/>
      <c r="X9" s="72">
        <v>378</v>
      </c>
      <c r="Y9" s="72" t="s">
        <v>148</v>
      </c>
      <c r="Z9" s="92">
        <v>0</v>
      </c>
      <c r="AA9" s="72"/>
      <c r="AB9" s="72"/>
      <c r="AC9" s="72"/>
      <c r="AD9" s="72" t="s">
        <v>97</v>
      </c>
      <c r="AE9" s="72"/>
      <c r="AF9" s="72" t="s">
        <v>166</v>
      </c>
      <c r="AG9" s="92">
        <v>657956</v>
      </c>
      <c r="AH9" s="92">
        <v>0</v>
      </c>
      <c r="AI9" s="92">
        <v>0</v>
      </c>
      <c r="AJ9" s="92">
        <v>0</v>
      </c>
      <c r="AK9" s="92">
        <v>0</v>
      </c>
      <c r="AL9" s="92">
        <v>0</v>
      </c>
      <c r="AM9" s="92">
        <v>0</v>
      </c>
      <c r="AN9" s="92">
        <v>0</v>
      </c>
      <c r="AO9" s="92">
        <v>0</v>
      </c>
      <c r="AP9" s="92">
        <v>657956</v>
      </c>
      <c r="AQ9" s="92">
        <v>0</v>
      </c>
      <c r="AR9" s="72">
        <v>4800067020</v>
      </c>
      <c r="AS9" s="73">
        <v>45685</v>
      </c>
      <c r="AT9" s="72" t="s">
        <v>436</v>
      </c>
      <c r="AU9" s="92">
        <v>50068161</v>
      </c>
      <c r="AV9" s="92">
        <v>61100</v>
      </c>
      <c r="AW9" s="92">
        <v>0</v>
      </c>
      <c r="AX9" s="72">
        <v>2201520959</v>
      </c>
      <c r="AY9" s="73">
        <v>45469</v>
      </c>
      <c r="AZ9" s="72" t="s">
        <v>435</v>
      </c>
      <c r="BA9" s="92">
        <v>64537132</v>
      </c>
    </row>
    <row r="10" spans="1:53" s="64" customFormat="1" ht="10" customHeight="1" x14ac:dyDescent="0.35">
      <c r="A10" s="72">
        <v>891580002</v>
      </c>
      <c r="B10" s="72" t="s">
        <v>7</v>
      </c>
      <c r="C10" s="72" t="s">
        <v>8</v>
      </c>
      <c r="D10" s="72">
        <v>346432</v>
      </c>
      <c r="E10" s="72" t="s">
        <v>365</v>
      </c>
      <c r="F10" s="72" t="s">
        <v>366</v>
      </c>
      <c r="G10" s="73">
        <v>45201</v>
      </c>
      <c r="H10" s="73">
        <v>45204</v>
      </c>
      <c r="I10" s="92">
        <v>2549390</v>
      </c>
      <c r="J10" s="92">
        <v>2549390</v>
      </c>
      <c r="K10" s="93" t="s">
        <v>18</v>
      </c>
      <c r="L10" s="101" t="s">
        <v>104</v>
      </c>
      <c r="M10" s="72" t="s">
        <v>434</v>
      </c>
      <c r="N10" s="92">
        <v>0</v>
      </c>
      <c r="O10" s="94"/>
      <c r="P10" s="72"/>
      <c r="Q10" s="72"/>
      <c r="R10" s="73"/>
      <c r="S10" s="72" t="s">
        <v>105</v>
      </c>
      <c r="T10" s="73">
        <v>45201</v>
      </c>
      <c r="U10" s="73">
        <v>45293</v>
      </c>
      <c r="V10" s="73">
        <v>45323</v>
      </c>
      <c r="W10" s="73"/>
      <c r="X10" s="72">
        <v>365</v>
      </c>
      <c r="Y10" s="72" t="s">
        <v>148</v>
      </c>
      <c r="Z10" s="92">
        <v>0</v>
      </c>
      <c r="AA10" s="72"/>
      <c r="AB10" s="72"/>
      <c r="AC10" s="72"/>
      <c r="AD10" s="72" t="s">
        <v>97</v>
      </c>
      <c r="AE10" s="72"/>
      <c r="AF10" s="72" t="s">
        <v>166</v>
      </c>
      <c r="AG10" s="92">
        <v>2549390</v>
      </c>
      <c r="AH10" s="92">
        <v>0</v>
      </c>
      <c r="AI10" s="92">
        <v>0</v>
      </c>
      <c r="AJ10" s="92">
        <v>0</v>
      </c>
      <c r="AK10" s="92">
        <v>0</v>
      </c>
      <c r="AL10" s="92">
        <v>0</v>
      </c>
      <c r="AM10" s="92">
        <v>0</v>
      </c>
      <c r="AN10" s="92">
        <v>0</v>
      </c>
      <c r="AO10" s="92">
        <v>0</v>
      </c>
      <c r="AP10" s="92">
        <v>0</v>
      </c>
      <c r="AQ10" s="92">
        <v>0</v>
      </c>
      <c r="AR10" s="72"/>
      <c r="AS10" s="73"/>
      <c r="AT10" s="72"/>
      <c r="AU10" s="92">
        <v>0</v>
      </c>
      <c r="AV10" s="92">
        <v>2549390</v>
      </c>
      <c r="AW10" s="92">
        <v>0</v>
      </c>
      <c r="AX10" s="72">
        <v>4800067020</v>
      </c>
      <c r="AY10" s="73">
        <v>45685</v>
      </c>
      <c r="AZ10" s="72" t="s">
        <v>436</v>
      </c>
      <c r="BA10" s="92">
        <v>50068161</v>
      </c>
    </row>
    <row r="11" spans="1:53" s="64" customFormat="1" ht="10" customHeight="1" x14ac:dyDescent="0.35">
      <c r="A11" s="72">
        <v>891580002</v>
      </c>
      <c r="B11" s="72" t="s">
        <v>7</v>
      </c>
      <c r="C11" s="72" t="s">
        <v>8</v>
      </c>
      <c r="D11" s="72">
        <v>330815</v>
      </c>
      <c r="E11" s="72" t="s">
        <v>179</v>
      </c>
      <c r="F11" s="72" t="s">
        <v>180</v>
      </c>
      <c r="G11" s="73">
        <v>45166</v>
      </c>
      <c r="H11" s="73">
        <v>45205</v>
      </c>
      <c r="I11" s="92">
        <v>5283965</v>
      </c>
      <c r="J11" s="92">
        <v>53351</v>
      </c>
      <c r="K11" s="93" t="s">
        <v>18</v>
      </c>
      <c r="L11" s="101" t="s">
        <v>104</v>
      </c>
      <c r="M11" s="72" t="s">
        <v>434</v>
      </c>
      <c r="N11" s="92">
        <v>0</v>
      </c>
      <c r="O11" s="94"/>
      <c r="P11" s="72"/>
      <c r="Q11" s="72"/>
      <c r="R11" s="73"/>
      <c r="S11" s="72" t="s">
        <v>105</v>
      </c>
      <c r="T11" s="73">
        <v>45166</v>
      </c>
      <c r="U11" s="73">
        <v>45540</v>
      </c>
      <c r="V11" s="73">
        <v>45622</v>
      </c>
      <c r="W11" s="73"/>
      <c r="X11" s="72">
        <v>66</v>
      </c>
      <c r="Y11" s="72" t="s">
        <v>126</v>
      </c>
      <c r="Z11" s="92">
        <v>0</v>
      </c>
      <c r="AA11" s="72"/>
      <c r="AB11" s="72"/>
      <c r="AC11" s="72"/>
      <c r="AD11" s="72" t="s">
        <v>97</v>
      </c>
      <c r="AE11" s="72"/>
      <c r="AF11" s="72" t="s">
        <v>166</v>
      </c>
      <c r="AG11" s="92">
        <v>53351</v>
      </c>
      <c r="AH11" s="92">
        <v>0</v>
      </c>
      <c r="AI11" s="92">
        <v>0</v>
      </c>
      <c r="AJ11" s="92">
        <v>0</v>
      </c>
      <c r="AK11" s="92">
        <v>0</v>
      </c>
      <c r="AL11" s="92">
        <v>0</v>
      </c>
      <c r="AM11" s="92">
        <v>0</v>
      </c>
      <c r="AN11" s="92">
        <v>0</v>
      </c>
      <c r="AO11" s="92">
        <v>0</v>
      </c>
      <c r="AP11" s="92">
        <v>53351</v>
      </c>
      <c r="AQ11" s="92">
        <v>0</v>
      </c>
      <c r="AR11" s="72">
        <v>4800067020</v>
      </c>
      <c r="AS11" s="73">
        <v>45685</v>
      </c>
      <c r="AT11" s="72" t="s">
        <v>436</v>
      </c>
      <c r="AU11" s="92">
        <v>50068161</v>
      </c>
      <c r="AV11" s="92">
        <v>5230614</v>
      </c>
      <c r="AW11" s="92">
        <v>0</v>
      </c>
      <c r="AX11" s="72">
        <v>2201557523</v>
      </c>
      <c r="AY11" s="73">
        <v>45583</v>
      </c>
      <c r="AZ11" s="72" t="s">
        <v>435</v>
      </c>
      <c r="BA11" s="92">
        <v>20206702</v>
      </c>
    </row>
    <row r="12" spans="1:53" s="64" customFormat="1" ht="10" customHeight="1" x14ac:dyDescent="0.35">
      <c r="A12" s="72">
        <v>891580002</v>
      </c>
      <c r="B12" s="72" t="s">
        <v>7</v>
      </c>
      <c r="C12" s="72" t="s">
        <v>8</v>
      </c>
      <c r="D12" s="72">
        <v>352092</v>
      </c>
      <c r="E12" s="72" t="s">
        <v>389</v>
      </c>
      <c r="F12" s="72" t="s">
        <v>390</v>
      </c>
      <c r="G12" s="73">
        <v>45215</v>
      </c>
      <c r="H12" s="73">
        <v>45231</v>
      </c>
      <c r="I12" s="92">
        <v>860100</v>
      </c>
      <c r="J12" s="92">
        <v>751900</v>
      </c>
      <c r="K12" s="93" t="s">
        <v>18</v>
      </c>
      <c r="L12" s="101" t="s">
        <v>104</v>
      </c>
      <c r="M12" s="72" t="s">
        <v>434</v>
      </c>
      <c r="N12" s="92">
        <v>0</v>
      </c>
      <c r="O12" s="94"/>
      <c r="P12" s="72"/>
      <c r="Q12" s="72"/>
      <c r="R12" s="73"/>
      <c r="S12" s="72" t="s">
        <v>105</v>
      </c>
      <c r="T12" s="73">
        <v>45215</v>
      </c>
      <c r="U12" s="73">
        <v>45237</v>
      </c>
      <c r="V12" s="73">
        <v>45271</v>
      </c>
      <c r="W12" s="73"/>
      <c r="X12" s="72">
        <v>417</v>
      </c>
      <c r="Y12" s="72" t="s">
        <v>148</v>
      </c>
      <c r="Z12" s="92">
        <v>0</v>
      </c>
      <c r="AA12" s="72"/>
      <c r="AB12" s="72"/>
      <c r="AC12" s="72"/>
      <c r="AD12" s="72" t="s">
        <v>97</v>
      </c>
      <c r="AE12" s="72"/>
      <c r="AF12" s="72" t="s">
        <v>166</v>
      </c>
      <c r="AG12" s="92">
        <v>751900</v>
      </c>
      <c r="AH12" s="92">
        <v>0</v>
      </c>
      <c r="AI12" s="92">
        <v>0</v>
      </c>
      <c r="AJ12" s="92">
        <v>0</v>
      </c>
      <c r="AK12" s="92">
        <v>0</v>
      </c>
      <c r="AL12" s="92">
        <v>0</v>
      </c>
      <c r="AM12" s="92">
        <v>0</v>
      </c>
      <c r="AN12" s="92">
        <v>0</v>
      </c>
      <c r="AO12" s="92">
        <v>0</v>
      </c>
      <c r="AP12" s="92">
        <v>751900</v>
      </c>
      <c r="AQ12" s="92">
        <v>0</v>
      </c>
      <c r="AR12" s="72">
        <v>4800067020</v>
      </c>
      <c r="AS12" s="73">
        <v>45685</v>
      </c>
      <c r="AT12" s="72" t="s">
        <v>436</v>
      </c>
      <c r="AU12" s="92">
        <v>50068161</v>
      </c>
      <c r="AV12" s="92">
        <v>108200</v>
      </c>
      <c r="AW12" s="92">
        <v>0</v>
      </c>
      <c r="AX12" s="72">
        <v>2201520959</v>
      </c>
      <c r="AY12" s="73">
        <v>45469</v>
      </c>
      <c r="AZ12" s="72" t="s">
        <v>435</v>
      </c>
      <c r="BA12" s="92">
        <v>64537132</v>
      </c>
    </row>
    <row r="13" spans="1:53" s="64" customFormat="1" ht="10" customHeight="1" x14ac:dyDescent="0.35">
      <c r="A13" s="72">
        <v>891580002</v>
      </c>
      <c r="B13" s="72" t="s">
        <v>7</v>
      </c>
      <c r="C13" s="72" t="s">
        <v>8</v>
      </c>
      <c r="D13" s="72">
        <v>365998</v>
      </c>
      <c r="E13" s="72" t="s">
        <v>379</v>
      </c>
      <c r="F13" s="72" t="s">
        <v>380</v>
      </c>
      <c r="G13" s="73">
        <v>45253</v>
      </c>
      <c r="H13" s="73">
        <v>45265</v>
      </c>
      <c r="I13" s="92">
        <v>66900</v>
      </c>
      <c r="J13" s="92">
        <v>66900</v>
      </c>
      <c r="K13" s="93" t="s">
        <v>18</v>
      </c>
      <c r="L13" s="101" t="s">
        <v>104</v>
      </c>
      <c r="M13" s="72" t="s">
        <v>434</v>
      </c>
      <c r="N13" s="92">
        <v>0</v>
      </c>
      <c r="O13" s="94"/>
      <c r="P13" s="72"/>
      <c r="Q13" s="72"/>
      <c r="R13" s="73"/>
      <c r="S13" s="72" t="s">
        <v>105</v>
      </c>
      <c r="T13" s="73">
        <v>45253</v>
      </c>
      <c r="U13" s="73">
        <v>45265</v>
      </c>
      <c r="V13" s="73">
        <v>45296</v>
      </c>
      <c r="W13" s="73"/>
      <c r="X13" s="72">
        <v>392</v>
      </c>
      <c r="Y13" s="72" t="s">
        <v>148</v>
      </c>
      <c r="Z13" s="92">
        <v>0</v>
      </c>
      <c r="AA13" s="72"/>
      <c r="AB13" s="72"/>
      <c r="AC13" s="72"/>
      <c r="AD13" s="72" t="s">
        <v>102</v>
      </c>
      <c r="AE13" s="72"/>
      <c r="AF13" s="72" t="s">
        <v>166</v>
      </c>
      <c r="AG13" s="92">
        <v>66900</v>
      </c>
      <c r="AH13" s="92">
        <v>0</v>
      </c>
      <c r="AI13" s="92">
        <v>0</v>
      </c>
      <c r="AJ13" s="92">
        <v>0</v>
      </c>
      <c r="AK13" s="92">
        <v>0</v>
      </c>
      <c r="AL13" s="92">
        <v>0</v>
      </c>
      <c r="AM13" s="92">
        <v>0</v>
      </c>
      <c r="AN13" s="92">
        <v>0</v>
      </c>
      <c r="AO13" s="92">
        <v>0</v>
      </c>
      <c r="AP13" s="92">
        <v>0</v>
      </c>
      <c r="AQ13" s="92">
        <v>0</v>
      </c>
      <c r="AR13" s="72"/>
      <c r="AS13" s="73"/>
      <c r="AT13" s="72"/>
      <c r="AU13" s="92">
        <v>0</v>
      </c>
      <c r="AV13" s="92">
        <v>66900</v>
      </c>
      <c r="AW13" s="92">
        <v>0</v>
      </c>
      <c r="AX13" s="72">
        <v>4800067020</v>
      </c>
      <c r="AY13" s="73">
        <v>45685</v>
      </c>
      <c r="AZ13" s="72" t="s">
        <v>436</v>
      </c>
      <c r="BA13" s="92">
        <v>50068161</v>
      </c>
    </row>
    <row r="14" spans="1:53" s="64" customFormat="1" ht="10" customHeight="1" x14ac:dyDescent="0.35">
      <c r="A14" s="72">
        <v>891580002</v>
      </c>
      <c r="B14" s="72" t="s">
        <v>7</v>
      </c>
      <c r="C14" s="72" t="s">
        <v>8</v>
      </c>
      <c r="D14" s="72">
        <v>368627</v>
      </c>
      <c r="E14" s="72" t="s">
        <v>381</v>
      </c>
      <c r="F14" s="72" t="s">
        <v>382</v>
      </c>
      <c r="G14" s="73">
        <v>45259</v>
      </c>
      <c r="H14" s="73">
        <v>45265</v>
      </c>
      <c r="I14" s="92">
        <v>573600</v>
      </c>
      <c r="J14" s="92">
        <v>573600</v>
      </c>
      <c r="K14" s="93" t="s">
        <v>18</v>
      </c>
      <c r="L14" s="101" t="s">
        <v>104</v>
      </c>
      <c r="M14" s="72" t="s">
        <v>434</v>
      </c>
      <c r="N14" s="92">
        <v>0</v>
      </c>
      <c r="O14" s="94"/>
      <c r="P14" s="72"/>
      <c r="Q14" s="72"/>
      <c r="R14" s="73"/>
      <c r="S14" s="72" t="s">
        <v>105</v>
      </c>
      <c r="T14" s="73">
        <v>45259</v>
      </c>
      <c r="U14" s="73">
        <v>45265</v>
      </c>
      <c r="V14" s="73">
        <v>45296</v>
      </c>
      <c r="W14" s="73"/>
      <c r="X14" s="72">
        <v>392</v>
      </c>
      <c r="Y14" s="72" t="s">
        <v>148</v>
      </c>
      <c r="Z14" s="92">
        <v>0</v>
      </c>
      <c r="AA14" s="72"/>
      <c r="AB14" s="72"/>
      <c r="AC14" s="72"/>
      <c r="AD14" s="72" t="s">
        <v>102</v>
      </c>
      <c r="AE14" s="72"/>
      <c r="AF14" s="72" t="s">
        <v>166</v>
      </c>
      <c r="AG14" s="92">
        <v>573600</v>
      </c>
      <c r="AH14" s="92">
        <v>0</v>
      </c>
      <c r="AI14" s="92">
        <v>0</v>
      </c>
      <c r="AJ14" s="92">
        <v>0</v>
      </c>
      <c r="AK14" s="92">
        <v>0</v>
      </c>
      <c r="AL14" s="92">
        <v>0</v>
      </c>
      <c r="AM14" s="92">
        <v>0</v>
      </c>
      <c r="AN14" s="92">
        <v>0</v>
      </c>
      <c r="AO14" s="92">
        <v>0</v>
      </c>
      <c r="AP14" s="92">
        <v>0</v>
      </c>
      <c r="AQ14" s="92">
        <v>0</v>
      </c>
      <c r="AR14" s="72"/>
      <c r="AS14" s="73"/>
      <c r="AT14" s="72"/>
      <c r="AU14" s="92">
        <v>0</v>
      </c>
      <c r="AV14" s="92">
        <v>573600</v>
      </c>
      <c r="AW14" s="92">
        <v>0</v>
      </c>
      <c r="AX14" s="72">
        <v>4800067020</v>
      </c>
      <c r="AY14" s="73">
        <v>45685</v>
      </c>
      <c r="AZ14" s="72" t="s">
        <v>436</v>
      </c>
      <c r="BA14" s="92">
        <v>50068161</v>
      </c>
    </row>
    <row r="15" spans="1:53" s="64" customFormat="1" ht="10" customHeight="1" x14ac:dyDescent="0.35">
      <c r="A15" s="72">
        <v>891580002</v>
      </c>
      <c r="B15" s="72" t="s">
        <v>7</v>
      </c>
      <c r="C15" s="72" t="s">
        <v>8</v>
      </c>
      <c r="D15" s="72">
        <v>361711</v>
      </c>
      <c r="E15" s="72" t="s">
        <v>383</v>
      </c>
      <c r="F15" s="72" t="s">
        <v>384</v>
      </c>
      <c r="G15" s="73">
        <v>45240</v>
      </c>
      <c r="H15" s="73">
        <v>45265</v>
      </c>
      <c r="I15" s="92">
        <v>746600</v>
      </c>
      <c r="J15" s="92">
        <v>746600</v>
      </c>
      <c r="K15" s="93" t="s">
        <v>18</v>
      </c>
      <c r="L15" s="101" t="s">
        <v>104</v>
      </c>
      <c r="M15" s="72" t="s">
        <v>434</v>
      </c>
      <c r="N15" s="92">
        <v>0</v>
      </c>
      <c r="O15" s="94"/>
      <c r="P15" s="72"/>
      <c r="Q15" s="72"/>
      <c r="R15" s="73"/>
      <c r="S15" s="72" t="s">
        <v>105</v>
      </c>
      <c r="T15" s="73">
        <v>45240</v>
      </c>
      <c r="U15" s="73">
        <v>45265</v>
      </c>
      <c r="V15" s="73">
        <v>45296</v>
      </c>
      <c r="W15" s="73"/>
      <c r="X15" s="72">
        <v>392</v>
      </c>
      <c r="Y15" s="72" t="s">
        <v>148</v>
      </c>
      <c r="Z15" s="92">
        <v>0</v>
      </c>
      <c r="AA15" s="72"/>
      <c r="AB15" s="72"/>
      <c r="AC15" s="72"/>
      <c r="AD15" s="72" t="s">
        <v>102</v>
      </c>
      <c r="AE15" s="72"/>
      <c r="AF15" s="72" t="s">
        <v>166</v>
      </c>
      <c r="AG15" s="92">
        <v>746600</v>
      </c>
      <c r="AH15" s="92">
        <v>0</v>
      </c>
      <c r="AI15" s="92">
        <v>0</v>
      </c>
      <c r="AJ15" s="92">
        <v>0</v>
      </c>
      <c r="AK15" s="92">
        <v>0</v>
      </c>
      <c r="AL15" s="92">
        <v>0</v>
      </c>
      <c r="AM15" s="92">
        <v>0</v>
      </c>
      <c r="AN15" s="92">
        <v>0</v>
      </c>
      <c r="AO15" s="92">
        <v>0</v>
      </c>
      <c r="AP15" s="92">
        <v>0</v>
      </c>
      <c r="AQ15" s="92">
        <v>0</v>
      </c>
      <c r="AR15" s="72"/>
      <c r="AS15" s="73"/>
      <c r="AT15" s="72"/>
      <c r="AU15" s="92">
        <v>0</v>
      </c>
      <c r="AV15" s="92">
        <v>746600</v>
      </c>
      <c r="AW15" s="92">
        <v>0</v>
      </c>
      <c r="AX15" s="72">
        <v>4800067020</v>
      </c>
      <c r="AY15" s="73">
        <v>45685</v>
      </c>
      <c r="AZ15" s="72" t="s">
        <v>436</v>
      </c>
      <c r="BA15" s="92">
        <v>50068161</v>
      </c>
    </row>
    <row r="16" spans="1:53" s="64" customFormat="1" ht="10" customHeight="1" x14ac:dyDescent="0.35">
      <c r="A16" s="72">
        <v>891580002</v>
      </c>
      <c r="B16" s="72" t="s">
        <v>7</v>
      </c>
      <c r="C16" s="72" t="s">
        <v>8</v>
      </c>
      <c r="D16" s="72">
        <v>365356</v>
      </c>
      <c r="E16" s="72" t="s">
        <v>385</v>
      </c>
      <c r="F16" s="72" t="s">
        <v>386</v>
      </c>
      <c r="G16" s="73">
        <v>45252</v>
      </c>
      <c r="H16" s="73">
        <v>45265</v>
      </c>
      <c r="I16" s="92">
        <v>1238056</v>
      </c>
      <c r="J16" s="92">
        <v>1238056</v>
      </c>
      <c r="K16" s="93" t="s">
        <v>18</v>
      </c>
      <c r="L16" s="101" t="s">
        <v>104</v>
      </c>
      <c r="M16" s="72" t="s">
        <v>434</v>
      </c>
      <c r="N16" s="92">
        <v>0</v>
      </c>
      <c r="O16" s="94"/>
      <c r="P16" s="72"/>
      <c r="Q16" s="72"/>
      <c r="R16" s="73"/>
      <c r="S16" s="72" t="s">
        <v>105</v>
      </c>
      <c r="T16" s="73">
        <v>45252</v>
      </c>
      <c r="U16" s="73">
        <v>45265</v>
      </c>
      <c r="V16" s="73">
        <v>45296</v>
      </c>
      <c r="W16" s="73"/>
      <c r="X16" s="72">
        <v>392</v>
      </c>
      <c r="Y16" s="72" t="s">
        <v>148</v>
      </c>
      <c r="Z16" s="92">
        <v>0</v>
      </c>
      <c r="AA16" s="72"/>
      <c r="AB16" s="72"/>
      <c r="AC16" s="72"/>
      <c r="AD16" s="72" t="s">
        <v>97</v>
      </c>
      <c r="AE16" s="72"/>
      <c r="AF16" s="72" t="s">
        <v>166</v>
      </c>
      <c r="AG16" s="92">
        <v>1238056</v>
      </c>
      <c r="AH16" s="92">
        <v>0</v>
      </c>
      <c r="AI16" s="92">
        <v>0</v>
      </c>
      <c r="AJ16" s="92">
        <v>0</v>
      </c>
      <c r="AK16" s="92">
        <v>0</v>
      </c>
      <c r="AL16" s="92">
        <v>0</v>
      </c>
      <c r="AM16" s="92">
        <v>0</v>
      </c>
      <c r="AN16" s="92">
        <v>0</v>
      </c>
      <c r="AO16" s="92">
        <v>0</v>
      </c>
      <c r="AP16" s="92">
        <v>0</v>
      </c>
      <c r="AQ16" s="92">
        <v>0</v>
      </c>
      <c r="AR16" s="72"/>
      <c r="AS16" s="73"/>
      <c r="AT16" s="72"/>
      <c r="AU16" s="92">
        <v>0</v>
      </c>
      <c r="AV16" s="92">
        <v>1238056</v>
      </c>
      <c r="AW16" s="92">
        <v>0</v>
      </c>
      <c r="AX16" s="72">
        <v>4800067020</v>
      </c>
      <c r="AY16" s="73">
        <v>45685</v>
      </c>
      <c r="AZ16" s="72" t="s">
        <v>436</v>
      </c>
      <c r="BA16" s="92">
        <v>50068161</v>
      </c>
    </row>
    <row r="17" spans="1:53" s="64" customFormat="1" ht="10" customHeight="1" x14ac:dyDescent="0.35">
      <c r="A17" s="72">
        <v>891580002</v>
      </c>
      <c r="B17" s="72" t="s">
        <v>7</v>
      </c>
      <c r="C17" s="72" t="s">
        <v>8</v>
      </c>
      <c r="D17" s="72">
        <v>362761</v>
      </c>
      <c r="E17" s="72" t="s">
        <v>387</v>
      </c>
      <c r="F17" s="72" t="s">
        <v>388</v>
      </c>
      <c r="G17" s="73">
        <v>45245</v>
      </c>
      <c r="H17" s="73">
        <v>45265</v>
      </c>
      <c r="I17" s="92">
        <v>92800</v>
      </c>
      <c r="J17" s="92">
        <v>76400</v>
      </c>
      <c r="K17" s="93" t="s">
        <v>18</v>
      </c>
      <c r="L17" s="101" t="s">
        <v>104</v>
      </c>
      <c r="M17" s="72" t="s">
        <v>434</v>
      </c>
      <c r="N17" s="92">
        <v>0</v>
      </c>
      <c r="O17" s="94"/>
      <c r="P17" s="72"/>
      <c r="Q17" s="72"/>
      <c r="R17" s="73"/>
      <c r="S17" s="72" t="s">
        <v>105</v>
      </c>
      <c r="T17" s="73">
        <v>45245</v>
      </c>
      <c r="U17" s="73">
        <v>45265</v>
      </c>
      <c r="V17" s="73">
        <v>45272</v>
      </c>
      <c r="W17" s="73"/>
      <c r="X17" s="72">
        <v>416</v>
      </c>
      <c r="Y17" s="72" t="s">
        <v>148</v>
      </c>
      <c r="Z17" s="92">
        <v>0</v>
      </c>
      <c r="AA17" s="72"/>
      <c r="AB17" s="72"/>
      <c r="AC17" s="72"/>
      <c r="AD17" s="72" t="s">
        <v>102</v>
      </c>
      <c r="AE17" s="72"/>
      <c r="AF17" s="72" t="s">
        <v>166</v>
      </c>
      <c r="AG17" s="92">
        <v>76400</v>
      </c>
      <c r="AH17" s="92">
        <v>0</v>
      </c>
      <c r="AI17" s="92">
        <v>0</v>
      </c>
      <c r="AJ17" s="92">
        <v>0</v>
      </c>
      <c r="AK17" s="92">
        <v>0</v>
      </c>
      <c r="AL17" s="92">
        <v>0</v>
      </c>
      <c r="AM17" s="92">
        <v>0</v>
      </c>
      <c r="AN17" s="92">
        <v>0</v>
      </c>
      <c r="AO17" s="92">
        <v>0</v>
      </c>
      <c r="AP17" s="92">
        <v>0</v>
      </c>
      <c r="AQ17" s="92">
        <v>0</v>
      </c>
      <c r="AR17" s="72"/>
      <c r="AS17" s="73"/>
      <c r="AT17" s="72"/>
      <c r="AU17" s="92">
        <v>0</v>
      </c>
      <c r="AV17" s="92">
        <v>92800</v>
      </c>
      <c r="AW17" s="92">
        <v>0</v>
      </c>
      <c r="AX17" s="72">
        <v>4800067020</v>
      </c>
      <c r="AY17" s="73">
        <v>45685</v>
      </c>
      <c r="AZ17" s="72" t="s">
        <v>436</v>
      </c>
      <c r="BA17" s="92">
        <v>50068161</v>
      </c>
    </row>
    <row r="18" spans="1:53" s="64" customFormat="1" ht="10" customHeight="1" x14ac:dyDescent="0.35">
      <c r="A18" s="72">
        <v>891580002</v>
      </c>
      <c r="B18" s="72" t="s">
        <v>7</v>
      </c>
      <c r="C18" s="72" t="s">
        <v>8</v>
      </c>
      <c r="D18" s="72">
        <v>359603</v>
      </c>
      <c r="E18" s="72" t="s">
        <v>367</v>
      </c>
      <c r="F18" s="72" t="s">
        <v>368</v>
      </c>
      <c r="G18" s="73">
        <v>45233</v>
      </c>
      <c r="H18" s="73">
        <v>45265</v>
      </c>
      <c r="I18" s="92">
        <v>57700</v>
      </c>
      <c r="J18" s="92">
        <v>54500</v>
      </c>
      <c r="K18" s="93" t="s">
        <v>18</v>
      </c>
      <c r="L18" s="101" t="s">
        <v>104</v>
      </c>
      <c r="M18" s="72" t="s">
        <v>434</v>
      </c>
      <c r="N18" s="92">
        <v>0</v>
      </c>
      <c r="O18" s="94"/>
      <c r="P18" s="72"/>
      <c r="Q18" s="72"/>
      <c r="R18" s="73"/>
      <c r="S18" s="72" t="s">
        <v>105</v>
      </c>
      <c r="T18" s="73">
        <v>45233</v>
      </c>
      <c r="U18" s="73">
        <v>45265</v>
      </c>
      <c r="V18" s="73">
        <v>45310</v>
      </c>
      <c r="W18" s="73"/>
      <c r="X18" s="72">
        <v>378</v>
      </c>
      <c r="Y18" s="72" t="s">
        <v>148</v>
      </c>
      <c r="Z18" s="92">
        <v>0</v>
      </c>
      <c r="AA18" s="72"/>
      <c r="AB18" s="72"/>
      <c r="AC18" s="72"/>
      <c r="AD18" s="72" t="s">
        <v>102</v>
      </c>
      <c r="AE18" s="72"/>
      <c r="AF18" s="72" t="s">
        <v>166</v>
      </c>
      <c r="AG18" s="92">
        <v>54500</v>
      </c>
      <c r="AH18" s="92">
        <v>0</v>
      </c>
      <c r="AI18" s="92">
        <v>0</v>
      </c>
      <c r="AJ18" s="92">
        <v>0</v>
      </c>
      <c r="AK18" s="92">
        <v>0</v>
      </c>
      <c r="AL18" s="92">
        <v>0</v>
      </c>
      <c r="AM18" s="92">
        <v>0</v>
      </c>
      <c r="AN18" s="92">
        <v>0</v>
      </c>
      <c r="AO18" s="92">
        <v>0</v>
      </c>
      <c r="AP18" s="92">
        <v>0</v>
      </c>
      <c r="AQ18" s="92">
        <v>0</v>
      </c>
      <c r="AR18" s="72"/>
      <c r="AS18" s="73"/>
      <c r="AT18" s="72"/>
      <c r="AU18" s="92">
        <v>0</v>
      </c>
      <c r="AV18" s="92">
        <v>54500</v>
      </c>
      <c r="AW18" s="92">
        <v>0</v>
      </c>
      <c r="AX18" s="72">
        <v>4800067020</v>
      </c>
      <c r="AY18" s="73">
        <v>45685</v>
      </c>
      <c r="AZ18" s="72" t="s">
        <v>436</v>
      </c>
      <c r="BA18" s="92">
        <v>50068161</v>
      </c>
    </row>
    <row r="19" spans="1:53" s="64" customFormat="1" ht="10" customHeight="1" x14ac:dyDescent="0.35">
      <c r="A19" s="72">
        <v>891580002</v>
      </c>
      <c r="B19" s="72" t="s">
        <v>7</v>
      </c>
      <c r="C19" s="72" t="s">
        <v>8</v>
      </c>
      <c r="D19" s="72">
        <v>363572</v>
      </c>
      <c r="E19" s="72" t="s">
        <v>375</v>
      </c>
      <c r="F19" s="72" t="s">
        <v>376</v>
      </c>
      <c r="G19" s="73">
        <v>45246</v>
      </c>
      <c r="H19" s="73">
        <v>45265</v>
      </c>
      <c r="I19" s="92">
        <v>66900</v>
      </c>
      <c r="J19" s="92">
        <v>62800</v>
      </c>
      <c r="K19" s="93" t="s">
        <v>18</v>
      </c>
      <c r="L19" s="101" t="s">
        <v>104</v>
      </c>
      <c r="M19" s="72" t="s">
        <v>434</v>
      </c>
      <c r="N19" s="92">
        <v>0</v>
      </c>
      <c r="O19" s="94"/>
      <c r="P19" s="72"/>
      <c r="Q19" s="72"/>
      <c r="R19" s="73"/>
      <c r="S19" s="72" t="s">
        <v>105</v>
      </c>
      <c r="T19" s="73">
        <v>45246</v>
      </c>
      <c r="U19" s="73">
        <v>45265</v>
      </c>
      <c r="V19" s="73">
        <v>45296</v>
      </c>
      <c r="W19" s="73"/>
      <c r="X19" s="72">
        <v>392</v>
      </c>
      <c r="Y19" s="72" t="s">
        <v>148</v>
      </c>
      <c r="Z19" s="92">
        <v>0</v>
      </c>
      <c r="AA19" s="72"/>
      <c r="AB19" s="72"/>
      <c r="AC19" s="72"/>
      <c r="AD19" s="72" t="s">
        <v>102</v>
      </c>
      <c r="AE19" s="72"/>
      <c r="AF19" s="72" t="s">
        <v>166</v>
      </c>
      <c r="AG19" s="92">
        <v>62800</v>
      </c>
      <c r="AH19" s="92">
        <v>0</v>
      </c>
      <c r="AI19" s="92">
        <v>0</v>
      </c>
      <c r="AJ19" s="92">
        <v>0</v>
      </c>
      <c r="AK19" s="92">
        <v>0</v>
      </c>
      <c r="AL19" s="92">
        <v>0</v>
      </c>
      <c r="AM19" s="92">
        <v>0</v>
      </c>
      <c r="AN19" s="92">
        <v>0</v>
      </c>
      <c r="AO19" s="92">
        <v>0</v>
      </c>
      <c r="AP19" s="92">
        <v>0</v>
      </c>
      <c r="AQ19" s="92">
        <v>0</v>
      </c>
      <c r="AR19" s="72"/>
      <c r="AS19" s="73"/>
      <c r="AT19" s="72"/>
      <c r="AU19" s="92">
        <v>0</v>
      </c>
      <c r="AV19" s="92">
        <v>62800</v>
      </c>
      <c r="AW19" s="92">
        <v>0</v>
      </c>
      <c r="AX19" s="72">
        <v>4800067020</v>
      </c>
      <c r="AY19" s="73">
        <v>45685</v>
      </c>
      <c r="AZ19" s="72" t="s">
        <v>436</v>
      </c>
      <c r="BA19" s="92">
        <v>50068161</v>
      </c>
    </row>
    <row r="20" spans="1:53" s="64" customFormat="1" ht="10" customHeight="1" x14ac:dyDescent="0.35">
      <c r="A20" s="72">
        <v>891580002</v>
      </c>
      <c r="B20" s="72" t="s">
        <v>7</v>
      </c>
      <c r="C20" s="72" t="s">
        <v>8</v>
      </c>
      <c r="D20" s="72">
        <v>363885</v>
      </c>
      <c r="E20" s="72" t="s">
        <v>377</v>
      </c>
      <c r="F20" s="72" t="s">
        <v>378</v>
      </c>
      <c r="G20" s="73">
        <v>45247</v>
      </c>
      <c r="H20" s="73">
        <v>45265</v>
      </c>
      <c r="I20" s="92">
        <v>66900</v>
      </c>
      <c r="J20" s="92">
        <v>62800</v>
      </c>
      <c r="K20" s="93" t="s">
        <v>18</v>
      </c>
      <c r="L20" s="101" t="s">
        <v>104</v>
      </c>
      <c r="M20" s="72" t="s">
        <v>434</v>
      </c>
      <c r="N20" s="92">
        <v>0</v>
      </c>
      <c r="O20" s="94"/>
      <c r="P20" s="72"/>
      <c r="Q20" s="72"/>
      <c r="R20" s="73"/>
      <c r="S20" s="72" t="s">
        <v>105</v>
      </c>
      <c r="T20" s="73">
        <v>45247</v>
      </c>
      <c r="U20" s="73">
        <v>45265</v>
      </c>
      <c r="V20" s="73">
        <v>45296</v>
      </c>
      <c r="W20" s="73"/>
      <c r="X20" s="72">
        <v>392</v>
      </c>
      <c r="Y20" s="72" t="s">
        <v>148</v>
      </c>
      <c r="Z20" s="92">
        <v>0</v>
      </c>
      <c r="AA20" s="72"/>
      <c r="AB20" s="72"/>
      <c r="AC20" s="72"/>
      <c r="AD20" s="72" t="s">
        <v>102</v>
      </c>
      <c r="AE20" s="72"/>
      <c r="AF20" s="72" t="s">
        <v>166</v>
      </c>
      <c r="AG20" s="92">
        <v>62800</v>
      </c>
      <c r="AH20" s="92">
        <v>0</v>
      </c>
      <c r="AI20" s="92">
        <v>0</v>
      </c>
      <c r="AJ20" s="92">
        <v>0</v>
      </c>
      <c r="AK20" s="92">
        <v>0</v>
      </c>
      <c r="AL20" s="92">
        <v>0</v>
      </c>
      <c r="AM20" s="92">
        <v>0</v>
      </c>
      <c r="AN20" s="92">
        <v>0</v>
      </c>
      <c r="AO20" s="92">
        <v>0</v>
      </c>
      <c r="AP20" s="92">
        <v>0</v>
      </c>
      <c r="AQ20" s="92">
        <v>0</v>
      </c>
      <c r="AR20" s="72"/>
      <c r="AS20" s="73"/>
      <c r="AT20" s="72"/>
      <c r="AU20" s="92">
        <v>0</v>
      </c>
      <c r="AV20" s="92">
        <v>62800</v>
      </c>
      <c r="AW20" s="92">
        <v>0</v>
      </c>
      <c r="AX20" s="72">
        <v>4800067020</v>
      </c>
      <c r="AY20" s="73">
        <v>45685</v>
      </c>
      <c r="AZ20" s="72" t="s">
        <v>436</v>
      </c>
      <c r="BA20" s="92">
        <v>50068161</v>
      </c>
    </row>
    <row r="21" spans="1:53" s="64" customFormat="1" ht="10" customHeight="1" x14ac:dyDescent="0.35">
      <c r="A21" s="72">
        <v>891580002</v>
      </c>
      <c r="B21" s="72" t="s">
        <v>7</v>
      </c>
      <c r="C21" s="72" t="s">
        <v>8</v>
      </c>
      <c r="D21" s="72">
        <v>373707</v>
      </c>
      <c r="E21" s="72" t="s">
        <v>331</v>
      </c>
      <c r="F21" s="72" t="s">
        <v>332</v>
      </c>
      <c r="G21" s="73">
        <v>45275</v>
      </c>
      <c r="H21" s="73">
        <v>45300</v>
      </c>
      <c r="I21" s="92">
        <v>8181071</v>
      </c>
      <c r="J21" s="92">
        <v>7966449</v>
      </c>
      <c r="K21" s="93" t="s">
        <v>18</v>
      </c>
      <c r="L21" s="101" t="s">
        <v>104</v>
      </c>
      <c r="M21" s="72" t="s">
        <v>434</v>
      </c>
      <c r="N21" s="92">
        <v>0</v>
      </c>
      <c r="O21" s="94"/>
      <c r="P21" s="72"/>
      <c r="Q21" s="72"/>
      <c r="R21" s="73"/>
      <c r="S21" s="72" t="s">
        <v>105</v>
      </c>
      <c r="T21" s="73">
        <v>45275</v>
      </c>
      <c r="U21" s="73">
        <v>45301</v>
      </c>
      <c r="V21" s="73">
        <v>45363</v>
      </c>
      <c r="W21" s="73"/>
      <c r="X21" s="72">
        <v>325</v>
      </c>
      <c r="Y21" s="72" t="s">
        <v>243</v>
      </c>
      <c r="Z21" s="92">
        <v>0</v>
      </c>
      <c r="AA21" s="72"/>
      <c r="AB21" s="72"/>
      <c r="AC21" s="72"/>
      <c r="AD21" s="72" t="s">
        <v>97</v>
      </c>
      <c r="AE21" s="72"/>
      <c r="AF21" s="72" t="s">
        <v>166</v>
      </c>
      <c r="AG21" s="92">
        <v>7966449</v>
      </c>
      <c r="AH21" s="92">
        <v>0</v>
      </c>
      <c r="AI21" s="92">
        <v>0</v>
      </c>
      <c r="AJ21" s="92">
        <v>0</v>
      </c>
      <c r="AK21" s="92">
        <v>0</v>
      </c>
      <c r="AL21" s="92">
        <v>0</v>
      </c>
      <c r="AM21" s="92">
        <v>0</v>
      </c>
      <c r="AN21" s="92">
        <v>0</v>
      </c>
      <c r="AO21" s="92">
        <v>0</v>
      </c>
      <c r="AP21" s="92">
        <v>7966449</v>
      </c>
      <c r="AQ21" s="92">
        <v>0</v>
      </c>
      <c r="AR21" s="72">
        <v>4800067020</v>
      </c>
      <c r="AS21" s="73">
        <v>45685</v>
      </c>
      <c r="AT21" s="72" t="s">
        <v>436</v>
      </c>
      <c r="AU21" s="92">
        <v>50068161</v>
      </c>
      <c r="AV21" s="92">
        <v>214622</v>
      </c>
      <c r="AW21" s="92">
        <v>0</v>
      </c>
      <c r="AX21" s="72">
        <v>2201520959</v>
      </c>
      <c r="AY21" s="73">
        <v>45469</v>
      </c>
      <c r="AZ21" s="72" t="s">
        <v>435</v>
      </c>
      <c r="BA21" s="92">
        <v>64537132</v>
      </c>
    </row>
    <row r="22" spans="1:53" s="64" customFormat="1" ht="10" customHeight="1" x14ac:dyDescent="0.35">
      <c r="A22" s="72">
        <v>891580002</v>
      </c>
      <c r="B22" s="72" t="s">
        <v>7</v>
      </c>
      <c r="C22" s="72" t="s">
        <v>8</v>
      </c>
      <c r="D22" s="72">
        <v>376101</v>
      </c>
      <c r="E22" s="72" t="s">
        <v>343</v>
      </c>
      <c r="F22" s="72" t="s">
        <v>344</v>
      </c>
      <c r="G22" s="73">
        <v>45282</v>
      </c>
      <c r="H22" s="73">
        <v>45300</v>
      </c>
      <c r="I22" s="92">
        <v>66900</v>
      </c>
      <c r="J22" s="92">
        <v>42325</v>
      </c>
      <c r="K22" s="93" t="s">
        <v>18</v>
      </c>
      <c r="L22" s="101" t="s">
        <v>104</v>
      </c>
      <c r="M22" s="72" t="s">
        <v>434</v>
      </c>
      <c r="N22" s="92">
        <v>0</v>
      </c>
      <c r="O22" s="94"/>
      <c r="P22" s="72"/>
      <c r="Q22" s="72"/>
      <c r="R22" s="73"/>
      <c r="S22" s="72" t="s">
        <v>105</v>
      </c>
      <c r="T22" s="73">
        <v>45282</v>
      </c>
      <c r="U22" s="73">
        <v>45300</v>
      </c>
      <c r="V22" s="73">
        <v>45362</v>
      </c>
      <c r="W22" s="73"/>
      <c r="X22" s="72">
        <v>326</v>
      </c>
      <c r="Y22" s="72" t="s">
        <v>243</v>
      </c>
      <c r="Z22" s="92">
        <v>0</v>
      </c>
      <c r="AA22" s="72"/>
      <c r="AB22" s="72"/>
      <c r="AC22" s="72"/>
      <c r="AD22" s="72" t="s">
        <v>102</v>
      </c>
      <c r="AE22" s="72"/>
      <c r="AF22" s="72" t="s">
        <v>166</v>
      </c>
      <c r="AG22" s="92">
        <v>42325</v>
      </c>
      <c r="AH22" s="92">
        <v>0</v>
      </c>
      <c r="AI22" s="92">
        <v>0</v>
      </c>
      <c r="AJ22" s="92">
        <v>0</v>
      </c>
      <c r="AK22" s="92">
        <v>0</v>
      </c>
      <c r="AL22" s="92">
        <v>0</v>
      </c>
      <c r="AM22" s="92">
        <v>0</v>
      </c>
      <c r="AN22" s="92">
        <v>0</v>
      </c>
      <c r="AO22" s="92">
        <v>0</v>
      </c>
      <c r="AP22" s="92">
        <v>58725</v>
      </c>
      <c r="AQ22" s="92">
        <v>0</v>
      </c>
      <c r="AR22" s="72">
        <v>4800067020</v>
      </c>
      <c r="AS22" s="73">
        <v>45685</v>
      </c>
      <c r="AT22" s="72" t="s">
        <v>436</v>
      </c>
      <c r="AU22" s="92">
        <v>50068161</v>
      </c>
      <c r="AV22" s="92">
        <v>8175</v>
      </c>
      <c r="AW22" s="92">
        <v>0</v>
      </c>
      <c r="AX22" s="72">
        <v>2201520959</v>
      </c>
      <c r="AY22" s="73">
        <v>45469</v>
      </c>
      <c r="AZ22" s="72" t="s">
        <v>435</v>
      </c>
      <c r="BA22" s="92">
        <v>64537132</v>
      </c>
    </row>
    <row r="23" spans="1:53" s="64" customFormat="1" ht="10" customHeight="1" x14ac:dyDescent="0.35">
      <c r="A23" s="72">
        <v>891580002</v>
      </c>
      <c r="B23" s="72" t="s">
        <v>7</v>
      </c>
      <c r="C23" s="72" t="s">
        <v>8</v>
      </c>
      <c r="D23" s="72">
        <v>372277</v>
      </c>
      <c r="E23" s="72" t="s">
        <v>363</v>
      </c>
      <c r="F23" s="72" t="s">
        <v>364</v>
      </c>
      <c r="G23" s="73">
        <v>45271</v>
      </c>
      <c r="H23" s="73">
        <v>45300</v>
      </c>
      <c r="I23" s="92">
        <v>1609449</v>
      </c>
      <c r="J23" s="92">
        <v>1609449</v>
      </c>
      <c r="K23" s="93" t="s">
        <v>18</v>
      </c>
      <c r="L23" s="101" t="s">
        <v>104</v>
      </c>
      <c r="M23" s="72" t="s">
        <v>434</v>
      </c>
      <c r="N23" s="92">
        <v>0</v>
      </c>
      <c r="O23" s="94"/>
      <c r="P23" s="72"/>
      <c r="Q23" s="72"/>
      <c r="R23" s="73"/>
      <c r="S23" s="72" t="s">
        <v>105</v>
      </c>
      <c r="T23" s="73">
        <v>45271</v>
      </c>
      <c r="U23" s="73">
        <v>45300</v>
      </c>
      <c r="V23" s="73">
        <v>45323</v>
      </c>
      <c r="W23" s="73"/>
      <c r="X23" s="72">
        <v>365</v>
      </c>
      <c r="Y23" s="72" t="s">
        <v>148</v>
      </c>
      <c r="Z23" s="92">
        <v>0</v>
      </c>
      <c r="AA23" s="72"/>
      <c r="AB23" s="72"/>
      <c r="AC23" s="72"/>
      <c r="AD23" s="72" t="s">
        <v>102</v>
      </c>
      <c r="AE23" s="72"/>
      <c r="AF23" s="72" t="s">
        <v>166</v>
      </c>
      <c r="AG23" s="92">
        <v>1609449</v>
      </c>
      <c r="AH23" s="92">
        <v>0</v>
      </c>
      <c r="AI23" s="92">
        <v>0</v>
      </c>
      <c r="AJ23" s="92">
        <v>0</v>
      </c>
      <c r="AK23" s="92">
        <v>0</v>
      </c>
      <c r="AL23" s="92">
        <v>0</v>
      </c>
      <c r="AM23" s="92">
        <v>0</v>
      </c>
      <c r="AN23" s="92">
        <v>0</v>
      </c>
      <c r="AO23" s="92">
        <v>0</v>
      </c>
      <c r="AP23" s="92">
        <v>0</v>
      </c>
      <c r="AQ23" s="92">
        <v>0</v>
      </c>
      <c r="AR23" s="72"/>
      <c r="AS23" s="73"/>
      <c r="AT23" s="72"/>
      <c r="AU23" s="92">
        <v>0</v>
      </c>
      <c r="AV23" s="92">
        <v>1609449</v>
      </c>
      <c r="AW23" s="92">
        <v>0</v>
      </c>
      <c r="AX23" s="72">
        <v>4800067020</v>
      </c>
      <c r="AY23" s="73">
        <v>45685</v>
      </c>
      <c r="AZ23" s="72" t="s">
        <v>436</v>
      </c>
      <c r="BA23" s="92">
        <v>50068161</v>
      </c>
    </row>
    <row r="24" spans="1:53" s="64" customFormat="1" ht="10" customHeight="1" x14ac:dyDescent="0.35">
      <c r="A24" s="72">
        <v>891580002</v>
      </c>
      <c r="B24" s="72" t="s">
        <v>7</v>
      </c>
      <c r="C24" s="72" t="s">
        <v>8</v>
      </c>
      <c r="D24" s="72">
        <v>373208</v>
      </c>
      <c r="E24" s="72" t="s">
        <v>371</v>
      </c>
      <c r="F24" s="72" t="s">
        <v>372</v>
      </c>
      <c r="G24" s="73">
        <v>45273</v>
      </c>
      <c r="H24" s="73">
        <v>45300</v>
      </c>
      <c r="I24" s="92">
        <v>945445</v>
      </c>
      <c r="J24" s="92">
        <v>945445</v>
      </c>
      <c r="K24" s="93" t="s">
        <v>18</v>
      </c>
      <c r="L24" s="101" t="s">
        <v>104</v>
      </c>
      <c r="M24" s="72" t="s">
        <v>434</v>
      </c>
      <c r="N24" s="92">
        <v>0</v>
      </c>
      <c r="O24" s="94"/>
      <c r="P24" s="72"/>
      <c r="Q24" s="72"/>
      <c r="R24" s="73"/>
      <c r="S24" s="72" t="s">
        <v>105</v>
      </c>
      <c r="T24" s="73">
        <v>45273</v>
      </c>
      <c r="U24" s="73">
        <v>45301</v>
      </c>
      <c r="V24" s="73">
        <v>45310</v>
      </c>
      <c r="W24" s="73"/>
      <c r="X24" s="72">
        <v>378</v>
      </c>
      <c r="Y24" s="72" t="s">
        <v>148</v>
      </c>
      <c r="Z24" s="92">
        <v>0</v>
      </c>
      <c r="AA24" s="72"/>
      <c r="AB24" s="72"/>
      <c r="AC24" s="72"/>
      <c r="AD24" s="72" t="s">
        <v>175</v>
      </c>
      <c r="AE24" s="72"/>
      <c r="AF24" s="72" t="s">
        <v>166</v>
      </c>
      <c r="AG24" s="92">
        <v>945445</v>
      </c>
      <c r="AH24" s="92">
        <v>0</v>
      </c>
      <c r="AI24" s="92">
        <v>0</v>
      </c>
      <c r="AJ24" s="92">
        <v>0</v>
      </c>
      <c r="AK24" s="92">
        <v>0</v>
      </c>
      <c r="AL24" s="92">
        <v>0</v>
      </c>
      <c r="AM24" s="92">
        <v>0</v>
      </c>
      <c r="AN24" s="92">
        <v>0</v>
      </c>
      <c r="AO24" s="92">
        <v>0</v>
      </c>
      <c r="AP24" s="92">
        <v>0</v>
      </c>
      <c r="AQ24" s="92">
        <v>0</v>
      </c>
      <c r="AR24" s="72"/>
      <c r="AS24" s="73"/>
      <c r="AT24" s="72"/>
      <c r="AU24" s="92">
        <v>0</v>
      </c>
      <c r="AV24" s="92">
        <v>945445</v>
      </c>
      <c r="AW24" s="92">
        <v>0</v>
      </c>
      <c r="AX24" s="72">
        <v>4800067020</v>
      </c>
      <c r="AY24" s="73">
        <v>45685</v>
      </c>
      <c r="AZ24" s="72" t="s">
        <v>436</v>
      </c>
      <c r="BA24" s="92">
        <v>50068161</v>
      </c>
    </row>
    <row r="25" spans="1:53" s="64" customFormat="1" ht="10" customHeight="1" x14ac:dyDescent="0.35">
      <c r="A25" s="72">
        <v>891580002</v>
      </c>
      <c r="B25" s="72" t="s">
        <v>7</v>
      </c>
      <c r="C25" s="72" t="s">
        <v>8</v>
      </c>
      <c r="D25" s="72">
        <v>371120</v>
      </c>
      <c r="E25" s="72" t="s">
        <v>327</v>
      </c>
      <c r="F25" s="72" t="s">
        <v>328</v>
      </c>
      <c r="G25" s="73">
        <v>45266</v>
      </c>
      <c r="H25" s="73">
        <v>45300</v>
      </c>
      <c r="I25" s="92">
        <v>66900</v>
      </c>
      <c r="J25" s="92">
        <v>54625</v>
      </c>
      <c r="K25" s="93" t="s">
        <v>18</v>
      </c>
      <c r="L25" s="101" t="s">
        <v>104</v>
      </c>
      <c r="M25" s="72" t="s">
        <v>434</v>
      </c>
      <c r="N25" s="92">
        <v>0</v>
      </c>
      <c r="O25" s="94"/>
      <c r="P25" s="72"/>
      <c r="Q25" s="72"/>
      <c r="R25" s="73"/>
      <c r="S25" s="72" t="s">
        <v>105</v>
      </c>
      <c r="T25" s="73">
        <v>45266</v>
      </c>
      <c r="U25" s="73">
        <v>45300</v>
      </c>
      <c r="V25" s="73">
        <v>45365</v>
      </c>
      <c r="W25" s="73"/>
      <c r="X25" s="72">
        <v>323</v>
      </c>
      <c r="Y25" s="72" t="s">
        <v>243</v>
      </c>
      <c r="Z25" s="92">
        <v>0</v>
      </c>
      <c r="AA25" s="72"/>
      <c r="AB25" s="72"/>
      <c r="AC25" s="72"/>
      <c r="AD25" s="72" t="s">
        <v>102</v>
      </c>
      <c r="AE25" s="72"/>
      <c r="AF25" s="72" t="s">
        <v>166</v>
      </c>
      <c r="AG25" s="92">
        <v>54625</v>
      </c>
      <c r="AH25" s="92">
        <v>0</v>
      </c>
      <c r="AI25" s="92">
        <v>0</v>
      </c>
      <c r="AJ25" s="92">
        <v>0</v>
      </c>
      <c r="AK25" s="92">
        <v>0</v>
      </c>
      <c r="AL25" s="92">
        <v>0</v>
      </c>
      <c r="AM25" s="92">
        <v>0</v>
      </c>
      <c r="AN25" s="92">
        <v>0</v>
      </c>
      <c r="AO25" s="92">
        <v>0</v>
      </c>
      <c r="AP25" s="92">
        <v>54625</v>
      </c>
      <c r="AQ25" s="92">
        <v>0</v>
      </c>
      <c r="AR25" s="72">
        <v>4800067020</v>
      </c>
      <c r="AS25" s="73">
        <v>45685</v>
      </c>
      <c r="AT25" s="72" t="s">
        <v>436</v>
      </c>
      <c r="AU25" s="92">
        <v>50068161</v>
      </c>
      <c r="AV25" s="92">
        <v>8175</v>
      </c>
      <c r="AW25" s="92">
        <v>0</v>
      </c>
      <c r="AX25" s="72">
        <v>2201520959</v>
      </c>
      <c r="AY25" s="73">
        <v>45469</v>
      </c>
      <c r="AZ25" s="72" t="s">
        <v>435</v>
      </c>
      <c r="BA25" s="92">
        <v>64537132</v>
      </c>
    </row>
    <row r="26" spans="1:53" s="64" customFormat="1" ht="10" customHeight="1" x14ac:dyDescent="0.35">
      <c r="A26" s="72">
        <v>891580002</v>
      </c>
      <c r="B26" s="72" t="s">
        <v>7</v>
      </c>
      <c r="C26" s="72" t="s">
        <v>8</v>
      </c>
      <c r="D26" s="72">
        <v>372305</v>
      </c>
      <c r="E26" s="72" t="s">
        <v>329</v>
      </c>
      <c r="F26" s="72" t="s">
        <v>330</v>
      </c>
      <c r="G26" s="73">
        <v>45271</v>
      </c>
      <c r="H26" s="73">
        <v>45300</v>
      </c>
      <c r="I26" s="92">
        <v>66900</v>
      </c>
      <c r="J26" s="92">
        <v>54625</v>
      </c>
      <c r="K26" s="93" t="s">
        <v>18</v>
      </c>
      <c r="L26" s="101" t="s">
        <v>104</v>
      </c>
      <c r="M26" s="72" t="s">
        <v>434</v>
      </c>
      <c r="N26" s="92">
        <v>0</v>
      </c>
      <c r="O26" s="94"/>
      <c r="P26" s="72"/>
      <c r="Q26" s="72"/>
      <c r="R26" s="73"/>
      <c r="S26" s="72" t="s">
        <v>105</v>
      </c>
      <c r="T26" s="73">
        <v>45271</v>
      </c>
      <c r="U26" s="73">
        <v>45300</v>
      </c>
      <c r="V26" s="73">
        <v>45365</v>
      </c>
      <c r="W26" s="73"/>
      <c r="X26" s="72">
        <v>323</v>
      </c>
      <c r="Y26" s="72" t="s">
        <v>243</v>
      </c>
      <c r="Z26" s="92">
        <v>0</v>
      </c>
      <c r="AA26" s="72"/>
      <c r="AB26" s="72"/>
      <c r="AC26" s="72"/>
      <c r="AD26" s="72" t="s">
        <v>102</v>
      </c>
      <c r="AE26" s="72"/>
      <c r="AF26" s="72" t="s">
        <v>166</v>
      </c>
      <c r="AG26" s="92">
        <v>54625</v>
      </c>
      <c r="AH26" s="92">
        <v>0</v>
      </c>
      <c r="AI26" s="92">
        <v>0</v>
      </c>
      <c r="AJ26" s="92">
        <v>0</v>
      </c>
      <c r="AK26" s="92">
        <v>0</v>
      </c>
      <c r="AL26" s="92">
        <v>0</v>
      </c>
      <c r="AM26" s="92">
        <v>0</v>
      </c>
      <c r="AN26" s="92">
        <v>0</v>
      </c>
      <c r="AO26" s="92">
        <v>0</v>
      </c>
      <c r="AP26" s="92">
        <v>54625</v>
      </c>
      <c r="AQ26" s="92">
        <v>0</v>
      </c>
      <c r="AR26" s="72">
        <v>4800067020</v>
      </c>
      <c r="AS26" s="73">
        <v>45685</v>
      </c>
      <c r="AT26" s="72" t="s">
        <v>436</v>
      </c>
      <c r="AU26" s="92">
        <v>50068161</v>
      </c>
      <c r="AV26" s="92">
        <v>8175</v>
      </c>
      <c r="AW26" s="92">
        <v>0</v>
      </c>
      <c r="AX26" s="72">
        <v>2201520959</v>
      </c>
      <c r="AY26" s="73">
        <v>45469</v>
      </c>
      <c r="AZ26" s="72" t="s">
        <v>435</v>
      </c>
      <c r="BA26" s="92">
        <v>64537132</v>
      </c>
    </row>
    <row r="27" spans="1:53" s="64" customFormat="1" ht="10" customHeight="1" x14ac:dyDescent="0.35">
      <c r="A27" s="72">
        <v>891580002</v>
      </c>
      <c r="B27" s="72" t="s">
        <v>7</v>
      </c>
      <c r="C27" s="72" t="s">
        <v>8</v>
      </c>
      <c r="D27" s="72">
        <v>376189</v>
      </c>
      <c r="E27" s="72" t="s">
        <v>345</v>
      </c>
      <c r="F27" s="72" t="s">
        <v>346</v>
      </c>
      <c r="G27" s="73">
        <v>45282</v>
      </c>
      <c r="H27" s="73">
        <v>45300</v>
      </c>
      <c r="I27" s="92">
        <v>66900</v>
      </c>
      <c r="J27" s="92">
        <v>42325</v>
      </c>
      <c r="K27" s="93" t="s">
        <v>18</v>
      </c>
      <c r="L27" s="101" t="s">
        <v>104</v>
      </c>
      <c r="M27" s="72" t="s">
        <v>434</v>
      </c>
      <c r="N27" s="92">
        <v>0</v>
      </c>
      <c r="O27" s="94"/>
      <c r="P27" s="72"/>
      <c r="Q27" s="72"/>
      <c r="R27" s="73"/>
      <c r="S27" s="72" t="s">
        <v>105</v>
      </c>
      <c r="T27" s="73">
        <v>45282</v>
      </c>
      <c r="U27" s="73">
        <v>45300</v>
      </c>
      <c r="V27" s="73">
        <v>45362</v>
      </c>
      <c r="W27" s="73"/>
      <c r="X27" s="72">
        <v>326</v>
      </c>
      <c r="Y27" s="72" t="s">
        <v>243</v>
      </c>
      <c r="Z27" s="92">
        <v>0</v>
      </c>
      <c r="AA27" s="72"/>
      <c r="AB27" s="72"/>
      <c r="AC27" s="72"/>
      <c r="AD27" s="72" t="s">
        <v>102</v>
      </c>
      <c r="AE27" s="72"/>
      <c r="AF27" s="72" t="s">
        <v>166</v>
      </c>
      <c r="AG27" s="92">
        <v>42325</v>
      </c>
      <c r="AH27" s="92">
        <v>0</v>
      </c>
      <c r="AI27" s="92">
        <v>0</v>
      </c>
      <c r="AJ27" s="92">
        <v>0</v>
      </c>
      <c r="AK27" s="92">
        <v>0</v>
      </c>
      <c r="AL27" s="92">
        <v>0</v>
      </c>
      <c r="AM27" s="92">
        <v>0</v>
      </c>
      <c r="AN27" s="92">
        <v>0</v>
      </c>
      <c r="AO27" s="92">
        <v>0</v>
      </c>
      <c r="AP27" s="92">
        <v>42325</v>
      </c>
      <c r="AQ27" s="92">
        <v>0</v>
      </c>
      <c r="AR27" s="72">
        <v>4800067020</v>
      </c>
      <c r="AS27" s="73">
        <v>45685</v>
      </c>
      <c r="AT27" s="72" t="s">
        <v>436</v>
      </c>
      <c r="AU27" s="92">
        <v>50068161</v>
      </c>
      <c r="AV27" s="92">
        <v>8175</v>
      </c>
      <c r="AW27" s="92">
        <v>0</v>
      </c>
      <c r="AX27" s="72">
        <v>2201520959</v>
      </c>
      <c r="AY27" s="73">
        <v>45469</v>
      </c>
      <c r="AZ27" s="72" t="s">
        <v>435</v>
      </c>
      <c r="BA27" s="92">
        <v>64537132</v>
      </c>
    </row>
    <row r="28" spans="1:53" s="64" customFormat="1" ht="10" customHeight="1" x14ac:dyDescent="0.35">
      <c r="A28" s="72">
        <v>891580002</v>
      </c>
      <c r="B28" s="72" t="s">
        <v>7</v>
      </c>
      <c r="C28" s="72" t="s">
        <v>8</v>
      </c>
      <c r="D28" s="72">
        <v>379041</v>
      </c>
      <c r="E28" s="72" t="s">
        <v>373</v>
      </c>
      <c r="F28" s="72" t="s">
        <v>374</v>
      </c>
      <c r="G28" s="73">
        <v>45296</v>
      </c>
      <c r="H28" s="73">
        <v>45306</v>
      </c>
      <c r="I28" s="92">
        <v>1292104</v>
      </c>
      <c r="J28" s="92">
        <v>1292104</v>
      </c>
      <c r="K28" s="93" t="s">
        <v>18</v>
      </c>
      <c r="L28" s="101" t="s">
        <v>104</v>
      </c>
      <c r="M28" s="72" t="s">
        <v>434</v>
      </c>
      <c r="N28" s="92">
        <v>0</v>
      </c>
      <c r="O28" s="94"/>
      <c r="P28" s="72"/>
      <c r="Q28" s="72"/>
      <c r="R28" s="73"/>
      <c r="S28" s="72" t="s">
        <v>105</v>
      </c>
      <c r="T28" s="73">
        <v>45296</v>
      </c>
      <c r="U28" s="73">
        <v>45306</v>
      </c>
      <c r="V28" s="73">
        <v>45310</v>
      </c>
      <c r="W28" s="73"/>
      <c r="X28" s="72">
        <v>378</v>
      </c>
      <c r="Y28" s="72" t="s">
        <v>148</v>
      </c>
      <c r="Z28" s="92">
        <v>0</v>
      </c>
      <c r="AA28" s="72"/>
      <c r="AB28" s="72"/>
      <c r="AC28" s="72"/>
      <c r="AD28" s="72" t="s">
        <v>175</v>
      </c>
      <c r="AE28" s="72"/>
      <c r="AF28" s="72" t="s">
        <v>166</v>
      </c>
      <c r="AG28" s="92">
        <v>1292104</v>
      </c>
      <c r="AH28" s="92">
        <v>0</v>
      </c>
      <c r="AI28" s="92">
        <v>0</v>
      </c>
      <c r="AJ28" s="92">
        <v>0</v>
      </c>
      <c r="AK28" s="92">
        <v>0</v>
      </c>
      <c r="AL28" s="92">
        <v>0</v>
      </c>
      <c r="AM28" s="92">
        <v>0</v>
      </c>
      <c r="AN28" s="92">
        <v>0</v>
      </c>
      <c r="AO28" s="92">
        <v>0</v>
      </c>
      <c r="AP28" s="92">
        <v>0</v>
      </c>
      <c r="AQ28" s="92">
        <v>0</v>
      </c>
      <c r="AR28" s="72"/>
      <c r="AS28" s="73"/>
      <c r="AT28" s="72"/>
      <c r="AU28" s="92">
        <v>0</v>
      </c>
      <c r="AV28" s="92">
        <v>1292104</v>
      </c>
      <c r="AW28" s="92">
        <v>0</v>
      </c>
      <c r="AX28" s="72">
        <v>4800067020</v>
      </c>
      <c r="AY28" s="73">
        <v>45685</v>
      </c>
      <c r="AZ28" s="72" t="s">
        <v>436</v>
      </c>
      <c r="BA28" s="92">
        <v>50068161</v>
      </c>
    </row>
    <row r="29" spans="1:53" s="64" customFormat="1" ht="10" customHeight="1" x14ac:dyDescent="0.35">
      <c r="A29" s="72">
        <v>891580002</v>
      </c>
      <c r="B29" s="72" t="s">
        <v>7</v>
      </c>
      <c r="C29" s="72" t="s">
        <v>8</v>
      </c>
      <c r="D29" s="72">
        <v>375615</v>
      </c>
      <c r="E29" s="72" t="s">
        <v>339</v>
      </c>
      <c r="F29" s="72" t="s">
        <v>340</v>
      </c>
      <c r="G29" s="73">
        <v>45281</v>
      </c>
      <c r="H29" s="73">
        <v>45306</v>
      </c>
      <c r="I29" s="92">
        <v>63500</v>
      </c>
      <c r="J29" s="92">
        <v>55599</v>
      </c>
      <c r="K29" s="93" t="s">
        <v>18</v>
      </c>
      <c r="L29" s="101" t="s">
        <v>104</v>
      </c>
      <c r="M29" s="72" t="s">
        <v>434</v>
      </c>
      <c r="N29" s="92">
        <v>0</v>
      </c>
      <c r="O29" s="94"/>
      <c r="P29" s="72"/>
      <c r="Q29" s="72"/>
      <c r="R29" s="73"/>
      <c r="S29" s="72" t="s">
        <v>105</v>
      </c>
      <c r="T29" s="73">
        <v>45281</v>
      </c>
      <c r="U29" s="73">
        <v>45306</v>
      </c>
      <c r="V29" s="73">
        <v>45362</v>
      </c>
      <c r="W29" s="73"/>
      <c r="X29" s="72">
        <v>326</v>
      </c>
      <c r="Y29" s="72" t="s">
        <v>243</v>
      </c>
      <c r="Z29" s="92">
        <v>0</v>
      </c>
      <c r="AA29" s="72"/>
      <c r="AB29" s="72"/>
      <c r="AC29" s="72"/>
      <c r="AD29" s="72" t="s">
        <v>102</v>
      </c>
      <c r="AE29" s="72"/>
      <c r="AF29" s="72" t="s">
        <v>166</v>
      </c>
      <c r="AG29" s="92">
        <v>55599</v>
      </c>
      <c r="AH29" s="92">
        <v>0</v>
      </c>
      <c r="AI29" s="92">
        <v>0</v>
      </c>
      <c r="AJ29" s="92">
        <v>0</v>
      </c>
      <c r="AK29" s="92">
        <v>0</v>
      </c>
      <c r="AL29" s="92">
        <v>0</v>
      </c>
      <c r="AM29" s="92">
        <v>0</v>
      </c>
      <c r="AN29" s="92">
        <v>0</v>
      </c>
      <c r="AO29" s="92">
        <v>0</v>
      </c>
      <c r="AP29" s="92">
        <v>0</v>
      </c>
      <c r="AQ29" s="92">
        <v>0</v>
      </c>
      <c r="AR29" s="72"/>
      <c r="AS29" s="73"/>
      <c r="AT29" s="72"/>
      <c r="AU29" s="92">
        <v>0</v>
      </c>
      <c r="AV29" s="92">
        <v>55699</v>
      </c>
      <c r="AW29" s="92">
        <v>0</v>
      </c>
      <c r="AX29" s="72">
        <v>4800067020</v>
      </c>
      <c r="AY29" s="73">
        <v>45685</v>
      </c>
      <c r="AZ29" s="72" t="s">
        <v>436</v>
      </c>
      <c r="BA29" s="92">
        <v>50068161</v>
      </c>
    </row>
    <row r="30" spans="1:53" s="64" customFormat="1" ht="10" customHeight="1" x14ac:dyDescent="0.35">
      <c r="A30" s="72">
        <v>891580002</v>
      </c>
      <c r="B30" s="72" t="s">
        <v>7</v>
      </c>
      <c r="C30" s="72" t="s">
        <v>8</v>
      </c>
      <c r="D30" s="72">
        <v>379996</v>
      </c>
      <c r="E30" s="72" t="s">
        <v>169</v>
      </c>
      <c r="F30" s="72" t="s">
        <v>170</v>
      </c>
      <c r="G30" s="73">
        <v>45301</v>
      </c>
      <c r="H30" s="73">
        <v>45323</v>
      </c>
      <c r="I30" s="92">
        <v>1953503</v>
      </c>
      <c r="J30" s="92">
        <v>1953503</v>
      </c>
      <c r="K30" s="93" t="s">
        <v>18</v>
      </c>
      <c r="L30" s="101" t="s">
        <v>104</v>
      </c>
      <c r="M30" s="72" t="s">
        <v>434</v>
      </c>
      <c r="N30" s="92">
        <v>0</v>
      </c>
      <c r="O30" s="94"/>
      <c r="P30" s="72"/>
      <c r="Q30" s="72"/>
      <c r="R30" s="73"/>
      <c r="S30" s="72" t="s">
        <v>105</v>
      </c>
      <c r="T30" s="73">
        <v>45301</v>
      </c>
      <c r="U30" s="73">
        <v>45639</v>
      </c>
      <c r="V30" s="73">
        <v>45646</v>
      </c>
      <c r="W30" s="73"/>
      <c r="X30" s="72">
        <v>42</v>
      </c>
      <c r="Y30" s="72" t="s">
        <v>130</v>
      </c>
      <c r="Z30" s="92">
        <v>0</v>
      </c>
      <c r="AA30" s="72"/>
      <c r="AB30" s="72"/>
      <c r="AC30" s="72"/>
      <c r="AD30" s="72" t="s">
        <v>97</v>
      </c>
      <c r="AE30" s="72"/>
      <c r="AF30" s="72" t="s">
        <v>166</v>
      </c>
      <c r="AG30" s="92">
        <v>1953503</v>
      </c>
      <c r="AH30" s="92">
        <v>0</v>
      </c>
      <c r="AI30" s="92">
        <v>0</v>
      </c>
      <c r="AJ30" s="92">
        <v>0</v>
      </c>
      <c r="AK30" s="92">
        <v>0</v>
      </c>
      <c r="AL30" s="92">
        <v>0</v>
      </c>
      <c r="AM30" s="92">
        <v>0</v>
      </c>
      <c r="AN30" s="92">
        <v>0</v>
      </c>
      <c r="AO30" s="92">
        <v>0</v>
      </c>
      <c r="AP30" s="92">
        <v>0</v>
      </c>
      <c r="AQ30" s="92">
        <v>0</v>
      </c>
      <c r="AR30" s="72"/>
      <c r="AS30" s="73"/>
      <c r="AT30" s="72"/>
      <c r="AU30" s="92">
        <v>0</v>
      </c>
      <c r="AV30" s="92">
        <v>1953503</v>
      </c>
      <c r="AW30" s="92">
        <v>0</v>
      </c>
      <c r="AX30" s="72">
        <v>4800067020</v>
      </c>
      <c r="AY30" s="73">
        <v>45685</v>
      </c>
      <c r="AZ30" s="72" t="s">
        <v>436</v>
      </c>
      <c r="BA30" s="92">
        <v>50068161</v>
      </c>
    </row>
    <row r="31" spans="1:53" s="64" customFormat="1" ht="10" customHeight="1" x14ac:dyDescent="0.35">
      <c r="A31" s="72">
        <v>891580002</v>
      </c>
      <c r="B31" s="72" t="s">
        <v>7</v>
      </c>
      <c r="C31" s="72" t="s">
        <v>8</v>
      </c>
      <c r="D31" s="72">
        <v>386520</v>
      </c>
      <c r="E31" s="72" t="s">
        <v>221</v>
      </c>
      <c r="F31" s="72" t="s">
        <v>222</v>
      </c>
      <c r="G31" s="73">
        <v>45320</v>
      </c>
      <c r="H31" s="73">
        <v>45323</v>
      </c>
      <c r="I31" s="92">
        <v>4112850</v>
      </c>
      <c r="J31" s="92">
        <v>4112850</v>
      </c>
      <c r="K31" s="93" t="s">
        <v>18</v>
      </c>
      <c r="L31" s="101" t="s">
        <v>104</v>
      </c>
      <c r="M31" s="72" t="s">
        <v>434</v>
      </c>
      <c r="N31" s="92">
        <v>0</v>
      </c>
      <c r="O31" s="94"/>
      <c r="P31" s="72"/>
      <c r="Q31" s="72"/>
      <c r="R31" s="73"/>
      <c r="S31" s="72" t="s">
        <v>105</v>
      </c>
      <c r="T31" s="73">
        <v>45320</v>
      </c>
      <c r="U31" s="73">
        <v>45540</v>
      </c>
      <c r="V31" s="73">
        <v>45566</v>
      </c>
      <c r="W31" s="73"/>
      <c r="X31" s="72">
        <v>122</v>
      </c>
      <c r="Y31" s="72" t="s">
        <v>144</v>
      </c>
      <c r="Z31" s="92">
        <v>0</v>
      </c>
      <c r="AA31" s="72"/>
      <c r="AB31" s="72"/>
      <c r="AC31" s="72"/>
      <c r="AD31" s="72" t="s">
        <v>102</v>
      </c>
      <c r="AE31" s="72"/>
      <c r="AF31" s="72" t="s">
        <v>166</v>
      </c>
      <c r="AG31" s="92">
        <v>4112850</v>
      </c>
      <c r="AH31" s="92">
        <v>0</v>
      </c>
      <c r="AI31" s="92">
        <v>0</v>
      </c>
      <c r="AJ31" s="92">
        <v>0</v>
      </c>
      <c r="AK31" s="92">
        <v>0</v>
      </c>
      <c r="AL31" s="92">
        <v>0</v>
      </c>
      <c r="AM31" s="92">
        <v>0</v>
      </c>
      <c r="AN31" s="92">
        <v>0</v>
      </c>
      <c r="AO31" s="92">
        <v>0</v>
      </c>
      <c r="AP31" s="92">
        <v>0</v>
      </c>
      <c r="AQ31" s="92">
        <v>0</v>
      </c>
      <c r="AR31" s="72"/>
      <c r="AS31" s="73"/>
      <c r="AT31" s="72"/>
      <c r="AU31" s="92">
        <v>0</v>
      </c>
      <c r="AV31" s="92">
        <v>4112850</v>
      </c>
      <c r="AW31" s="92">
        <v>0</v>
      </c>
      <c r="AX31" s="72">
        <v>4800067020</v>
      </c>
      <c r="AY31" s="73">
        <v>45685</v>
      </c>
      <c r="AZ31" s="72" t="s">
        <v>436</v>
      </c>
      <c r="BA31" s="92">
        <v>50068161</v>
      </c>
    </row>
    <row r="32" spans="1:53" s="64" customFormat="1" ht="10" customHeight="1" x14ac:dyDescent="0.35">
      <c r="A32" s="72">
        <v>891580002</v>
      </c>
      <c r="B32" s="72" t="s">
        <v>7</v>
      </c>
      <c r="C32" s="72" t="s">
        <v>8</v>
      </c>
      <c r="D32" s="72">
        <v>385315</v>
      </c>
      <c r="E32" s="72" t="s">
        <v>349</v>
      </c>
      <c r="F32" s="72" t="s">
        <v>350</v>
      </c>
      <c r="G32" s="73">
        <v>45316</v>
      </c>
      <c r="H32" s="73">
        <v>45323</v>
      </c>
      <c r="I32" s="92">
        <v>568500</v>
      </c>
      <c r="J32" s="92">
        <v>568500</v>
      </c>
      <c r="K32" s="93" t="s">
        <v>18</v>
      </c>
      <c r="L32" s="101" t="s">
        <v>104</v>
      </c>
      <c r="M32" s="72" t="s">
        <v>434</v>
      </c>
      <c r="N32" s="92">
        <v>0</v>
      </c>
      <c r="O32" s="94"/>
      <c r="P32" s="72"/>
      <c r="Q32" s="72"/>
      <c r="R32" s="73"/>
      <c r="S32" s="72" t="s">
        <v>105</v>
      </c>
      <c r="T32" s="73">
        <v>45316</v>
      </c>
      <c r="U32" s="73">
        <v>45327</v>
      </c>
      <c r="V32" s="73">
        <v>45351</v>
      </c>
      <c r="W32" s="73"/>
      <c r="X32" s="72">
        <v>337</v>
      </c>
      <c r="Y32" s="72" t="s">
        <v>243</v>
      </c>
      <c r="Z32" s="92">
        <v>0</v>
      </c>
      <c r="AA32" s="72"/>
      <c r="AB32" s="72"/>
      <c r="AC32" s="72"/>
      <c r="AD32" s="72" t="s">
        <v>97</v>
      </c>
      <c r="AE32" s="72"/>
      <c r="AF32" s="72" t="s">
        <v>176</v>
      </c>
      <c r="AG32" s="92">
        <v>568500</v>
      </c>
      <c r="AH32" s="92">
        <v>0</v>
      </c>
      <c r="AI32" s="92">
        <v>0</v>
      </c>
      <c r="AJ32" s="92">
        <v>0</v>
      </c>
      <c r="AK32" s="92">
        <v>0</v>
      </c>
      <c r="AL32" s="92">
        <v>0</v>
      </c>
      <c r="AM32" s="92">
        <v>0</v>
      </c>
      <c r="AN32" s="92">
        <v>0</v>
      </c>
      <c r="AO32" s="92">
        <v>0</v>
      </c>
      <c r="AP32" s="92">
        <v>0</v>
      </c>
      <c r="AQ32" s="92">
        <v>0</v>
      </c>
      <c r="AR32" s="72"/>
      <c r="AS32" s="73"/>
      <c r="AT32" s="72"/>
      <c r="AU32" s="92">
        <v>0</v>
      </c>
      <c r="AV32" s="92">
        <v>568500</v>
      </c>
      <c r="AW32" s="92">
        <v>0</v>
      </c>
      <c r="AX32" s="72">
        <v>4800067020</v>
      </c>
      <c r="AY32" s="73">
        <v>45685</v>
      </c>
      <c r="AZ32" s="72" t="s">
        <v>436</v>
      </c>
      <c r="BA32" s="92">
        <v>50068161</v>
      </c>
    </row>
    <row r="33" spans="1:53" s="64" customFormat="1" ht="10" customHeight="1" x14ac:dyDescent="0.35">
      <c r="A33" s="72">
        <v>891580002</v>
      </c>
      <c r="B33" s="72" t="s">
        <v>7</v>
      </c>
      <c r="C33" s="72" t="s">
        <v>8</v>
      </c>
      <c r="D33" s="72">
        <v>377767</v>
      </c>
      <c r="E33" s="72" t="s">
        <v>351</v>
      </c>
      <c r="F33" s="72" t="s">
        <v>352</v>
      </c>
      <c r="G33" s="73">
        <v>45288</v>
      </c>
      <c r="H33" s="73">
        <v>45323</v>
      </c>
      <c r="I33" s="92">
        <v>667436</v>
      </c>
      <c r="J33" s="92">
        <v>667436</v>
      </c>
      <c r="K33" s="93" t="s">
        <v>18</v>
      </c>
      <c r="L33" s="101" t="s">
        <v>104</v>
      </c>
      <c r="M33" s="72" t="s">
        <v>434</v>
      </c>
      <c r="N33" s="92">
        <v>0</v>
      </c>
      <c r="O33" s="94"/>
      <c r="P33" s="72"/>
      <c r="Q33" s="72"/>
      <c r="R33" s="73"/>
      <c r="S33" s="72" t="s">
        <v>105</v>
      </c>
      <c r="T33" s="73">
        <v>45288</v>
      </c>
      <c r="U33" s="73">
        <v>45327</v>
      </c>
      <c r="V33" s="73">
        <v>45351</v>
      </c>
      <c r="W33" s="73"/>
      <c r="X33" s="72">
        <v>337</v>
      </c>
      <c r="Y33" s="72" t="s">
        <v>243</v>
      </c>
      <c r="Z33" s="92">
        <v>0</v>
      </c>
      <c r="AA33" s="72"/>
      <c r="AB33" s="72"/>
      <c r="AC33" s="72"/>
      <c r="AD33" s="72" t="s">
        <v>175</v>
      </c>
      <c r="AE33" s="72"/>
      <c r="AF33" s="72" t="s">
        <v>176</v>
      </c>
      <c r="AG33" s="92">
        <v>667436</v>
      </c>
      <c r="AH33" s="92">
        <v>0</v>
      </c>
      <c r="AI33" s="92">
        <v>0</v>
      </c>
      <c r="AJ33" s="92">
        <v>0</v>
      </c>
      <c r="AK33" s="92">
        <v>0</v>
      </c>
      <c r="AL33" s="92">
        <v>0</v>
      </c>
      <c r="AM33" s="92">
        <v>0</v>
      </c>
      <c r="AN33" s="92">
        <v>0</v>
      </c>
      <c r="AO33" s="92">
        <v>0</v>
      </c>
      <c r="AP33" s="92">
        <v>0</v>
      </c>
      <c r="AQ33" s="92">
        <v>0</v>
      </c>
      <c r="AR33" s="72"/>
      <c r="AS33" s="73"/>
      <c r="AT33" s="72"/>
      <c r="AU33" s="92">
        <v>0</v>
      </c>
      <c r="AV33" s="92">
        <v>667436</v>
      </c>
      <c r="AW33" s="92">
        <v>0</v>
      </c>
      <c r="AX33" s="72">
        <v>4800067020</v>
      </c>
      <c r="AY33" s="73">
        <v>45685</v>
      </c>
      <c r="AZ33" s="72" t="s">
        <v>436</v>
      </c>
      <c r="BA33" s="92">
        <v>50068161</v>
      </c>
    </row>
    <row r="34" spans="1:53" s="64" customFormat="1" ht="10" customHeight="1" x14ac:dyDescent="0.35">
      <c r="A34" s="72">
        <v>891580002</v>
      </c>
      <c r="B34" s="72" t="s">
        <v>7</v>
      </c>
      <c r="C34" s="72" t="s">
        <v>8</v>
      </c>
      <c r="D34" s="72">
        <v>378429</v>
      </c>
      <c r="E34" s="72" t="s">
        <v>353</v>
      </c>
      <c r="F34" s="72" t="s">
        <v>354</v>
      </c>
      <c r="G34" s="73">
        <v>45292</v>
      </c>
      <c r="H34" s="73">
        <v>45323</v>
      </c>
      <c r="I34" s="92">
        <v>769804</v>
      </c>
      <c r="J34" s="92">
        <v>769804</v>
      </c>
      <c r="K34" s="93" t="s">
        <v>18</v>
      </c>
      <c r="L34" s="101" t="s">
        <v>104</v>
      </c>
      <c r="M34" s="72" t="s">
        <v>434</v>
      </c>
      <c r="N34" s="92">
        <v>0</v>
      </c>
      <c r="O34" s="94"/>
      <c r="P34" s="72"/>
      <c r="Q34" s="72"/>
      <c r="R34" s="73"/>
      <c r="S34" s="72" t="s">
        <v>105</v>
      </c>
      <c r="T34" s="73">
        <v>45292</v>
      </c>
      <c r="U34" s="73">
        <v>45327</v>
      </c>
      <c r="V34" s="73">
        <v>45351</v>
      </c>
      <c r="W34" s="73"/>
      <c r="X34" s="72">
        <v>337</v>
      </c>
      <c r="Y34" s="72" t="s">
        <v>243</v>
      </c>
      <c r="Z34" s="92">
        <v>0</v>
      </c>
      <c r="AA34" s="72"/>
      <c r="AB34" s="72"/>
      <c r="AC34" s="72"/>
      <c r="AD34" s="72" t="s">
        <v>97</v>
      </c>
      <c r="AE34" s="72"/>
      <c r="AF34" s="72" t="s">
        <v>176</v>
      </c>
      <c r="AG34" s="92">
        <v>769804</v>
      </c>
      <c r="AH34" s="92">
        <v>0</v>
      </c>
      <c r="AI34" s="92">
        <v>0</v>
      </c>
      <c r="AJ34" s="92">
        <v>0</v>
      </c>
      <c r="AK34" s="92">
        <v>0</v>
      </c>
      <c r="AL34" s="92">
        <v>0</v>
      </c>
      <c r="AM34" s="92">
        <v>0</v>
      </c>
      <c r="AN34" s="92">
        <v>0</v>
      </c>
      <c r="AO34" s="92">
        <v>0</v>
      </c>
      <c r="AP34" s="92">
        <v>0</v>
      </c>
      <c r="AQ34" s="92">
        <v>0</v>
      </c>
      <c r="AR34" s="72"/>
      <c r="AS34" s="73"/>
      <c r="AT34" s="72"/>
      <c r="AU34" s="92">
        <v>0</v>
      </c>
      <c r="AV34" s="92">
        <v>769804</v>
      </c>
      <c r="AW34" s="92">
        <v>0</v>
      </c>
      <c r="AX34" s="72">
        <v>4800067020</v>
      </c>
      <c r="AY34" s="73">
        <v>45685</v>
      </c>
      <c r="AZ34" s="72" t="s">
        <v>436</v>
      </c>
      <c r="BA34" s="92">
        <v>50068161</v>
      </c>
    </row>
    <row r="35" spans="1:53" s="64" customFormat="1" ht="10" customHeight="1" x14ac:dyDescent="0.35">
      <c r="A35" s="72">
        <v>891580002</v>
      </c>
      <c r="B35" s="72" t="s">
        <v>7</v>
      </c>
      <c r="C35" s="72" t="s">
        <v>8</v>
      </c>
      <c r="D35" s="72">
        <v>380885</v>
      </c>
      <c r="E35" s="72" t="s">
        <v>355</v>
      </c>
      <c r="F35" s="72" t="s">
        <v>356</v>
      </c>
      <c r="G35" s="73">
        <v>45306</v>
      </c>
      <c r="H35" s="73">
        <v>45323</v>
      </c>
      <c r="I35" s="92">
        <v>1824455</v>
      </c>
      <c r="J35" s="92">
        <v>1824455</v>
      </c>
      <c r="K35" s="93" t="s">
        <v>18</v>
      </c>
      <c r="L35" s="101" t="s">
        <v>104</v>
      </c>
      <c r="M35" s="72" t="s">
        <v>434</v>
      </c>
      <c r="N35" s="92">
        <v>0</v>
      </c>
      <c r="O35" s="94"/>
      <c r="P35" s="72"/>
      <c r="Q35" s="72"/>
      <c r="R35" s="73"/>
      <c r="S35" s="72" t="s">
        <v>105</v>
      </c>
      <c r="T35" s="73">
        <v>45306</v>
      </c>
      <c r="U35" s="73">
        <v>45327</v>
      </c>
      <c r="V35" s="73">
        <v>45351</v>
      </c>
      <c r="W35" s="73"/>
      <c r="X35" s="72">
        <v>337</v>
      </c>
      <c r="Y35" s="72" t="s">
        <v>243</v>
      </c>
      <c r="Z35" s="92">
        <v>0</v>
      </c>
      <c r="AA35" s="72"/>
      <c r="AB35" s="72"/>
      <c r="AC35" s="72"/>
      <c r="AD35" s="72" t="s">
        <v>97</v>
      </c>
      <c r="AE35" s="72"/>
      <c r="AF35" s="72" t="s">
        <v>176</v>
      </c>
      <c r="AG35" s="92">
        <v>1824455</v>
      </c>
      <c r="AH35" s="92">
        <v>0</v>
      </c>
      <c r="AI35" s="92">
        <v>0</v>
      </c>
      <c r="AJ35" s="92">
        <v>0</v>
      </c>
      <c r="AK35" s="92">
        <v>0</v>
      </c>
      <c r="AL35" s="92">
        <v>0</v>
      </c>
      <c r="AM35" s="92">
        <v>0</v>
      </c>
      <c r="AN35" s="92">
        <v>0</v>
      </c>
      <c r="AO35" s="92">
        <v>0</v>
      </c>
      <c r="AP35" s="92">
        <v>0</v>
      </c>
      <c r="AQ35" s="92">
        <v>0</v>
      </c>
      <c r="AR35" s="72"/>
      <c r="AS35" s="73"/>
      <c r="AT35" s="72"/>
      <c r="AU35" s="92">
        <v>0</v>
      </c>
      <c r="AV35" s="92">
        <v>1824455</v>
      </c>
      <c r="AW35" s="92">
        <v>0</v>
      </c>
      <c r="AX35" s="72">
        <v>4800067020</v>
      </c>
      <c r="AY35" s="73">
        <v>45685</v>
      </c>
      <c r="AZ35" s="72" t="s">
        <v>436</v>
      </c>
      <c r="BA35" s="92">
        <v>50068161</v>
      </c>
    </row>
    <row r="36" spans="1:53" s="64" customFormat="1" ht="10" customHeight="1" x14ac:dyDescent="0.35">
      <c r="A36" s="72">
        <v>891580002</v>
      </c>
      <c r="B36" s="72" t="s">
        <v>7</v>
      </c>
      <c r="C36" s="72" t="s">
        <v>8</v>
      </c>
      <c r="D36" s="72">
        <v>387113</v>
      </c>
      <c r="E36" s="72" t="s">
        <v>357</v>
      </c>
      <c r="F36" s="72" t="s">
        <v>358</v>
      </c>
      <c r="G36" s="73">
        <v>45321</v>
      </c>
      <c r="H36" s="73">
        <v>45323</v>
      </c>
      <c r="I36" s="92">
        <v>1966391</v>
      </c>
      <c r="J36" s="92">
        <v>1966391</v>
      </c>
      <c r="K36" s="93" t="s">
        <v>18</v>
      </c>
      <c r="L36" s="101" t="s">
        <v>104</v>
      </c>
      <c r="M36" s="72" t="s">
        <v>434</v>
      </c>
      <c r="N36" s="92">
        <v>0</v>
      </c>
      <c r="O36" s="94"/>
      <c r="P36" s="72"/>
      <c r="Q36" s="72"/>
      <c r="R36" s="73"/>
      <c r="S36" s="72" t="s">
        <v>105</v>
      </c>
      <c r="T36" s="73">
        <v>45321</v>
      </c>
      <c r="U36" s="73">
        <v>45327</v>
      </c>
      <c r="V36" s="73">
        <v>45351</v>
      </c>
      <c r="W36" s="73"/>
      <c r="X36" s="72">
        <v>337</v>
      </c>
      <c r="Y36" s="72" t="s">
        <v>243</v>
      </c>
      <c r="Z36" s="92">
        <v>0</v>
      </c>
      <c r="AA36" s="72"/>
      <c r="AB36" s="72"/>
      <c r="AC36" s="72"/>
      <c r="AD36" s="72" t="s">
        <v>102</v>
      </c>
      <c r="AE36" s="72"/>
      <c r="AF36" s="72" t="s">
        <v>176</v>
      </c>
      <c r="AG36" s="92">
        <v>1966391</v>
      </c>
      <c r="AH36" s="92">
        <v>0</v>
      </c>
      <c r="AI36" s="92">
        <v>0</v>
      </c>
      <c r="AJ36" s="92">
        <v>0</v>
      </c>
      <c r="AK36" s="92">
        <v>0</v>
      </c>
      <c r="AL36" s="92">
        <v>0</v>
      </c>
      <c r="AM36" s="92">
        <v>0</v>
      </c>
      <c r="AN36" s="92">
        <v>0</v>
      </c>
      <c r="AO36" s="92">
        <v>0</v>
      </c>
      <c r="AP36" s="92">
        <v>0</v>
      </c>
      <c r="AQ36" s="92">
        <v>0</v>
      </c>
      <c r="AR36" s="72"/>
      <c r="AS36" s="73"/>
      <c r="AT36" s="72"/>
      <c r="AU36" s="92">
        <v>0</v>
      </c>
      <c r="AV36" s="92">
        <v>1966391</v>
      </c>
      <c r="AW36" s="92">
        <v>0</v>
      </c>
      <c r="AX36" s="72">
        <v>4800067020</v>
      </c>
      <c r="AY36" s="73">
        <v>45685</v>
      </c>
      <c r="AZ36" s="72" t="s">
        <v>436</v>
      </c>
      <c r="BA36" s="92">
        <v>50068161</v>
      </c>
    </row>
    <row r="37" spans="1:53" s="64" customFormat="1" ht="10" customHeight="1" x14ac:dyDescent="0.35">
      <c r="A37" s="72">
        <v>891580002</v>
      </c>
      <c r="B37" s="72" t="s">
        <v>7</v>
      </c>
      <c r="C37" s="72" t="s">
        <v>8</v>
      </c>
      <c r="D37" s="72">
        <v>370329</v>
      </c>
      <c r="E37" s="72" t="s">
        <v>359</v>
      </c>
      <c r="F37" s="72" t="s">
        <v>360</v>
      </c>
      <c r="G37" s="73">
        <v>45264</v>
      </c>
      <c r="H37" s="73">
        <v>45323</v>
      </c>
      <c r="I37" s="92">
        <v>2539600</v>
      </c>
      <c r="J37" s="92">
        <v>2539600</v>
      </c>
      <c r="K37" s="93" t="s">
        <v>18</v>
      </c>
      <c r="L37" s="101" t="s">
        <v>104</v>
      </c>
      <c r="M37" s="72" t="s">
        <v>434</v>
      </c>
      <c r="N37" s="92">
        <v>0</v>
      </c>
      <c r="O37" s="94"/>
      <c r="P37" s="72"/>
      <c r="Q37" s="72"/>
      <c r="R37" s="73"/>
      <c r="S37" s="72" t="s">
        <v>105</v>
      </c>
      <c r="T37" s="73">
        <v>45264</v>
      </c>
      <c r="U37" s="73">
        <v>45327</v>
      </c>
      <c r="V37" s="73">
        <v>45351</v>
      </c>
      <c r="W37" s="73"/>
      <c r="X37" s="72">
        <v>337</v>
      </c>
      <c r="Y37" s="72" t="s">
        <v>243</v>
      </c>
      <c r="Z37" s="92">
        <v>0</v>
      </c>
      <c r="AA37" s="72"/>
      <c r="AB37" s="72"/>
      <c r="AC37" s="72"/>
      <c r="AD37" s="72" t="s">
        <v>102</v>
      </c>
      <c r="AE37" s="72"/>
      <c r="AF37" s="72" t="s">
        <v>176</v>
      </c>
      <c r="AG37" s="92">
        <v>2539600</v>
      </c>
      <c r="AH37" s="92">
        <v>0</v>
      </c>
      <c r="AI37" s="92">
        <v>0</v>
      </c>
      <c r="AJ37" s="92">
        <v>0</v>
      </c>
      <c r="AK37" s="92">
        <v>0</v>
      </c>
      <c r="AL37" s="92">
        <v>0</v>
      </c>
      <c r="AM37" s="92">
        <v>0</v>
      </c>
      <c r="AN37" s="92">
        <v>0</v>
      </c>
      <c r="AO37" s="92">
        <v>0</v>
      </c>
      <c r="AP37" s="92">
        <v>0</v>
      </c>
      <c r="AQ37" s="92">
        <v>0</v>
      </c>
      <c r="AR37" s="72"/>
      <c r="AS37" s="73"/>
      <c r="AT37" s="72"/>
      <c r="AU37" s="92">
        <v>0</v>
      </c>
      <c r="AV37" s="92">
        <v>2539600</v>
      </c>
      <c r="AW37" s="92">
        <v>0</v>
      </c>
      <c r="AX37" s="72">
        <v>4800067020</v>
      </c>
      <c r="AY37" s="73">
        <v>45685</v>
      </c>
      <c r="AZ37" s="72" t="s">
        <v>436</v>
      </c>
      <c r="BA37" s="92">
        <v>50068161</v>
      </c>
    </row>
    <row r="38" spans="1:53" s="64" customFormat="1" ht="10" customHeight="1" x14ac:dyDescent="0.35">
      <c r="A38" s="72">
        <v>891580002</v>
      </c>
      <c r="B38" s="72" t="s">
        <v>7</v>
      </c>
      <c r="C38" s="72" t="s">
        <v>8</v>
      </c>
      <c r="D38" s="72">
        <v>379296</v>
      </c>
      <c r="E38" s="72" t="s">
        <v>361</v>
      </c>
      <c r="F38" s="72" t="s">
        <v>362</v>
      </c>
      <c r="G38" s="73">
        <v>45299</v>
      </c>
      <c r="H38" s="73">
        <v>45323</v>
      </c>
      <c r="I38" s="92">
        <v>316784</v>
      </c>
      <c r="J38" s="92">
        <v>316784</v>
      </c>
      <c r="K38" s="93" t="s">
        <v>18</v>
      </c>
      <c r="L38" s="101" t="s">
        <v>104</v>
      </c>
      <c r="M38" s="72" t="s">
        <v>434</v>
      </c>
      <c r="N38" s="92">
        <v>0</v>
      </c>
      <c r="O38" s="94"/>
      <c r="P38" s="72"/>
      <c r="Q38" s="72"/>
      <c r="R38" s="73"/>
      <c r="S38" s="72" t="s">
        <v>105</v>
      </c>
      <c r="T38" s="73">
        <v>45299</v>
      </c>
      <c r="U38" s="73">
        <v>45327</v>
      </c>
      <c r="V38" s="73">
        <v>45343</v>
      </c>
      <c r="W38" s="73"/>
      <c r="X38" s="72">
        <v>345</v>
      </c>
      <c r="Y38" s="72" t="s">
        <v>243</v>
      </c>
      <c r="Z38" s="92">
        <v>0</v>
      </c>
      <c r="AA38" s="72"/>
      <c r="AB38" s="72"/>
      <c r="AC38" s="72"/>
      <c r="AD38" s="72" t="s">
        <v>175</v>
      </c>
      <c r="AE38" s="72"/>
      <c r="AF38" s="72" t="s">
        <v>176</v>
      </c>
      <c r="AG38" s="92">
        <v>316784</v>
      </c>
      <c r="AH38" s="92">
        <v>0</v>
      </c>
      <c r="AI38" s="92">
        <v>0</v>
      </c>
      <c r="AJ38" s="92">
        <v>0</v>
      </c>
      <c r="AK38" s="92">
        <v>0</v>
      </c>
      <c r="AL38" s="92">
        <v>0</v>
      </c>
      <c r="AM38" s="92">
        <v>0</v>
      </c>
      <c r="AN38" s="92">
        <v>0</v>
      </c>
      <c r="AO38" s="92">
        <v>0</v>
      </c>
      <c r="AP38" s="92">
        <v>0</v>
      </c>
      <c r="AQ38" s="92">
        <v>0</v>
      </c>
      <c r="AR38" s="72"/>
      <c r="AS38" s="73"/>
      <c r="AT38" s="72"/>
      <c r="AU38" s="92">
        <v>0</v>
      </c>
      <c r="AV38" s="92">
        <v>316784</v>
      </c>
      <c r="AW38" s="92">
        <v>0</v>
      </c>
      <c r="AX38" s="72">
        <v>4800067020</v>
      </c>
      <c r="AY38" s="73">
        <v>45685</v>
      </c>
      <c r="AZ38" s="72" t="s">
        <v>436</v>
      </c>
      <c r="BA38" s="92">
        <v>50068161</v>
      </c>
    </row>
    <row r="39" spans="1:53" s="64" customFormat="1" ht="10" customHeight="1" x14ac:dyDescent="0.35">
      <c r="A39" s="72">
        <v>891580002</v>
      </c>
      <c r="B39" s="72" t="s">
        <v>7</v>
      </c>
      <c r="C39" s="72" t="s">
        <v>8</v>
      </c>
      <c r="D39" s="72">
        <v>372231</v>
      </c>
      <c r="E39" s="72" t="s">
        <v>347</v>
      </c>
      <c r="F39" s="72" t="s">
        <v>348</v>
      </c>
      <c r="G39" s="73">
        <v>45271</v>
      </c>
      <c r="H39" s="73">
        <v>45323</v>
      </c>
      <c r="I39" s="92">
        <v>79900</v>
      </c>
      <c r="J39" s="92">
        <v>73500</v>
      </c>
      <c r="K39" s="93" t="s">
        <v>18</v>
      </c>
      <c r="L39" s="101" t="s">
        <v>104</v>
      </c>
      <c r="M39" s="72" t="s">
        <v>434</v>
      </c>
      <c r="N39" s="92">
        <v>0</v>
      </c>
      <c r="O39" s="94"/>
      <c r="P39" s="72"/>
      <c r="Q39" s="72"/>
      <c r="R39" s="73"/>
      <c r="S39" s="72" t="s">
        <v>105</v>
      </c>
      <c r="T39" s="73">
        <v>45271</v>
      </c>
      <c r="U39" s="73">
        <v>45327</v>
      </c>
      <c r="V39" s="73">
        <v>45362</v>
      </c>
      <c r="W39" s="73"/>
      <c r="X39" s="72">
        <v>326</v>
      </c>
      <c r="Y39" s="72" t="s">
        <v>243</v>
      </c>
      <c r="Z39" s="92">
        <v>0</v>
      </c>
      <c r="AA39" s="72"/>
      <c r="AB39" s="72"/>
      <c r="AC39" s="72"/>
      <c r="AD39" s="72" t="s">
        <v>102</v>
      </c>
      <c r="AE39" s="72"/>
      <c r="AF39" s="72" t="s">
        <v>166</v>
      </c>
      <c r="AG39" s="92">
        <v>73500</v>
      </c>
      <c r="AH39" s="92">
        <v>0</v>
      </c>
      <c r="AI39" s="92">
        <v>0</v>
      </c>
      <c r="AJ39" s="92">
        <v>0</v>
      </c>
      <c r="AK39" s="92">
        <v>0</v>
      </c>
      <c r="AL39" s="92">
        <v>0</v>
      </c>
      <c r="AM39" s="92">
        <v>0</v>
      </c>
      <c r="AN39" s="92">
        <v>0</v>
      </c>
      <c r="AO39" s="92">
        <v>0</v>
      </c>
      <c r="AP39" s="92">
        <v>73500</v>
      </c>
      <c r="AQ39" s="92">
        <v>0</v>
      </c>
      <c r="AR39" s="72">
        <v>4800067020</v>
      </c>
      <c r="AS39" s="73">
        <v>45685</v>
      </c>
      <c r="AT39" s="72" t="s">
        <v>436</v>
      </c>
      <c r="AU39" s="92">
        <v>50068161</v>
      </c>
      <c r="AV39" s="92">
        <v>2300</v>
      </c>
      <c r="AW39" s="92">
        <v>0</v>
      </c>
      <c r="AX39" s="72">
        <v>2201520959</v>
      </c>
      <c r="AY39" s="73">
        <v>45469</v>
      </c>
      <c r="AZ39" s="72" t="s">
        <v>435</v>
      </c>
      <c r="BA39" s="92">
        <v>64537132</v>
      </c>
    </row>
    <row r="40" spans="1:53" s="64" customFormat="1" ht="10" customHeight="1" x14ac:dyDescent="0.35">
      <c r="A40" s="72">
        <v>891580002</v>
      </c>
      <c r="B40" s="72" t="s">
        <v>7</v>
      </c>
      <c r="C40" s="72" t="s">
        <v>8</v>
      </c>
      <c r="D40" s="72">
        <v>385022</v>
      </c>
      <c r="E40" s="72" t="s">
        <v>337</v>
      </c>
      <c r="F40" s="72" t="s">
        <v>338</v>
      </c>
      <c r="G40" s="73">
        <v>45316</v>
      </c>
      <c r="H40" s="73">
        <v>45323</v>
      </c>
      <c r="I40" s="92">
        <v>34300</v>
      </c>
      <c r="J40" s="92">
        <v>29800</v>
      </c>
      <c r="K40" s="93" t="s">
        <v>18</v>
      </c>
      <c r="L40" s="101" t="s">
        <v>104</v>
      </c>
      <c r="M40" s="72" t="s">
        <v>434</v>
      </c>
      <c r="N40" s="92">
        <v>0</v>
      </c>
      <c r="O40" s="94"/>
      <c r="P40" s="72"/>
      <c r="Q40" s="72"/>
      <c r="R40" s="73"/>
      <c r="S40" s="72" t="s">
        <v>105</v>
      </c>
      <c r="T40" s="73">
        <v>45316</v>
      </c>
      <c r="U40" s="73">
        <v>45327</v>
      </c>
      <c r="V40" s="73">
        <v>45362</v>
      </c>
      <c r="W40" s="73"/>
      <c r="X40" s="72">
        <v>326</v>
      </c>
      <c r="Y40" s="72" t="s">
        <v>243</v>
      </c>
      <c r="Z40" s="92">
        <v>0</v>
      </c>
      <c r="AA40" s="72"/>
      <c r="AB40" s="72"/>
      <c r="AC40" s="72"/>
      <c r="AD40" s="72" t="s">
        <v>102</v>
      </c>
      <c r="AE40" s="72"/>
      <c r="AF40" s="72" t="s">
        <v>166</v>
      </c>
      <c r="AG40" s="92">
        <v>29800</v>
      </c>
      <c r="AH40" s="92">
        <v>0</v>
      </c>
      <c r="AI40" s="92">
        <v>0</v>
      </c>
      <c r="AJ40" s="92">
        <v>0</v>
      </c>
      <c r="AK40" s="92">
        <v>0</v>
      </c>
      <c r="AL40" s="92">
        <v>0</v>
      </c>
      <c r="AM40" s="92">
        <v>0</v>
      </c>
      <c r="AN40" s="92">
        <v>0</v>
      </c>
      <c r="AO40" s="92">
        <v>0</v>
      </c>
      <c r="AP40" s="92">
        <v>0</v>
      </c>
      <c r="AQ40" s="92">
        <v>0</v>
      </c>
      <c r="AR40" s="72"/>
      <c r="AS40" s="73"/>
      <c r="AT40" s="72"/>
      <c r="AU40" s="92">
        <v>0</v>
      </c>
      <c r="AV40" s="92">
        <v>29800</v>
      </c>
      <c r="AW40" s="92">
        <v>0</v>
      </c>
      <c r="AX40" s="72">
        <v>4800067020</v>
      </c>
      <c r="AY40" s="73">
        <v>45685</v>
      </c>
      <c r="AZ40" s="72" t="s">
        <v>436</v>
      </c>
      <c r="BA40" s="92">
        <v>50068161</v>
      </c>
    </row>
    <row r="41" spans="1:53" s="64" customFormat="1" ht="10" customHeight="1" x14ac:dyDescent="0.35">
      <c r="A41" s="72">
        <v>891580002</v>
      </c>
      <c r="B41" s="72" t="s">
        <v>7</v>
      </c>
      <c r="C41" s="72" t="s">
        <v>8</v>
      </c>
      <c r="D41" s="72">
        <v>385018</v>
      </c>
      <c r="E41" s="72" t="s">
        <v>333</v>
      </c>
      <c r="F41" s="72" t="s">
        <v>334</v>
      </c>
      <c r="G41" s="73">
        <v>45316</v>
      </c>
      <c r="H41" s="73">
        <v>45323</v>
      </c>
      <c r="I41" s="92">
        <v>23100</v>
      </c>
      <c r="J41" s="92">
        <v>12100</v>
      </c>
      <c r="K41" s="93" t="s">
        <v>18</v>
      </c>
      <c r="L41" s="101" t="s">
        <v>104</v>
      </c>
      <c r="M41" s="72" t="s">
        <v>434</v>
      </c>
      <c r="N41" s="92">
        <v>0</v>
      </c>
      <c r="O41" s="94"/>
      <c r="P41" s="72"/>
      <c r="Q41" s="72"/>
      <c r="R41" s="73"/>
      <c r="S41" s="72" t="s">
        <v>105</v>
      </c>
      <c r="T41" s="73">
        <v>45316</v>
      </c>
      <c r="U41" s="73">
        <v>45327</v>
      </c>
      <c r="V41" s="73">
        <v>45362</v>
      </c>
      <c r="W41" s="73"/>
      <c r="X41" s="72">
        <v>326</v>
      </c>
      <c r="Y41" s="72" t="s">
        <v>243</v>
      </c>
      <c r="Z41" s="92">
        <v>0</v>
      </c>
      <c r="AA41" s="72"/>
      <c r="AB41" s="72"/>
      <c r="AC41" s="72"/>
      <c r="AD41" s="72" t="s">
        <v>102</v>
      </c>
      <c r="AE41" s="72"/>
      <c r="AF41" s="72" t="s">
        <v>166</v>
      </c>
      <c r="AG41" s="92">
        <v>12100</v>
      </c>
      <c r="AH41" s="92">
        <v>0</v>
      </c>
      <c r="AI41" s="92">
        <v>0</v>
      </c>
      <c r="AJ41" s="92">
        <v>0</v>
      </c>
      <c r="AK41" s="92">
        <v>0</v>
      </c>
      <c r="AL41" s="92">
        <v>0</v>
      </c>
      <c r="AM41" s="92">
        <v>0</v>
      </c>
      <c r="AN41" s="92">
        <v>0</v>
      </c>
      <c r="AO41" s="92">
        <v>0</v>
      </c>
      <c r="AP41" s="92">
        <v>0</v>
      </c>
      <c r="AQ41" s="92">
        <v>0</v>
      </c>
      <c r="AR41" s="72"/>
      <c r="AS41" s="73"/>
      <c r="AT41" s="72"/>
      <c r="AU41" s="92">
        <v>0</v>
      </c>
      <c r="AV41" s="92">
        <v>12500</v>
      </c>
      <c r="AW41" s="92">
        <v>0</v>
      </c>
      <c r="AX41" s="72">
        <v>4800067020</v>
      </c>
      <c r="AY41" s="73">
        <v>45685</v>
      </c>
      <c r="AZ41" s="72" t="s">
        <v>436</v>
      </c>
      <c r="BA41" s="92">
        <v>50068161</v>
      </c>
    </row>
    <row r="42" spans="1:53" s="64" customFormat="1" ht="10" customHeight="1" x14ac:dyDescent="0.35">
      <c r="A42" s="72">
        <v>891580002</v>
      </c>
      <c r="B42" s="72" t="s">
        <v>7</v>
      </c>
      <c r="C42" s="72" t="s">
        <v>8</v>
      </c>
      <c r="D42" s="72">
        <v>385020</v>
      </c>
      <c r="E42" s="72" t="s">
        <v>341</v>
      </c>
      <c r="F42" s="72" t="s">
        <v>342</v>
      </c>
      <c r="G42" s="73">
        <v>45316</v>
      </c>
      <c r="H42" s="73">
        <v>45323</v>
      </c>
      <c r="I42" s="92">
        <v>173400</v>
      </c>
      <c r="J42" s="92">
        <v>128700</v>
      </c>
      <c r="K42" s="93" t="s">
        <v>18</v>
      </c>
      <c r="L42" s="101" t="s">
        <v>104</v>
      </c>
      <c r="M42" s="72" t="s">
        <v>434</v>
      </c>
      <c r="N42" s="92">
        <v>0</v>
      </c>
      <c r="O42" s="94"/>
      <c r="P42" s="72"/>
      <c r="Q42" s="72"/>
      <c r="R42" s="73"/>
      <c r="S42" s="72" t="s">
        <v>105</v>
      </c>
      <c r="T42" s="73">
        <v>45316</v>
      </c>
      <c r="U42" s="73">
        <v>45327</v>
      </c>
      <c r="V42" s="73">
        <v>45362</v>
      </c>
      <c r="W42" s="73"/>
      <c r="X42" s="72">
        <v>326</v>
      </c>
      <c r="Y42" s="72" t="s">
        <v>243</v>
      </c>
      <c r="Z42" s="92">
        <v>0</v>
      </c>
      <c r="AA42" s="72"/>
      <c r="AB42" s="72"/>
      <c r="AC42" s="72"/>
      <c r="AD42" s="72" t="s">
        <v>102</v>
      </c>
      <c r="AE42" s="72"/>
      <c r="AF42" s="72" t="s">
        <v>166</v>
      </c>
      <c r="AG42" s="92">
        <v>128700</v>
      </c>
      <c r="AH42" s="92">
        <v>0</v>
      </c>
      <c r="AI42" s="92">
        <v>0</v>
      </c>
      <c r="AJ42" s="92">
        <v>0</v>
      </c>
      <c r="AK42" s="92">
        <v>0</v>
      </c>
      <c r="AL42" s="92">
        <v>0</v>
      </c>
      <c r="AM42" s="92">
        <v>0</v>
      </c>
      <c r="AN42" s="92">
        <v>0</v>
      </c>
      <c r="AO42" s="92">
        <v>0</v>
      </c>
      <c r="AP42" s="92">
        <v>129100</v>
      </c>
      <c r="AQ42" s="92">
        <v>0</v>
      </c>
      <c r="AR42" s="72">
        <v>4800067020</v>
      </c>
      <c r="AS42" s="73">
        <v>45685</v>
      </c>
      <c r="AT42" s="72" t="s">
        <v>436</v>
      </c>
      <c r="AU42" s="92">
        <v>50068161</v>
      </c>
      <c r="AV42" s="92">
        <v>18200</v>
      </c>
      <c r="AW42" s="92">
        <v>0</v>
      </c>
      <c r="AX42" s="72">
        <v>2201520959</v>
      </c>
      <c r="AY42" s="73">
        <v>45469</v>
      </c>
      <c r="AZ42" s="72" t="s">
        <v>435</v>
      </c>
      <c r="BA42" s="92">
        <v>64537132</v>
      </c>
    </row>
    <row r="43" spans="1:53" s="64" customFormat="1" ht="10" customHeight="1" x14ac:dyDescent="0.35">
      <c r="A43" s="72">
        <v>891580002</v>
      </c>
      <c r="B43" s="72" t="s">
        <v>7</v>
      </c>
      <c r="C43" s="72" t="s">
        <v>8</v>
      </c>
      <c r="D43" s="72">
        <v>385026</v>
      </c>
      <c r="E43" s="72" t="s">
        <v>325</v>
      </c>
      <c r="F43" s="72" t="s">
        <v>326</v>
      </c>
      <c r="G43" s="73">
        <v>45316</v>
      </c>
      <c r="H43" s="73">
        <v>45323</v>
      </c>
      <c r="I43" s="92">
        <v>329100</v>
      </c>
      <c r="J43" s="92">
        <v>236400</v>
      </c>
      <c r="K43" s="93" t="s">
        <v>18</v>
      </c>
      <c r="L43" s="101" t="s">
        <v>104</v>
      </c>
      <c r="M43" s="72" t="s">
        <v>434</v>
      </c>
      <c r="N43" s="92">
        <v>0</v>
      </c>
      <c r="O43" s="94"/>
      <c r="P43" s="72"/>
      <c r="Q43" s="72"/>
      <c r="R43" s="73"/>
      <c r="S43" s="72" t="s">
        <v>105</v>
      </c>
      <c r="T43" s="73">
        <v>45316</v>
      </c>
      <c r="U43" s="73">
        <v>45327</v>
      </c>
      <c r="V43" s="73">
        <v>45365</v>
      </c>
      <c r="W43" s="73"/>
      <c r="X43" s="72">
        <v>323</v>
      </c>
      <c r="Y43" s="72" t="s">
        <v>243</v>
      </c>
      <c r="Z43" s="92">
        <v>0</v>
      </c>
      <c r="AA43" s="72"/>
      <c r="AB43" s="72"/>
      <c r="AC43" s="72"/>
      <c r="AD43" s="72" t="s">
        <v>102</v>
      </c>
      <c r="AE43" s="72"/>
      <c r="AF43" s="72" t="s">
        <v>166</v>
      </c>
      <c r="AG43" s="92">
        <v>236400</v>
      </c>
      <c r="AH43" s="92">
        <v>0</v>
      </c>
      <c r="AI43" s="92">
        <v>0</v>
      </c>
      <c r="AJ43" s="92">
        <v>0</v>
      </c>
      <c r="AK43" s="92">
        <v>0</v>
      </c>
      <c r="AL43" s="92">
        <v>0</v>
      </c>
      <c r="AM43" s="92">
        <v>0</v>
      </c>
      <c r="AN43" s="92">
        <v>0</v>
      </c>
      <c r="AO43" s="92">
        <v>0</v>
      </c>
      <c r="AP43" s="92">
        <v>240899</v>
      </c>
      <c r="AQ43" s="92">
        <v>0</v>
      </c>
      <c r="AR43" s="72">
        <v>4800067020</v>
      </c>
      <c r="AS43" s="73">
        <v>45685</v>
      </c>
      <c r="AT43" s="72" t="s">
        <v>436</v>
      </c>
      <c r="AU43" s="92">
        <v>50068161</v>
      </c>
      <c r="AV43" s="92">
        <v>9600</v>
      </c>
      <c r="AW43" s="92">
        <v>0</v>
      </c>
      <c r="AX43" s="72">
        <v>2201520959</v>
      </c>
      <c r="AY43" s="73">
        <v>45469</v>
      </c>
      <c r="AZ43" s="72" t="s">
        <v>435</v>
      </c>
      <c r="BA43" s="92">
        <v>64537132</v>
      </c>
    </row>
    <row r="44" spans="1:53" s="64" customFormat="1" ht="10" customHeight="1" x14ac:dyDescent="0.35">
      <c r="A44" s="72">
        <v>891580002</v>
      </c>
      <c r="B44" s="72" t="s">
        <v>7</v>
      </c>
      <c r="C44" s="72" t="s">
        <v>8</v>
      </c>
      <c r="D44" s="72">
        <v>382747</v>
      </c>
      <c r="E44" s="72" t="s">
        <v>201</v>
      </c>
      <c r="F44" s="72" t="s">
        <v>202</v>
      </c>
      <c r="G44" s="73">
        <v>45309</v>
      </c>
      <c r="H44" s="73">
        <v>45323</v>
      </c>
      <c r="I44" s="92">
        <v>484600</v>
      </c>
      <c r="J44" s="92">
        <v>340800</v>
      </c>
      <c r="K44" s="93" t="s">
        <v>18</v>
      </c>
      <c r="L44" s="101" t="s">
        <v>104</v>
      </c>
      <c r="M44" s="72" t="s">
        <v>434</v>
      </c>
      <c r="N44" s="92">
        <v>0</v>
      </c>
      <c r="O44" s="94"/>
      <c r="P44" s="72"/>
      <c r="Q44" s="72"/>
      <c r="R44" s="73"/>
      <c r="S44" s="72" t="s">
        <v>105</v>
      </c>
      <c r="T44" s="73">
        <v>45309</v>
      </c>
      <c r="U44" s="73">
        <v>45327</v>
      </c>
      <c r="V44" s="73">
        <v>45583</v>
      </c>
      <c r="W44" s="73"/>
      <c r="X44" s="72">
        <v>105</v>
      </c>
      <c r="Y44" s="72" t="s">
        <v>144</v>
      </c>
      <c r="Z44" s="92">
        <v>0</v>
      </c>
      <c r="AA44" s="72"/>
      <c r="AB44" s="72"/>
      <c r="AC44" s="72"/>
      <c r="AD44" s="72" t="s">
        <v>102</v>
      </c>
      <c r="AE44" s="72"/>
      <c r="AF44" s="72" t="s">
        <v>166</v>
      </c>
      <c r="AG44" s="92">
        <v>340800</v>
      </c>
      <c r="AH44" s="92">
        <v>0</v>
      </c>
      <c r="AI44" s="92">
        <v>0</v>
      </c>
      <c r="AJ44" s="92">
        <v>0</v>
      </c>
      <c r="AK44" s="92">
        <v>0</v>
      </c>
      <c r="AL44" s="92">
        <v>0</v>
      </c>
      <c r="AM44" s="92">
        <v>0</v>
      </c>
      <c r="AN44" s="92">
        <v>0</v>
      </c>
      <c r="AO44" s="92">
        <v>0</v>
      </c>
      <c r="AP44" s="92">
        <v>0</v>
      </c>
      <c r="AQ44" s="92">
        <v>0</v>
      </c>
      <c r="AR44" s="72"/>
      <c r="AS44" s="73"/>
      <c r="AT44" s="72"/>
      <c r="AU44" s="92">
        <v>0</v>
      </c>
      <c r="AV44" s="92">
        <v>340800</v>
      </c>
      <c r="AW44" s="92">
        <v>0</v>
      </c>
      <c r="AX44" s="72">
        <v>4800067020</v>
      </c>
      <c r="AY44" s="73">
        <v>45685</v>
      </c>
      <c r="AZ44" s="72" t="s">
        <v>436</v>
      </c>
      <c r="BA44" s="92">
        <v>50068161</v>
      </c>
    </row>
    <row r="45" spans="1:53" s="64" customFormat="1" ht="10" customHeight="1" x14ac:dyDescent="0.35">
      <c r="A45" s="72">
        <v>891580002</v>
      </c>
      <c r="B45" s="72" t="s">
        <v>7</v>
      </c>
      <c r="C45" s="72" t="s">
        <v>8</v>
      </c>
      <c r="D45" s="72">
        <v>395944</v>
      </c>
      <c r="E45" s="72" t="s">
        <v>323</v>
      </c>
      <c r="F45" s="72" t="s">
        <v>324</v>
      </c>
      <c r="G45" s="73">
        <v>45347</v>
      </c>
      <c r="H45" s="73">
        <v>45356</v>
      </c>
      <c r="I45" s="92">
        <v>160500</v>
      </c>
      <c r="J45" s="92">
        <v>160500</v>
      </c>
      <c r="K45" s="93" t="s">
        <v>18</v>
      </c>
      <c r="L45" s="101" t="s">
        <v>104</v>
      </c>
      <c r="M45" s="72" t="s">
        <v>434</v>
      </c>
      <c r="N45" s="92">
        <v>0</v>
      </c>
      <c r="O45" s="94"/>
      <c r="P45" s="72"/>
      <c r="Q45" s="72"/>
      <c r="R45" s="73"/>
      <c r="S45" s="72" t="s">
        <v>105</v>
      </c>
      <c r="T45" s="73">
        <v>45347</v>
      </c>
      <c r="U45" s="73">
        <v>45358</v>
      </c>
      <c r="V45" s="73">
        <v>45369</v>
      </c>
      <c r="W45" s="73"/>
      <c r="X45" s="72">
        <v>319</v>
      </c>
      <c r="Y45" s="72" t="s">
        <v>243</v>
      </c>
      <c r="Z45" s="92">
        <v>0</v>
      </c>
      <c r="AA45" s="72"/>
      <c r="AB45" s="72"/>
      <c r="AC45" s="72"/>
      <c r="AD45" s="72" t="s">
        <v>175</v>
      </c>
      <c r="AE45" s="72"/>
      <c r="AF45" s="72" t="s">
        <v>176</v>
      </c>
      <c r="AG45" s="92">
        <v>160500</v>
      </c>
      <c r="AH45" s="92">
        <v>0</v>
      </c>
      <c r="AI45" s="92">
        <v>0</v>
      </c>
      <c r="AJ45" s="92">
        <v>0</v>
      </c>
      <c r="AK45" s="92">
        <v>0</v>
      </c>
      <c r="AL45" s="92">
        <v>0</v>
      </c>
      <c r="AM45" s="92">
        <v>0</v>
      </c>
      <c r="AN45" s="92">
        <v>0</v>
      </c>
      <c r="AO45" s="92">
        <v>0</v>
      </c>
      <c r="AP45" s="92">
        <v>0</v>
      </c>
      <c r="AQ45" s="92">
        <v>0</v>
      </c>
      <c r="AR45" s="72"/>
      <c r="AS45" s="73"/>
      <c r="AT45" s="72"/>
      <c r="AU45" s="92">
        <v>0</v>
      </c>
      <c r="AV45" s="92">
        <v>160500</v>
      </c>
      <c r="AW45" s="92">
        <v>0</v>
      </c>
      <c r="AX45" s="72">
        <v>4800067020</v>
      </c>
      <c r="AY45" s="73">
        <v>45685</v>
      </c>
      <c r="AZ45" s="72" t="s">
        <v>436</v>
      </c>
      <c r="BA45" s="92">
        <v>50068161</v>
      </c>
    </row>
    <row r="46" spans="1:53" s="64" customFormat="1" ht="10" customHeight="1" x14ac:dyDescent="0.35">
      <c r="A46" s="72">
        <v>891580002</v>
      </c>
      <c r="B46" s="72" t="s">
        <v>7</v>
      </c>
      <c r="C46" s="72" t="s">
        <v>8</v>
      </c>
      <c r="D46" s="72">
        <v>392145</v>
      </c>
      <c r="E46" s="72" t="s">
        <v>311</v>
      </c>
      <c r="F46" s="72" t="s">
        <v>312</v>
      </c>
      <c r="G46" s="73">
        <v>45336</v>
      </c>
      <c r="H46" s="73">
        <v>45356</v>
      </c>
      <c r="I46" s="92">
        <v>71500</v>
      </c>
      <c r="J46" s="92">
        <v>67400</v>
      </c>
      <c r="K46" s="93" t="s">
        <v>18</v>
      </c>
      <c r="L46" s="101" t="s">
        <v>104</v>
      </c>
      <c r="M46" s="72" t="s">
        <v>434</v>
      </c>
      <c r="N46" s="92">
        <v>0</v>
      </c>
      <c r="O46" s="94"/>
      <c r="P46" s="72"/>
      <c r="Q46" s="72"/>
      <c r="R46" s="73"/>
      <c r="S46" s="72" t="s">
        <v>105</v>
      </c>
      <c r="T46" s="73">
        <v>45336</v>
      </c>
      <c r="U46" s="73">
        <v>45358</v>
      </c>
      <c r="V46" s="73">
        <v>45377</v>
      </c>
      <c r="W46" s="73"/>
      <c r="X46" s="72">
        <v>311</v>
      </c>
      <c r="Y46" s="72" t="s">
        <v>243</v>
      </c>
      <c r="Z46" s="92">
        <v>0</v>
      </c>
      <c r="AA46" s="72"/>
      <c r="AB46" s="72"/>
      <c r="AC46" s="72"/>
      <c r="AD46" s="72" t="s">
        <v>102</v>
      </c>
      <c r="AE46" s="72"/>
      <c r="AF46" s="72" t="s">
        <v>166</v>
      </c>
      <c r="AG46" s="92">
        <v>67400</v>
      </c>
      <c r="AH46" s="92">
        <v>0</v>
      </c>
      <c r="AI46" s="92">
        <v>0</v>
      </c>
      <c r="AJ46" s="92">
        <v>0</v>
      </c>
      <c r="AK46" s="92">
        <v>0</v>
      </c>
      <c r="AL46" s="92">
        <v>0</v>
      </c>
      <c r="AM46" s="92">
        <v>0</v>
      </c>
      <c r="AN46" s="92">
        <v>0</v>
      </c>
      <c r="AO46" s="92">
        <v>0</v>
      </c>
      <c r="AP46" s="92">
        <v>0</v>
      </c>
      <c r="AQ46" s="92">
        <v>0</v>
      </c>
      <c r="AR46" s="72"/>
      <c r="AS46" s="73"/>
      <c r="AT46" s="72"/>
      <c r="AU46" s="92">
        <v>0</v>
      </c>
      <c r="AV46" s="92">
        <v>67400</v>
      </c>
      <c r="AW46" s="92">
        <v>0</v>
      </c>
      <c r="AX46" s="72">
        <v>4800067020</v>
      </c>
      <c r="AY46" s="73">
        <v>45685</v>
      </c>
      <c r="AZ46" s="72" t="s">
        <v>436</v>
      </c>
      <c r="BA46" s="92">
        <v>50068161</v>
      </c>
    </row>
    <row r="47" spans="1:53" s="64" customFormat="1" ht="10" customHeight="1" x14ac:dyDescent="0.35">
      <c r="A47" s="72">
        <v>891580002</v>
      </c>
      <c r="B47" s="72" t="s">
        <v>7</v>
      </c>
      <c r="C47" s="72" t="s">
        <v>8</v>
      </c>
      <c r="D47" s="72">
        <v>392772</v>
      </c>
      <c r="E47" s="72" t="s">
        <v>307</v>
      </c>
      <c r="F47" s="72" t="s">
        <v>308</v>
      </c>
      <c r="G47" s="73">
        <v>45337</v>
      </c>
      <c r="H47" s="73">
        <v>45356</v>
      </c>
      <c r="I47" s="92">
        <v>40800</v>
      </c>
      <c r="J47" s="92">
        <v>36300</v>
      </c>
      <c r="K47" s="93" t="s">
        <v>18</v>
      </c>
      <c r="L47" s="101" t="s">
        <v>104</v>
      </c>
      <c r="M47" s="72" t="s">
        <v>434</v>
      </c>
      <c r="N47" s="92">
        <v>0</v>
      </c>
      <c r="O47" s="94"/>
      <c r="P47" s="72"/>
      <c r="Q47" s="72"/>
      <c r="R47" s="73"/>
      <c r="S47" s="72" t="s">
        <v>105</v>
      </c>
      <c r="T47" s="73">
        <v>45337</v>
      </c>
      <c r="U47" s="73">
        <v>45358</v>
      </c>
      <c r="V47" s="73">
        <v>45377</v>
      </c>
      <c r="W47" s="73"/>
      <c r="X47" s="72">
        <v>311</v>
      </c>
      <c r="Y47" s="72" t="s">
        <v>243</v>
      </c>
      <c r="Z47" s="92">
        <v>0</v>
      </c>
      <c r="AA47" s="72"/>
      <c r="AB47" s="72"/>
      <c r="AC47" s="72"/>
      <c r="AD47" s="72" t="s">
        <v>102</v>
      </c>
      <c r="AE47" s="72"/>
      <c r="AF47" s="72" t="s">
        <v>166</v>
      </c>
      <c r="AG47" s="92">
        <v>36300</v>
      </c>
      <c r="AH47" s="92">
        <v>0</v>
      </c>
      <c r="AI47" s="92">
        <v>0</v>
      </c>
      <c r="AJ47" s="92">
        <v>0</v>
      </c>
      <c r="AK47" s="92">
        <v>0</v>
      </c>
      <c r="AL47" s="92">
        <v>0</v>
      </c>
      <c r="AM47" s="92">
        <v>0</v>
      </c>
      <c r="AN47" s="92">
        <v>0</v>
      </c>
      <c r="AO47" s="92">
        <v>0</v>
      </c>
      <c r="AP47" s="92">
        <v>0</v>
      </c>
      <c r="AQ47" s="92">
        <v>0</v>
      </c>
      <c r="AR47" s="72"/>
      <c r="AS47" s="73"/>
      <c r="AT47" s="72"/>
      <c r="AU47" s="92">
        <v>0</v>
      </c>
      <c r="AV47" s="92">
        <v>36300</v>
      </c>
      <c r="AW47" s="92">
        <v>0</v>
      </c>
      <c r="AX47" s="72">
        <v>4800067020</v>
      </c>
      <c r="AY47" s="73">
        <v>45685</v>
      </c>
      <c r="AZ47" s="72" t="s">
        <v>436</v>
      </c>
      <c r="BA47" s="92">
        <v>50068161</v>
      </c>
    </row>
    <row r="48" spans="1:53" s="64" customFormat="1" ht="10" customHeight="1" x14ac:dyDescent="0.35">
      <c r="A48" s="72">
        <v>891580002</v>
      </c>
      <c r="B48" s="72" t="s">
        <v>7</v>
      </c>
      <c r="C48" s="72" t="s">
        <v>8</v>
      </c>
      <c r="D48" s="72">
        <v>396815</v>
      </c>
      <c r="E48" s="72" t="s">
        <v>313</v>
      </c>
      <c r="F48" s="72" t="s">
        <v>314</v>
      </c>
      <c r="G48" s="73">
        <v>45349</v>
      </c>
      <c r="H48" s="73">
        <v>45356</v>
      </c>
      <c r="I48" s="92">
        <v>73400</v>
      </c>
      <c r="J48" s="92">
        <v>68900</v>
      </c>
      <c r="K48" s="93" t="s">
        <v>18</v>
      </c>
      <c r="L48" s="101" t="s">
        <v>104</v>
      </c>
      <c r="M48" s="72" t="s">
        <v>434</v>
      </c>
      <c r="N48" s="92">
        <v>0</v>
      </c>
      <c r="O48" s="94"/>
      <c r="P48" s="72"/>
      <c r="Q48" s="72"/>
      <c r="R48" s="73"/>
      <c r="S48" s="72" t="s">
        <v>105</v>
      </c>
      <c r="T48" s="73">
        <v>45349</v>
      </c>
      <c r="U48" s="73">
        <v>45358</v>
      </c>
      <c r="V48" s="73">
        <v>45377</v>
      </c>
      <c r="W48" s="73"/>
      <c r="X48" s="72">
        <v>311</v>
      </c>
      <c r="Y48" s="72" t="s">
        <v>243</v>
      </c>
      <c r="Z48" s="92">
        <v>0</v>
      </c>
      <c r="AA48" s="72"/>
      <c r="AB48" s="72"/>
      <c r="AC48" s="72"/>
      <c r="AD48" s="72" t="s">
        <v>102</v>
      </c>
      <c r="AE48" s="72"/>
      <c r="AF48" s="72" t="s">
        <v>166</v>
      </c>
      <c r="AG48" s="92">
        <v>68900</v>
      </c>
      <c r="AH48" s="92">
        <v>0</v>
      </c>
      <c r="AI48" s="92">
        <v>0</v>
      </c>
      <c r="AJ48" s="92">
        <v>0</v>
      </c>
      <c r="AK48" s="92">
        <v>0</v>
      </c>
      <c r="AL48" s="92">
        <v>0</v>
      </c>
      <c r="AM48" s="92">
        <v>0</v>
      </c>
      <c r="AN48" s="92">
        <v>0</v>
      </c>
      <c r="AO48" s="92">
        <v>0</v>
      </c>
      <c r="AP48" s="92">
        <v>0</v>
      </c>
      <c r="AQ48" s="92">
        <v>0</v>
      </c>
      <c r="AR48" s="72"/>
      <c r="AS48" s="73"/>
      <c r="AT48" s="72"/>
      <c r="AU48" s="92">
        <v>0</v>
      </c>
      <c r="AV48" s="92">
        <v>68900</v>
      </c>
      <c r="AW48" s="92">
        <v>0</v>
      </c>
      <c r="AX48" s="72">
        <v>4800067020</v>
      </c>
      <c r="AY48" s="73">
        <v>45685</v>
      </c>
      <c r="AZ48" s="72" t="s">
        <v>436</v>
      </c>
      <c r="BA48" s="92">
        <v>50068161</v>
      </c>
    </row>
    <row r="49" spans="1:53" s="64" customFormat="1" ht="10" customHeight="1" x14ac:dyDescent="0.35">
      <c r="A49" s="72">
        <v>891580002</v>
      </c>
      <c r="B49" s="72" t="s">
        <v>7</v>
      </c>
      <c r="C49" s="72" t="s">
        <v>8</v>
      </c>
      <c r="D49" s="72">
        <v>396875</v>
      </c>
      <c r="E49" s="72" t="s">
        <v>315</v>
      </c>
      <c r="F49" s="72" t="s">
        <v>316</v>
      </c>
      <c r="G49" s="73">
        <v>45349</v>
      </c>
      <c r="H49" s="73">
        <v>45356</v>
      </c>
      <c r="I49" s="92">
        <v>132700</v>
      </c>
      <c r="J49" s="92">
        <v>128200</v>
      </c>
      <c r="K49" s="93" t="s">
        <v>18</v>
      </c>
      <c r="L49" s="101" t="s">
        <v>104</v>
      </c>
      <c r="M49" s="72" t="s">
        <v>434</v>
      </c>
      <c r="N49" s="92">
        <v>0</v>
      </c>
      <c r="O49" s="94"/>
      <c r="P49" s="72"/>
      <c r="Q49" s="72"/>
      <c r="R49" s="73"/>
      <c r="S49" s="72" t="s">
        <v>105</v>
      </c>
      <c r="T49" s="73">
        <v>45349</v>
      </c>
      <c r="U49" s="73">
        <v>45358</v>
      </c>
      <c r="V49" s="73">
        <v>45377</v>
      </c>
      <c r="W49" s="73"/>
      <c r="X49" s="72">
        <v>311</v>
      </c>
      <c r="Y49" s="72" t="s">
        <v>243</v>
      </c>
      <c r="Z49" s="92">
        <v>0</v>
      </c>
      <c r="AA49" s="72"/>
      <c r="AB49" s="72"/>
      <c r="AC49" s="72"/>
      <c r="AD49" s="72" t="s">
        <v>102</v>
      </c>
      <c r="AE49" s="72"/>
      <c r="AF49" s="72" t="s">
        <v>166</v>
      </c>
      <c r="AG49" s="92">
        <v>128200</v>
      </c>
      <c r="AH49" s="92">
        <v>0</v>
      </c>
      <c r="AI49" s="92">
        <v>0</v>
      </c>
      <c r="AJ49" s="92">
        <v>0</v>
      </c>
      <c r="AK49" s="92">
        <v>0</v>
      </c>
      <c r="AL49" s="92">
        <v>0</v>
      </c>
      <c r="AM49" s="92">
        <v>0</v>
      </c>
      <c r="AN49" s="92">
        <v>0</v>
      </c>
      <c r="AO49" s="92">
        <v>0</v>
      </c>
      <c r="AP49" s="92">
        <v>0</v>
      </c>
      <c r="AQ49" s="92">
        <v>0</v>
      </c>
      <c r="AR49" s="72"/>
      <c r="AS49" s="73"/>
      <c r="AT49" s="72"/>
      <c r="AU49" s="92">
        <v>0</v>
      </c>
      <c r="AV49" s="92">
        <v>128200</v>
      </c>
      <c r="AW49" s="92">
        <v>0</v>
      </c>
      <c r="AX49" s="72">
        <v>4800067020</v>
      </c>
      <c r="AY49" s="73">
        <v>45685</v>
      </c>
      <c r="AZ49" s="72" t="s">
        <v>436</v>
      </c>
      <c r="BA49" s="92">
        <v>50068161</v>
      </c>
    </row>
    <row r="50" spans="1:53" s="64" customFormat="1" ht="10" customHeight="1" x14ac:dyDescent="0.35">
      <c r="A50" s="72">
        <v>891580002</v>
      </c>
      <c r="B50" s="72" t="s">
        <v>7</v>
      </c>
      <c r="C50" s="72" t="s">
        <v>8</v>
      </c>
      <c r="D50" s="72">
        <v>388433</v>
      </c>
      <c r="E50" s="72" t="s">
        <v>319</v>
      </c>
      <c r="F50" s="72" t="s">
        <v>320</v>
      </c>
      <c r="G50" s="73">
        <v>45324</v>
      </c>
      <c r="H50" s="73">
        <v>45356</v>
      </c>
      <c r="I50" s="92">
        <v>98200</v>
      </c>
      <c r="J50" s="92">
        <v>93700</v>
      </c>
      <c r="K50" s="93" t="s">
        <v>18</v>
      </c>
      <c r="L50" s="101" t="s">
        <v>104</v>
      </c>
      <c r="M50" s="72" t="s">
        <v>434</v>
      </c>
      <c r="N50" s="92">
        <v>0</v>
      </c>
      <c r="O50" s="94"/>
      <c r="P50" s="72"/>
      <c r="Q50" s="72"/>
      <c r="R50" s="73"/>
      <c r="S50" s="72" t="s">
        <v>105</v>
      </c>
      <c r="T50" s="73">
        <v>45324</v>
      </c>
      <c r="U50" s="73">
        <v>45358</v>
      </c>
      <c r="V50" s="73">
        <v>45372</v>
      </c>
      <c r="W50" s="73"/>
      <c r="X50" s="72">
        <v>316</v>
      </c>
      <c r="Y50" s="72" t="s">
        <v>243</v>
      </c>
      <c r="Z50" s="92">
        <v>0</v>
      </c>
      <c r="AA50" s="72"/>
      <c r="AB50" s="72"/>
      <c r="AC50" s="72"/>
      <c r="AD50" s="72" t="s">
        <v>102</v>
      </c>
      <c r="AE50" s="72"/>
      <c r="AF50" s="72" t="s">
        <v>166</v>
      </c>
      <c r="AG50" s="92">
        <v>93700</v>
      </c>
      <c r="AH50" s="92">
        <v>0</v>
      </c>
      <c r="AI50" s="92">
        <v>0</v>
      </c>
      <c r="AJ50" s="92">
        <v>0</v>
      </c>
      <c r="AK50" s="92">
        <v>0</v>
      </c>
      <c r="AL50" s="92">
        <v>0</v>
      </c>
      <c r="AM50" s="92">
        <v>0</v>
      </c>
      <c r="AN50" s="92">
        <v>0</v>
      </c>
      <c r="AO50" s="92">
        <v>0</v>
      </c>
      <c r="AP50" s="92">
        <v>0</v>
      </c>
      <c r="AQ50" s="92">
        <v>0</v>
      </c>
      <c r="AR50" s="72"/>
      <c r="AS50" s="73"/>
      <c r="AT50" s="72"/>
      <c r="AU50" s="92">
        <v>0</v>
      </c>
      <c r="AV50" s="92">
        <v>93700</v>
      </c>
      <c r="AW50" s="92">
        <v>0</v>
      </c>
      <c r="AX50" s="72">
        <v>4800067020</v>
      </c>
      <c r="AY50" s="73">
        <v>45685</v>
      </c>
      <c r="AZ50" s="72" t="s">
        <v>436</v>
      </c>
      <c r="BA50" s="92">
        <v>50068161</v>
      </c>
    </row>
    <row r="51" spans="1:53" s="64" customFormat="1" ht="10" customHeight="1" x14ac:dyDescent="0.35">
      <c r="A51" s="72">
        <v>891580002</v>
      </c>
      <c r="B51" s="72" t="s">
        <v>7</v>
      </c>
      <c r="C51" s="72" t="s">
        <v>8</v>
      </c>
      <c r="D51" s="72">
        <v>391984</v>
      </c>
      <c r="E51" s="72" t="s">
        <v>305</v>
      </c>
      <c r="F51" s="72" t="s">
        <v>306</v>
      </c>
      <c r="G51" s="73">
        <v>45335</v>
      </c>
      <c r="H51" s="73">
        <v>45356</v>
      </c>
      <c r="I51" s="92">
        <v>21900</v>
      </c>
      <c r="J51" s="92">
        <v>3700</v>
      </c>
      <c r="K51" s="93" t="s">
        <v>18</v>
      </c>
      <c r="L51" s="101" t="s">
        <v>104</v>
      </c>
      <c r="M51" s="72" t="s">
        <v>434</v>
      </c>
      <c r="N51" s="92">
        <v>0</v>
      </c>
      <c r="O51" s="94"/>
      <c r="P51" s="72"/>
      <c r="Q51" s="72"/>
      <c r="R51" s="73"/>
      <c r="S51" s="72" t="s">
        <v>105</v>
      </c>
      <c r="T51" s="73">
        <v>45335</v>
      </c>
      <c r="U51" s="73">
        <v>45358</v>
      </c>
      <c r="V51" s="73">
        <v>45377</v>
      </c>
      <c r="W51" s="73"/>
      <c r="X51" s="72">
        <v>311</v>
      </c>
      <c r="Y51" s="72" t="s">
        <v>243</v>
      </c>
      <c r="Z51" s="92">
        <v>0</v>
      </c>
      <c r="AA51" s="72"/>
      <c r="AB51" s="72"/>
      <c r="AC51" s="72"/>
      <c r="AD51" s="72" t="s">
        <v>102</v>
      </c>
      <c r="AE51" s="72"/>
      <c r="AF51" s="72" t="s">
        <v>166</v>
      </c>
      <c r="AG51" s="92">
        <v>3700</v>
      </c>
      <c r="AH51" s="92">
        <v>0</v>
      </c>
      <c r="AI51" s="92">
        <v>0</v>
      </c>
      <c r="AJ51" s="92">
        <v>0</v>
      </c>
      <c r="AK51" s="92">
        <v>0</v>
      </c>
      <c r="AL51" s="92">
        <v>0</v>
      </c>
      <c r="AM51" s="92">
        <v>0</v>
      </c>
      <c r="AN51" s="92">
        <v>0</v>
      </c>
      <c r="AO51" s="92">
        <v>0</v>
      </c>
      <c r="AP51" s="92">
        <v>0</v>
      </c>
      <c r="AQ51" s="92">
        <v>0</v>
      </c>
      <c r="AR51" s="72"/>
      <c r="AS51" s="73"/>
      <c r="AT51" s="72"/>
      <c r="AU51" s="92">
        <v>0</v>
      </c>
      <c r="AV51" s="92">
        <v>3700</v>
      </c>
      <c r="AW51" s="92">
        <v>0</v>
      </c>
      <c r="AX51" s="72">
        <v>4800067020</v>
      </c>
      <c r="AY51" s="73">
        <v>45685</v>
      </c>
      <c r="AZ51" s="72" t="s">
        <v>436</v>
      </c>
      <c r="BA51" s="92">
        <v>50068161</v>
      </c>
    </row>
    <row r="52" spans="1:53" s="64" customFormat="1" ht="10" customHeight="1" x14ac:dyDescent="0.35">
      <c r="A52" s="72">
        <v>891580002</v>
      </c>
      <c r="B52" s="72" t="s">
        <v>7</v>
      </c>
      <c r="C52" s="72" t="s">
        <v>8</v>
      </c>
      <c r="D52" s="72">
        <v>397105</v>
      </c>
      <c r="E52" s="72" t="s">
        <v>309</v>
      </c>
      <c r="F52" s="72" t="s">
        <v>310</v>
      </c>
      <c r="G52" s="73">
        <v>45350</v>
      </c>
      <c r="H52" s="73">
        <v>45356</v>
      </c>
      <c r="I52" s="92">
        <v>71500</v>
      </c>
      <c r="J52" s="92">
        <v>53300</v>
      </c>
      <c r="K52" s="93" t="s">
        <v>18</v>
      </c>
      <c r="L52" s="101" t="s">
        <v>104</v>
      </c>
      <c r="M52" s="72" t="s">
        <v>434</v>
      </c>
      <c r="N52" s="92">
        <v>0</v>
      </c>
      <c r="O52" s="94"/>
      <c r="P52" s="72"/>
      <c r="Q52" s="72"/>
      <c r="R52" s="73"/>
      <c r="S52" s="72" t="s">
        <v>105</v>
      </c>
      <c r="T52" s="73">
        <v>45350</v>
      </c>
      <c r="U52" s="73">
        <v>45358</v>
      </c>
      <c r="V52" s="73">
        <v>45377</v>
      </c>
      <c r="W52" s="73"/>
      <c r="X52" s="72">
        <v>311</v>
      </c>
      <c r="Y52" s="72" t="s">
        <v>243</v>
      </c>
      <c r="Z52" s="92">
        <v>0</v>
      </c>
      <c r="AA52" s="72"/>
      <c r="AB52" s="72"/>
      <c r="AC52" s="72"/>
      <c r="AD52" s="72" t="s">
        <v>102</v>
      </c>
      <c r="AE52" s="72"/>
      <c r="AF52" s="72" t="s">
        <v>166</v>
      </c>
      <c r="AG52" s="92">
        <v>53300</v>
      </c>
      <c r="AH52" s="92">
        <v>0</v>
      </c>
      <c r="AI52" s="92">
        <v>0</v>
      </c>
      <c r="AJ52" s="92">
        <v>0</v>
      </c>
      <c r="AK52" s="92">
        <v>0</v>
      </c>
      <c r="AL52" s="92">
        <v>0</v>
      </c>
      <c r="AM52" s="92">
        <v>0</v>
      </c>
      <c r="AN52" s="92">
        <v>0</v>
      </c>
      <c r="AO52" s="92">
        <v>0</v>
      </c>
      <c r="AP52" s="92">
        <v>0</v>
      </c>
      <c r="AQ52" s="92">
        <v>0</v>
      </c>
      <c r="AR52" s="72"/>
      <c r="AS52" s="73"/>
      <c r="AT52" s="72"/>
      <c r="AU52" s="92">
        <v>0</v>
      </c>
      <c r="AV52" s="92">
        <v>53300</v>
      </c>
      <c r="AW52" s="92">
        <v>0</v>
      </c>
      <c r="AX52" s="72">
        <v>4800067020</v>
      </c>
      <c r="AY52" s="73">
        <v>45685</v>
      </c>
      <c r="AZ52" s="72" t="s">
        <v>436</v>
      </c>
      <c r="BA52" s="92">
        <v>50068161</v>
      </c>
    </row>
    <row r="53" spans="1:53" s="64" customFormat="1" ht="10" customHeight="1" x14ac:dyDescent="0.35">
      <c r="A53" s="72">
        <v>891580002</v>
      </c>
      <c r="B53" s="72" t="s">
        <v>7</v>
      </c>
      <c r="C53" s="72" t="s">
        <v>8</v>
      </c>
      <c r="D53" s="72">
        <v>391983</v>
      </c>
      <c r="E53" s="72" t="s">
        <v>317</v>
      </c>
      <c r="F53" s="72" t="s">
        <v>318</v>
      </c>
      <c r="G53" s="73">
        <v>45335</v>
      </c>
      <c r="H53" s="73">
        <v>45356</v>
      </c>
      <c r="I53" s="92">
        <v>372800</v>
      </c>
      <c r="J53" s="92">
        <v>354600</v>
      </c>
      <c r="K53" s="93" t="s">
        <v>18</v>
      </c>
      <c r="L53" s="101" t="s">
        <v>104</v>
      </c>
      <c r="M53" s="72" t="s">
        <v>434</v>
      </c>
      <c r="N53" s="92">
        <v>0</v>
      </c>
      <c r="O53" s="94"/>
      <c r="P53" s="72"/>
      <c r="Q53" s="72"/>
      <c r="R53" s="73"/>
      <c r="S53" s="72" t="s">
        <v>105</v>
      </c>
      <c r="T53" s="73">
        <v>45335</v>
      </c>
      <c r="U53" s="73">
        <v>45358</v>
      </c>
      <c r="V53" s="73">
        <v>45377</v>
      </c>
      <c r="W53" s="73"/>
      <c r="X53" s="72">
        <v>311</v>
      </c>
      <c r="Y53" s="72" t="s">
        <v>243</v>
      </c>
      <c r="Z53" s="92">
        <v>0</v>
      </c>
      <c r="AA53" s="72"/>
      <c r="AB53" s="72"/>
      <c r="AC53" s="72"/>
      <c r="AD53" s="72" t="s">
        <v>102</v>
      </c>
      <c r="AE53" s="72"/>
      <c r="AF53" s="72" t="s">
        <v>166</v>
      </c>
      <c r="AG53" s="92">
        <v>354600</v>
      </c>
      <c r="AH53" s="92">
        <v>0</v>
      </c>
      <c r="AI53" s="92">
        <v>0</v>
      </c>
      <c r="AJ53" s="92">
        <v>0</v>
      </c>
      <c r="AK53" s="92">
        <v>0</v>
      </c>
      <c r="AL53" s="92">
        <v>0</v>
      </c>
      <c r="AM53" s="92">
        <v>0</v>
      </c>
      <c r="AN53" s="92">
        <v>0</v>
      </c>
      <c r="AO53" s="92">
        <v>0</v>
      </c>
      <c r="AP53" s="92">
        <v>0</v>
      </c>
      <c r="AQ53" s="92">
        <v>0</v>
      </c>
      <c r="AR53" s="72"/>
      <c r="AS53" s="73"/>
      <c r="AT53" s="72"/>
      <c r="AU53" s="92">
        <v>0</v>
      </c>
      <c r="AV53" s="92">
        <v>354600</v>
      </c>
      <c r="AW53" s="92">
        <v>0</v>
      </c>
      <c r="AX53" s="72">
        <v>4800067020</v>
      </c>
      <c r="AY53" s="73">
        <v>45685</v>
      </c>
      <c r="AZ53" s="72" t="s">
        <v>436</v>
      </c>
      <c r="BA53" s="92">
        <v>50068161</v>
      </c>
    </row>
    <row r="54" spans="1:53" s="64" customFormat="1" ht="10" customHeight="1" x14ac:dyDescent="0.35">
      <c r="A54" s="72">
        <v>891580002</v>
      </c>
      <c r="B54" s="72" t="s">
        <v>7</v>
      </c>
      <c r="C54" s="72" t="s">
        <v>8</v>
      </c>
      <c r="D54" s="72">
        <v>390331</v>
      </c>
      <c r="E54" s="72" t="s">
        <v>321</v>
      </c>
      <c r="F54" s="72" t="s">
        <v>322</v>
      </c>
      <c r="G54" s="73">
        <v>45330</v>
      </c>
      <c r="H54" s="73">
        <v>45356</v>
      </c>
      <c r="I54" s="92">
        <v>690900</v>
      </c>
      <c r="J54" s="92">
        <v>592600</v>
      </c>
      <c r="K54" s="93" t="s">
        <v>18</v>
      </c>
      <c r="L54" s="101" t="s">
        <v>104</v>
      </c>
      <c r="M54" s="72" t="s">
        <v>434</v>
      </c>
      <c r="N54" s="92">
        <v>0</v>
      </c>
      <c r="O54" s="94"/>
      <c r="P54" s="72"/>
      <c r="Q54" s="72"/>
      <c r="R54" s="73"/>
      <c r="S54" s="72" t="s">
        <v>105</v>
      </c>
      <c r="T54" s="73">
        <v>45330</v>
      </c>
      <c r="U54" s="73">
        <v>45358</v>
      </c>
      <c r="V54" s="73">
        <v>45372</v>
      </c>
      <c r="W54" s="73"/>
      <c r="X54" s="72">
        <v>316</v>
      </c>
      <c r="Y54" s="72" t="s">
        <v>243</v>
      </c>
      <c r="Z54" s="92">
        <v>0</v>
      </c>
      <c r="AA54" s="72"/>
      <c r="AB54" s="72"/>
      <c r="AC54" s="72"/>
      <c r="AD54" s="72" t="s">
        <v>102</v>
      </c>
      <c r="AE54" s="72"/>
      <c r="AF54" s="72" t="s">
        <v>166</v>
      </c>
      <c r="AG54" s="92">
        <v>592600</v>
      </c>
      <c r="AH54" s="92">
        <v>0</v>
      </c>
      <c r="AI54" s="92">
        <v>0</v>
      </c>
      <c r="AJ54" s="92">
        <v>0</v>
      </c>
      <c r="AK54" s="92">
        <v>0</v>
      </c>
      <c r="AL54" s="92">
        <v>0</v>
      </c>
      <c r="AM54" s="92">
        <v>0</v>
      </c>
      <c r="AN54" s="92">
        <v>0</v>
      </c>
      <c r="AO54" s="92">
        <v>0</v>
      </c>
      <c r="AP54" s="92">
        <v>0</v>
      </c>
      <c r="AQ54" s="92">
        <v>0</v>
      </c>
      <c r="AR54" s="72"/>
      <c r="AS54" s="73"/>
      <c r="AT54" s="72"/>
      <c r="AU54" s="92">
        <v>0</v>
      </c>
      <c r="AV54" s="92">
        <v>592600</v>
      </c>
      <c r="AW54" s="92">
        <v>0</v>
      </c>
      <c r="AX54" s="72">
        <v>4800067020</v>
      </c>
      <c r="AY54" s="73">
        <v>45685</v>
      </c>
      <c r="AZ54" s="72" t="s">
        <v>436</v>
      </c>
      <c r="BA54" s="92">
        <v>50068161</v>
      </c>
    </row>
    <row r="55" spans="1:53" s="64" customFormat="1" ht="10" customHeight="1" x14ac:dyDescent="0.35">
      <c r="A55" s="72">
        <v>891580002</v>
      </c>
      <c r="B55" s="72" t="s">
        <v>7</v>
      </c>
      <c r="C55" s="72" t="s">
        <v>8</v>
      </c>
      <c r="D55" s="72">
        <v>397606</v>
      </c>
      <c r="E55" s="72" t="s">
        <v>303</v>
      </c>
      <c r="F55" s="72" t="s">
        <v>304</v>
      </c>
      <c r="G55" s="73">
        <v>45351</v>
      </c>
      <c r="H55" s="73">
        <v>45364</v>
      </c>
      <c r="I55" s="92">
        <v>813140</v>
      </c>
      <c r="J55" s="92">
        <v>813140</v>
      </c>
      <c r="K55" s="93" t="s">
        <v>18</v>
      </c>
      <c r="L55" s="101" t="s">
        <v>104</v>
      </c>
      <c r="M55" s="72" t="s">
        <v>434</v>
      </c>
      <c r="N55" s="92">
        <v>0</v>
      </c>
      <c r="O55" s="94"/>
      <c r="P55" s="72"/>
      <c r="Q55" s="72"/>
      <c r="R55" s="73"/>
      <c r="S55" s="72" t="s">
        <v>105</v>
      </c>
      <c r="T55" s="73">
        <v>45351</v>
      </c>
      <c r="U55" s="73">
        <v>45364</v>
      </c>
      <c r="V55" s="73">
        <v>45378</v>
      </c>
      <c r="W55" s="73"/>
      <c r="X55" s="72">
        <v>310</v>
      </c>
      <c r="Y55" s="72" t="s">
        <v>243</v>
      </c>
      <c r="Z55" s="92">
        <v>0</v>
      </c>
      <c r="AA55" s="72"/>
      <c r="AB55" s="72"/>
      <c r="AC55" s="72"/>
      <c r="AD55" s="72" t="s">
        <v>175</v>
      </c>
      <c r="AE55" s="72"/>
      <c r="AF55" s="72" t="s">
        <v>176</v>
      </c>
      <c r="AG55" s="92">
        <v>813140</v>
      </c>
      <c r="AH55" s="92">
        <v>0</v>
      </c>
      <c r="AI55" s="92">
        <v>0</v>
      </c>
      <c r="AJ55" s="92">
        <v>0</v>
      </c>
      <c r="AK55" s="92">
        <v>0</v>
      </c>
      <c r="AL55" s="92">
        <v>0</v>
      </c>
      <c r="AM55" s="92">
        <v>0</v>
      </c>
      <c r="AN55" s="92">
        <v>0</v>
      </c>
      <c r="AO55" s="92">
        <v>0</v>
      </c>
      <c r="AP55" s="92">
        <v>0</v>
      </c>
      <c r="AQ55" s="92">
        <v>0</v>
      </c>
      <c r="AR55" s="72"/>
      <c r="AS55" s="73"/>
      <c r="AT55" s="72"/>
      <c r="AU55" s="92">
        <v>0</v>
      </c>
      <c r="AV55" s="92">
        <v>813140</v>
      </c>
      <c r="AW55" s="92">
        <v>0</v>
      </c>
      <c r="AX55" s="72">
        <v>4800067020</v>
      </c>
      <c r="AY55" s="73">
        <v>45685</v>
      </c>
      <c r="AZ55" s="72" t="s">
        <v>436</v>
      </c>
      <c r="BA55" s="92">
        <v>50068161</v>
      </c>
    </row>
    <row r="56" spans="1:53" s="64" customFormat="1" ht="10" customHeight="1" x14ac:dyDescent="0.35">
      <c r="A56" s="72">
        <v>891580002</v>
      </c>
      <c r="B56" s="72" t="s">
        <v>7</v>
      </c>
      <c r="C56" s="72" t="s">
        <v>8</v>
      </c>
      <c r="D56" s="72">
        <v>353497</v>
      </c>
      <c r="E56" s="72" t="s">
        <v>213</v>
      </c>
      <c r="F56" s="72" t="s">
        <v>214</v>
      </c>
      <c r="G56" s="73">
        <v>45218</v>
      </c>
      <c r="H56" s="73">
        <v>45387</v>
      </c>
      <c r="I56" s="92">
        <v>897058</v>
      </c>
      <c r="J56" s="92">
        <v>897058</v>
      </c>
      <c r="K56" s="93" t="s">
        <v>18</v>
      </c>
      <c r="L56" s="101" t="s">
        <v>104</v>
      </c>
      <c r="M56" s="72" t="s">
        <v>434</v>
      </c>
      <c r="N56" s="92">
        <v>0</v>
      </c>
      <c r="O56" s="94"/>
      <c r="P56" s="72"/>
      <c r="Q56" s="72"/>
      <c r="R56" s="73"/>
      <c r="S56" s="72" t="s">
        <v>105</v>
      </c>
      <c r="T56" s="73">
        <v>45218</v>
      </c>
      <c r="U56" s="73">
        <v>45540</v>
      </c>
      <c r="V56" s="73">
        <v>45567</v>
      </c>
      <c r="W56" s="73"/>
      <c r="X56" s="72">
        <v>121</v>
      </c>
      <c r="Y56" s="72" t="s">
        <v>144</v>
      </c>
      <c r="Z56" s="92">
        <v>0</v>
      </c>
      <c r="AA56" s="72"/>
      <c r="AB56" s="72"/>
      <c r="AC56" s="72"/>
      <c r="AD56" s="72" t="s">
        <v>97</v>
      </c>
      <c r="AE56" s="72"/>
      <c r="AF56" s="72" t="s">
        <v>166</v>
      </c>
      <c r="AG56" s="92">
        <v>897058</v>
      </c>
      <c r="AH56" s="92">
        <v>0</v>
      </c>
      <c r="AI56" s="92">
        <v>0</v>
      </c>
      <c r="AJ56" s="92">
        <v>0</v>
      </c>
      <c r="AK56" s="92">
        <v>0</v>
      </c>
      <c r="AL56" s="92">
        <v>0</v>
      </c>
      <c r="AM56" s="92">
        <v>0</v>
      </c>
      <c r="AN56" s="92">
        <v>0</v>
      </c>
      <c r="AO56" s="92">
        <v>0</v>
      </c>
      <c r="AP56" s="92">
        <v>0</v>
      </c>
      <c r="AQ56" s="92">
        <v>0</v>
      </c>
      <c r="AR56" s="72"/>
      <c r="AS56" s="73"/>
      <c r="AT56" s="72"/>
      <c r="AU56" s="92">
        <v>0</v>
      </c>
      <c r="AV56" s="92">
        <v>897058</v>
      </c>
      <c r="AW56" s="92">
        <v>0</v>
      </c>
      <c r="AX56" s="72">
        <v>4800067020</v>
      </c>
      <c r="AY56" s="73">
        <v>45685</v>
      </c>
      <c r="AZ56" s="72" t="s">
        <v>436</v>
      </c>
      <c r="BA56" s="92">
        <v>50068161</v>
      </c>
    </row>
    <row r="57" spans="1:53" s="64" customFormat="1" ht="10" customHeight="1" x14ac:dyDescent="0.35">
      <c r="A57" s="72">
        <v>891580002</v>
      </c>
      <c r="B57" s="72" t="s">
        <v>7</v>
      </c>
      <c r="C57" s="72" t="s">
        <v>8</v>
      </c>
      <c r="D57" s="72">
        <v>339649</v>
      </c>
      <c r="E57" s="72" t="s">
        <v>287</v>
      </c>
      <c r="F57" s="72" t="s">
        <v>288</v>
      </c>
      <c r="G57" s="73">
        <v>45187</v>
      </c>
      <c r="H57" s="73">
        <v>45201</v>
      </c>
      <c r="I57" s="92">
        <v>995778</v>
      </c>
      <c r="J57" s="92">
        <v>954128</v>
      </c>
      <c r="K57" s="93" t="s">
        <v>18</v>
      </c>
      <c r="L57" s="101" t="s">
        <v>104</v>
      </c>
      <c r="M57" s="72" t="s">
        <v>438</v>
      </c>
      <c r="N57" s="92">
        <v>0</v>
      </c>
      <c r="O57" s="94"/>
      <c r="P57" s="72"/>
      <c r="Q57" s="72"/>
      <c r="R57" s="73"/>
      <c r="S57" s="72" t="s">
        <v>105</v>
      </c>
      <c r="T57" s="73">
        <v>45187</v>
      </c>
      <c r="U57" s="73">
        <v>45293</v>
      </c>
      <c r="V57" s="73">
        <v>45398</v>
      </c>
      <c r="W57" s="73"/>
      <c r="X57" s="72">
        <v>290</v>
      </c>
      <c r="Y57" s="72" t="s">
        <v>243</v>
      </c>
      <c r="Z57" s="92">
        <v>0</v>
      </c>
      <c r="AA57" s="72"/>
      <c r="AB57" s="72"/>
      <c r="AC57" s="72"/>
      <c r="AD57" s="72" t="s">
        <v>97</v>
      </c>
      <c r="AE57" s="72"/>
      <c r="AF57" s="72" t="s">
        <v>166</v>
      </c>
      <c r="AG57" s="92">
        <v>892278</v>
      </c>
      <c r="AH57" s="92">
        <v>0</v>
      </c>
      <c r="AI57" s="92">
        <v>0</v>
      </c>
      <c r="AJ57" s="92">
        <v>41650</v>
      </c>
      <c r="AK57" s="92">
        <v>0</v>
      </c>
      <c r="AL57" s="92">
        <v>0</v>
      </c>
      <c r="AM57" s="92">
        <v>0</v>
      </c>
      <c r="AN57" s="92">
        <v>0</v>
      </c>
      <c r="AO57" s="92">
        <v>0</v>
      </c>
      <c r="AP57" s="92">
        <v>0</v>
      </c>
      <c r="AQ57" s="92">
        <v>0</v>
      </c>
      <c r="AR57" s="72"/>
      <c r="AS57" s="73"/>
      <c r="AT57" s="72"/>
      <c r="AU57" s="92">
        <v>0</v>
      </c>
      <c r="AV57" s="92">
        <v>954128</v>
      </c>
      <c r="AW57" s="92">
        <v>0</v>
      </c>
      <c r="AX57" s="72">
        <v>4800067020</v>
      </c>
      <c r="AY57" s="73">
        <v>45685</v>
      </c>
      <c r="AZ57" s="72" t="s">
        <v>436</v>
      </c>
      <c r="BA57" s="92">
        <v>50068161</v>
      </c>
    </row>
    <row r="58" spans="1:53" s="64" customFormat="1" ht="10" customHeight="1" x14ac:dyDescent="0.35">
      <c r="A58" s="72">
        <v>891580002</v>
      </c>
      <c r="B58" s="72" t="s">
        <v>7</v>
      </c>
      <c r="C58" s="72" t="s">
        <v>8</v>
      </c>
      <c r="D58" s="72">
        <v>386454</v>
      </c>
      <c r="E58" s="72" t="s">
        <v>335</v>
      </c>
      <c r="F58" s="72" t="s">
        <v>336</v>
      </c>
      <c r="G58" s="73">
        <v>45320</v>
      </c>
      <c r="H58" s="73">
        <v>45323</v>
      </c>
      <c r="I58" s="92">
        <v>79900</v>
      </c>
      <c r="J58" s="92">
        <v>41500</v>
      </c>
      <c r="K58" s="93" t="s">
        <v>18</v>
      </c>
      <c r="L58" s="101" t="s">
        <v>104</v>
      </c>
      <c r="M58" s="72" t="s">
        <v>438</v>
      </c>
      <c r="N58" s="92">
        <v>0</v>
      </c>
      <c r="O58" s="94"/>
      <c r="P58" s="72"/>
      <c r="Q58" s="72"/>
      <c r="R58" s="73"/>
      <c r="S58" s="72" t="s">
        <v>105</v>
      </c>
      <c r="T58" s="73">
        <v>45320</v>
      </c>
      <c r="U58" s="73">
        <v>45327</v>
      </c>
      <c r="V58" s="73">
        <v>45362</v>
      </c>
      <c r="W58" s="73"/>
      <c r="X58" s="72">
        <v>326</v>
      </c>
      <c r="Y58" s="72" t="s">
        <v>243</v>
      </c>
      <c r="Z58" s="92">
        <v>0</v>
      </c>
      <c r="AA58" s="72"/>
      <c r="AB58" s="72"/>
      <c r="AC58" s="72"/>
      <c r="AD58" s="72" t="s">
        <v>102</v>
      </c>
      <c r="AE58" s="72"/>
      <c r="AF58" s="72" t="s">
        <v>166</v>
      </c>
      <c r="AG58" s="92">
        <v>41500</v>
      </c>
      <c r="AH58" s="92">
        <v>0</v>
      </c>
      <c r="AI58" s="92">
        <v>0</v>
      </c>
      <c r="AJ58" s="92">
        <v>20200</v>
      </c>
      <c r="AK58" s="92">
        <v>0</v>
      </c>
      <c r="AL58" s="92">
        <v>0</v>
      </c>
      <c r="AM58" s="92">
        <v>0</v>
      </c>
      <c r="AN58" s="92">
        <v>0</v>
      </c>
      <c r="AO58" s="92">
        <v>0</v>
      </c>
      <c r="AP58" s="92">
        <v>0</v>
      </c>
      <c r="AQ58" s="92">
        <v>0</v>
      </c>
      <c r="AR58" s="72"/>
      <c r="AS58" s="73"/>
      <c r="AT58" s="72"/>
      <c r="AU58" s="92">
        <v>0</v>
      </c>
      <c r="AV58" s="92">
        <v>41500</v>
      </c>
      <c r="AW58" s="92">
        <v>0</v>
      </c>
      <c r="AX58" s="72">
        <v>4800067020</v>
      </c>
      <c r="AY58" s="73">
        <v>45685</v>
      </c>
      <c r="AZ58" s="72" t="s">
        <v>436</v>
      </c>
      <c r="BA58" s="92">
        <v>50068161</v>
      </c>
    </row>
    <row r="59" spans="1:53" s="64" customFormat="1" ht="10" customHeight="1" x14ac:dyDescent="0.35">
      <c r="A59" s="72">
        <v>891580002</v>
      </c>
      <c r="B59" s="72" t="s">
        <v>7</v>
      </c>
      <c r="C59" s="72" t="s">
        <v>8</v>
      </c>
      <c r="D59" s="72">
        <v>256012</v>
      </c>
      <c r="E59" s="72" t="s">
        <v>409</v>
      </c>
      <c r="F59" s="72" t="s">
        <v>410</v>
      </c>
      <c r="G59" s="73">
        <v>44965</v>
      </c>
      <c r="H59" s="73">
        <v>45030</v>
      </c>
      <c r="I59" s="92">
        <v>54759391</v>
      </c>
      <c r="J59" s="92">
        <v>54138742</v>
      </c>
      <c r="K59" s="93" t="s">
        <v>18</v>
      </c>
      <c r="L59" s="101" t="s">
        <v>94</v>
      </c>
      <c r="M59" s="72" t="s">
        <v>94</v>
      </c>
      <c r="N59" s="92">
        <v>0</v>
      </c>
      <c r="O59" s="94"/>
      <c r="P59" s="72"/>
      <c r="Q59" s="72"/>
      <c r="R59" s="73"/>
      <c r="S59" s="72" t="s">
        <v>110</v>
      </c>
      <c r="T59" s="73">
        <v>44965</v>
      </c>
      <c r="U59" s="73"/>
      <c r="V59" s="73"/>
      <c r="W59" s="73"/>
      <c r="X59" s="72" t="s">
        <v>411</v>
      </c>
      <c r="Y59" s="72" t="s">
        <v>411</v>
      </c>
      <c r="Z59" s="92">
        <v>54759391</v>
      </c>
      <c r="AA59" s="72" t="s">
        <v>75</v>
      </c>
      <c r="AB59" s="72" t="s">
        <v>412</v>
      </c>
      <c r="AC59" s="72" t="s">
        <v>96</v>
      </c>
      <c r="AD59" s="72" t="s">
        <v>97</v>
      </c>
      <c r="AE59" s="72" t="s">
        <v>103</v>
      </c>
      <c r="AF59" s="72"/>
      <c r="AG59" s="92">
        <v>0</v>
      </c>
      <c r="AH59" s="92">
        <v>54138742</v>
      </c>
      <c r="AI59" s="92">
        <v>0</v>
      </c>
      <c r="AJ59" s="92">
        <v>0</v>
      </c>
      <c r="AK59" s="92">
        <v>0</v>
      </c>
      <c r="AL59" s="92">
        <v>0</v>
      </c>
      <c r="AM59" s="92">
        <v>0</v>
      </c>
      <c r="AN59" s="92">
        <v>0</v>
      </c>
      <c r="AO59" s="92">
        <v>0</v>
      </c>
      <c r="AP59" s="92">
        <v>0</v>
      </c>
      <c r="AQ59" s="92">
        <v>0</v>
      </c>
      <c r="AR59" s="72"/>
      <c r="AS59" s="73"/>
      <c r="AT59" s="72"/>
      <c r="AU59" s="92">
        <v>0</v>
      </c>
      <c r="AV59" s="92">
        <v>0</v>
      </c>
      <c r="AW59" s="92">
        <v>0</v>
      </c>
      <c r="AX59" s="72"/>
      <c r="AY59" s="73"/>
      <c r="AZ59" s="72"/>
      <c r="BA59" s="92">
        <v>0</v>
      </c>
    </row>
    <row r="60" spans="1:53" s="64" customFormat="1" ht="10" x14ac:dyDescent="0.35">
      <c r="A60" s="72">
        <v>891580002</v>
      </c>
      <c r="B60" s="72" t="s">
        <v>7</v>
      </c>
      <c r="C60" s="72" t="s">
        <v>8</v>
      </c>
      <c r="D60" s="72">
        <v>204721</v>
      </c>
      <c r="E60" s="72" t="s">
        <v>139</v>
      </c>
      <c r="F60" s="72" t="s">
        <v>140</v>
      </c>
      <c r="G60" s="73">
        <v>44814</v>
      </c>
      <c r="H60" s="73">
        <v>45055</v>
      </c>
      <c r="I60" s="92">
        <v>25656719</v>
      </c>
      <c r="J60" s="92">
        <v>25656719</v>
      </c>
      <c r="K60" s="93" t="s">
        <v>18</v>
      </c>
      <c r="L60" s="101" t="s">
        <v>408</v>
      </c>
      <c r="M60" s="72" t="s">
        <v>94</v>
      </c>
      <c r="N60" s="92">
        <v>0</v>
      </c>
      <c r="O60" s="94"/>
      <c r="P60" s="72"/>
      <c r="Q60" s="72"/>
      <c r="R60" s="73"/>
      <c r="S60" s="72" t="s">
        <v>95</v>
      </c>
      <c r="T60" s="73">
        <v>44814</v>
      </c>
      <c r="U60" s="73">
        <v>45659</v>
      </c>
      <c r="V60" s="73"/>
      <c r="W60" s="73">
        <v>45684</v>
      </c>
      <c r="X60" s="72">
        <v>4</v>
      </c>
      <c r="Y60" s="72" t="s">
        <v>134</v>
      </c>
      <c r="Z60" s="92">
        <v>25656719</v>
      </c>
      <c r="AA60" s="72" t="s">
        <v>75</v>
      </c>
      <c r="AB60" s="72" t="s">
        <v>141</v>
      </c>
      <c r="AC60" s="72" t="s">
        <v>96</v>
      </c>
      <c r="AD60" s="72" t="s">
        <v>97</v>
      </c>
      <c r="AE60" s="72" t="s">
        <v>98</v>
      </c>
      <c r="AF60" s="72"/>
      <c r="AG60" s="92">
        <v>0</v>
      </c>
      <c r="AH60" s="92">
        <v>25656719</v>
      </c>
      <c r="AI60" s="92">
        <v>0</v>
      </c>
      <c r="AJ60" s="92">
        <v>0</v>
      </c>
      <c r="AK60" s="92">
        <v>0</v>
      </c>
      <c r="AL60" s="92">
        <v>0</v>
      </c>
      <c r="AM60" s="92">
        <v>0</v>
      </c>
      <c r="AN60" s="92">
        <v>0</v>
      </c>
      <c r="AO60" s="92">
        <v>0</v>
      </c>
      <c r="AP60" s="92">
        <v>0</v>
      </c>
      <c r="AQ60" s="92">
        <v>0</v>
      </c>
      <c r="AR60" s="72"/>
      <c r="AS60" s="73"/>
      <c r="AT60" s="72"/>
      <c r="AU60" s="92">
        <v>0</v>
      </c>
      <c r="AV60" s="92">
        <v>0</v>
      </c>
      <c r="AW60" s="92">
        <v>0</v>
      </c>
      <c r="AX60" s="72"/>
      <c r="AY60" s="73"/>
      <c r="AZ60" s="72"/>
      <c r="BA60" s="92">
        <v>0</v>
      </c>
    </row>
    <row r="61" spans="1:53" s="64" customFormat="1" ht="10" x14ac:dyDescent="0.35">
      <c r="A61" s="72">
        <v>891580002</v>
      </c>
      <c r="B61" s="72" t="s">
        <v>7</v>
      </c>
      <c r="C61" s="72" t="s">
        <v>8</v>
      </c>
      <c r="D61" s="72">
        <v>287797</v>
      </c>
      <c r="E61" s="72" t="s">
        <v>413</v>
      </c>
      <c r="F61" s="72" t="s">
        <v>414</v>
      </c>
      <c r="G61" s="73">
        <v>45051</v>
      </c>
      <c r="H61" s="73">
        <v>45082</v>
      </c>
      <c r="I61" s="92">
        <v>14908780</v>
      </c>
      <c r="J61" s="92">
        <v>14908780</v>
      </c>
      <c r="K61" s="93" t="s">
        <v>18</v>
      </c>
      <c r="L61" s="101" t="s">
        <v>94</v>
      </c>
      <c r="M61" s="72" t="s">
        <v>94</v>
      </c>
      <c r="N61" s="92">
        <v>0</v>
      </c>
      <c r="O61" s="94"/>
      <c r="P61" s="72"/>
      <c r="Q61" s="72"/>
      <c r="R61" s="73"/>
      <c r="S61" s="72" t="s">
        <v>110</v>
      </c>
      <c r="T61" s="73">
        <v>45051</v>
      </c>
      <c r="U61" s="73"/>
      <c r="V61" s="73"/>
      <c r="W61" s="73"/>
      <c r="X61" s="72" t="s">
        <v>411</v>
      </c>
      <c r="Y61" s="72" t="s">
        <v>411</v>
      </c>
      <c r="Z61" s="92">
        <v>14908780</v>
      </c>
      <c r="AA61" s="72" t="s">
        <v>75</v>
      </c>
      <c r="AB61" s="72" t="s">
        <v>415</v>
      </c>
      <c r="AC61" s="72" t="s">
        <v>99</v>
      </c>
      <c r="AD61" s="72" t="s">
        <v>97</v>
      </c>
      <c r="AE61" s="72" t="s">
        <v>103</v>
      </c>
      <c r="AF61" s="72"/>
      <c r="AG61" s="92">
        <v>0</v>
      </c>
      <c r="AH61" s="92">
        <v>14908780</v>
      </c>
      <c r="AI61" s="92">
        <v>0</v>
      </c>
      <c r="AJ61" s="92">
        <v>0</v>
      </c>
      <c r="AK61" s="92">
        <v>0</v>
      </c>
      <c r="AL61" s="92">
        <v>0</v>
      </c>
      <c r="AM61" s="92">
        <v>0</v>
      </c>
      <c r="AN61" s="92">
        <v>0</v>
      </c>
      <c r="AO61" s="92">
        <v>0</v>
      </c>
      <c r="AP61" s="92">
        <v>0</v>
      </c>
      <c r="AQ61" s="92">
        <v>0</v>
      </c>
      <c r="AR61" s="72"/>
      <c r="AS61" s="73"/>
      <c r="AT61" s="72"/>
      <c r="AU61" s="92">
        <v>0</v>
      </c>
      <c r="AV61" s="92">
        <v>0</v>
      </c>
      <c r="AW61" s="92">
        <v>0</v>
      </c>
      <c r="AX61" s="72"/>
      <c r="AY61" s="73"/>
      <c r="AZ61" s="72"/>
      <c r="BA61" s="92">
        <v>0</v>
      </c>
    </row>
    <row r="62" spans="1:53" s="64" customFormat="1" ht="10" x14ac:dyDescent="0.35">
      <c r="A62" s="72">
        <v>891580002</v>
      </c>
      <c r="B62" s="72" t="s">
        <v>7</v>
      </c>
      <c r="C62" s="72" t="s">
        <v>8</v>
      </c>
      <c r="D62" s="72">
        <v>281255</v>
      </c>
      <c r="E62" s="72" t="s">
        <v>136</v>
      </c>
      <c r="F62" s="72" t="s">
        <v>137</v>
      </c>
      <c r="G62" s="73">
        <v>45035</v>
      </c>
      <c r="H62" s="73">
        <v>45082</v>
      </c>
      <c r="I62" s="92">
        <v>41472278</v>
      </c>
      <c r="J62" s="92">
        <v>41472278</v>
      </c>
      <c r="K62" s="93" t="s">
        <v>18</v>
      </c>
      <c r="L62" s="101" t="s">
        <v>94</v>
      </c>
      <c r="M62" s="72" t="s">
        <v>94</v>
      </c>
      <c r="N62" s="92">
        <v>0</v>
      </c>
      <c r="O62" s="94"/>
      <c r="P62" s="72"/>
      <c r="Q62" s="72"/>
      <c r="R62" s="73"/>
      <c r="S62" s="72" t="s">
        <v>95</v>
      </c>
      <c r="T62" s="73">
        <v>45035</v>
      </c>
      <c r="U62" s="73">
        <v>45639</v>
      </c>
      <c r="V62" s="73"/>
      <c r="W62" s="73">
        <v>45652</v>
      </c>
      <c r="X62" s="72">
        <v>36</v>
      </c>
      <c r="Y62" s="72" t="s">
        <v>130</v>
      </c>
      <c r="Z62" s="92">
        <v>41472278</v>
      </c>
      <c r="AA62" s="72" t="s">
        <v>75</v>
      </c>
      <c r="AB62" s="72" t="s">
        <v>138</v>
      </c>
      <c r="AC62" s="72" t="s">
        <v>99</v>
      </c>
      <c r="AD62" s="72" t="s">
        <v>97</v>
      </c>
      <c r="AE62" s="72" t="s">
        <v>98</v>
      </c>
      <c r="AF62" s="72"/>
      <c r="AG62" s="92">
        <v>0</v>
      </c>
      <c r="AH62" s="92">
        <v>41472278</v>
      </c>
      <c r="AI62" s="92">
        <v>0</v>
      </c>
      <c r="AJ62" s="92">
        <v>0</v>
      </c>
      <c r="AK62" s="92">
        <v>0</v>
      </c>
      <c r="AL62" s="92">
        <v>0</v>
      </c>
      <c r="AM62" s="92">
        <v>0</v>
      </c>
      <c r="AN62" s="92">
        <v>0</v>
      </c>
      <c r="AO62" s="92">
        <v>0</v>
      </c>
      <c r="AP62" s="92">
        <v>0</v>
      </c>
      <c r="AQ62" s="92">
        <v>0</v>
      </c>
      <c r="AR62" s="72"/>
      <c r="AS62" s="73"/>
      <c r="AT62" s="72"/>
      <c r="AU62" s="92">
        <v>0</v>
      </c>
      <c r="AV62" s="92">
        <v>0</v>
      </c>
      <c r="AW62" s="92">
        <v>0</v>
      </c>
      <c r="AX62" s="72"/>
      <c r="AY62" s="73"/>
      <c r="AZ62" s="72"/>
      <c r="BA62" s="92">
        <v>0</v>
      </c>
    </row>
    <row r="63" spans="1:53" s="64" customFormat="1" ht="10" x14ac:dyDescent="0.35">
      <c r="A63" s="72">
        <v>891580002</v>
      </c>
      <c r="B63" s="72" t="s">
        <v>7</v>
      </c>
      <c r="C63" s="72" t="s">
        <v>8</v>
      </c>
      <c r="D63" s="72">
        <v>308378</v>
      </c>
      <c r="E63" s="72" t="s">
        <v>142</v>
      </c>
      <c r="F63" s="72" t="s">
        <v>143</v>
      </c>
      <c r="G63" s="73">
        <v>45107</v>
      </c>
      <c r="H63" s="73">
        <v>45121</v>
      </c>
      <c r="I63" s="92">
        <v>16704876</v>
      </c>
      <c r="J63" s="92">
        <v>16704876</v>
      </c>
      <c r="K63" s="93" t="s">
        <v>18</v>
      </c>
      <c r="L63" s="101" t="s">
        <v>94</v>
      </c>
      <c r="M63" s="72" t="s">
        <v>94</v>
      </c>
      <c r="N63" s="92">
        <v>0</v>
      </c>
      <c r="O63" s="94"/>
      <c r="P63" s="72"/>
      <c r="Q63" s="72"/>
      <c r="R63" s="73"/>
      <c r="S63" s="72" t="s">
        <v>95</v>
      </c>
      <c r="T63" s="73">
        <v>45107</v>
      </c>
      <c r="U63" s="73">
        <v>45540</v>
      </c>
      <c r="V63" s="73"/>
      <c r="W63" s="73">
        <v>45565</v>
      </c>
      <c r="X63" s="72">
        <v>123</v>
      </c>
      <c r="Y63" s="72" t="s">
        <v>144</v>
      </c>
      <c r="Z63" s="92">
        <v>16704876</v>
      </c>
      <c r="AA63" s="72" t="s">
        <v>75</v>
      </c>
      <c r="AB63" s="72" t="s">
        <v>145</v>
      </c>
      <c r="AC63" s="72" t="s">
        <v>99</v>
      </c>
      <c r="AD63" s="72" t="s">
        <v>97</v>
      </c>
      <c r="AE63" s="72" t="s">
        <v>98</v>
      </c>
      <c r="AF63" s="72"/>
      <c r="AG63" s="92">
        <v>0</v>
      </c>
      <c r="AH63" s="92">
        <v>16704876</v>
      </c>
      <c r="AI63" s="92">
        <v>0</v>
      </c>
      <c r="AJ63" s="92">
        <v>0</v>
      </c>
      <c r="AK63" s="92">
        <v>0</v>
      </c>
      <c r="AL63" s="92">
        <v>0</v>
      </c>
      <c r="AM63" s="92">
        <v>0</v>
      </c>
      <c r="AN63" s="92">
        <v>0</v>
      </c>
      <c r="AO63" s="92">
        <v>0</v>
      </c>
      <c r="AP63" s="92">
        <v>0</v>
      </c>
      <c r="AQ63" s="92">
        <v>0</v>
      </c>
      <c r="AR63" s="72"/>
      <c r="AS63" s="73"/>
      <c r="AT63" s="72"/>
      <c r="AU63" s="92">
        <v>0</v>
      </c>
      <c r="AV63" s="92">
        <v>0</v>
      </c>
      <c r="AW63" s="92">
        <v>0</v>
      </c>
      <c r="AX63" s="72"/>
      <c r="AY63" s="73"/>
      <c r="AZ63" s="72"/>
      <c r="BA63" s="92">
        <v>0</v>
      </c>
    </row>
    <row r="64" spans="1:53" s="64" customFormat="1" ht="10" x14ac:dyDescent="0.35">
      <c r="A64" s="72">
        <v>891580002</v>
      </c>
      <c r="B64" s="72" t="s">
        <v>7</v>
      </c>
      <c r="C64" s="72" t="s">
        <v>8</v>
      </c>
      <c r="D64" s="72">
        <v>328640</v>
      </c>
      <c r="E64" s="72" t="s">
        <v>152</v>
      </c>
      <c r="F64" s="72" t="s">
        <v>153</v>
      </c>
      <c r="G64" s="73">
        <v>45161</v>
      </c>
      <c r="H64" s="73">
        <v>45201</v>
      </c>
      <c r="I64" s="92">
        <v>717664</v>
      </c>
      <c r="J64" s="92">
        <v>717664</v>
      </c>
      <c r="K64" s="93" t="s">
        <v>18</v>
      </c>
      <c r="L64" s="101" t="s">
        <v>94</v>
      </c>
      <c r="M64" s="72" t="s">
        <v>94</v>
      </c>
      <c r="N64" s="92">
        <v>0</v>
      </c>
      <c r="O64" s="94"/>
      <c r="P64" s="72"/>
      <c r="Q64" s="72"/>
      <c r="R64" s="73"/>
      <c r="S64" s="72" t="s">
        <v>95</v>
      </c>
      <c r="T64" s="73">
        <v>45161</v>
      </c>
      <c r="U64" s="73">
        <v>45540</v>
      </c>
      <c r="V64" s="73"/>
      <c r="W64" s="73">
        <v>45561</v>
      </c>
      <c r="X64" s="72">
        <v>127</v>
      </c>
      <c r="Y64" s="72" t="s">
        <v>144</v>
      </c>
      <c r="Z64" s="92">
        <v>717664</v>
      </c>
      <c r="AA64" s="72" t="s">
        <v>75</v>
      </c>
      <c r="AB64" s="72" t="s">
        <v>154</v>
      </c>
      <c r="AC64" s="72" t="s">
        <v>99</v>
      </c>
      <c r="AD64" s="72" t="s">
        <v>97</v>
      </c>
      <c r="AE64" s="72" t="s">
        <v>98</v>
      </c>
      <c r="AF64" s="72"/>
      <c r="AG64" s="92">
        <v>0</v>
      </c>
      <c r="AH64" s="92">
        <v>717664</v>
      </c>
      <c r="AI64" s="92">
        <v>0</v>
      </c>
      <c r="AJ64" s="92">
        <v>0</v>
      </c>
      <c r="AK64" s="92">
        <v>0</v>
      </c>
      <c r="AL64" s="92">
        <v>0</v>
      </c>
      <c r="AM64" s="92">
        <v>0</v>
      </c>
      <c r="AN64" s="92">
        <v>0</v>
      </c>
      <c r="AO64" s="92">
        <v>0</v>
      </c>
      <c r="AP64" s="92">
        <v>0</v>
      </c>
      <c r="AQ64" s="92">
        <v>0</v>
      </c>
      <c r="AR64" s="72"/>
      <c r="AS64" s="73"/>
      <c r="AT64" s="72"/>
      <c r="AU64" s="92">
        <v>0</v>
      </c>
      <c r="AV64" s="92">
        <v>0</v>
      </c>
      <c r="AW64" s="92">
        <v>0</v>
      </c>
      <c r="AX64" s="72"/>
      <c r="AY64" s="73"/>
      <c r="AZ64" s="72"/>
      <c r="BA64" s="92">
        <v>0</v>
      </c>
    </row>
    <row r="65" spans="1:53" s="64" customFormat="1" ht="10" x14ac:dyDescent="0.35">
      <c r="A65" s="72">
        <v>891580002</v>
      </c>
      <c r="B65" s="72" t="s">
        <v>7</v>
      </c>
      <c r="C65" s="72" t="s">
        <v>8</v>
      </c>
      <c r="D65" s="72">
        <v>328405</v>
      </c>
      <c r="E65" s="72" t="s">
        <v>146</v>
      </c>
      <c r="F65" s="72" t="s">
        <v>147</v>
      </c>
      <c r="G65" s="73">
        <v>45160</v>
      </c>
      <c r="H65" s="73">
        <v>45201</v>
      </c>
      <c r="I65" s="92">
        <v>4874732</v>
      </c>
      <c r="J65" s="92">
        <v>4874732</v>
      </c>
      <c r="K65" s="93" t="s">
        <v>18</v>
      </c>
      <c r="L65" s="101" t="s">
        <v>94</v>
      </c>
      <c r="M65" s="72" t="s">
        <v>94</v>
      </c>
      <c r="N65" s="92">
        <v>0</v>
      </c>
      <c r="O65" s="94"/>
      <c r="P65" s="72"/>
      <c r="Q65" s="72"/>
      <c r="R65" s="73"/>
      <c r="S65" s="72" t="s">
        <v>95</v>
      </c>
      <c r="T65" s="73">
        <v>45160</v>
      </c>
      <c r="U65" s="73">
        <v>45202</v>
      </c>
      <c r="V65" s="73"/>
      <c r="W65" s="73">
        <v>45249</v>
      </c>
      <c r="X65" s="72">
        <v>439</v>
      </c>
      <c r="Y65" s="72" t="s">
        <v>148</v>
      </c>
      <c r="Z65" s="92">
        <v>4874732</v>
      </c>
      <c r="AA65" s="72" t="s">
        <v>75</v>
      </c>
      <c r="AB65" s="72" t="s">
        <v>101</v>
      </c>
      <c r="AC65" s="72" t="s">
        <v>100</v>
      </c>
      <c r="AD65" s="72" t="s">
        <v>97</v>
      </c>
      <c r="AE65" s="72" t="s">
        <v>98</v>
      </c>
      <c r="AF65" s="72"/>
      <c r="AG65" s="92">
        <v>0</v>
      </c>
      <c r="AH65" s="92">
        <v>4874732</v>
      </c>
      <c r="AI65" s="92">
        <v>0</v>
      </c>
      <c r="AJ65" s="92">
        <v>0</v>
      </c>
      <c r="AK65" s="92">
        <v>0</v>
      </c>
      <c r="AL65" s="92">
        <v>0</v>
      </c>
      <c r="AM65" s="92">
        <v>0</v>
      </c>
      <c r="AN65" s="92">
        <v>0</v>
      </c>
      <c r="AO65" s="92">
        <v>0</v>
      </c>
      <c r="AP65" s="92">
        <v>0</v>
      </c>
      <c r="AQ65" s="92">
        <v>0</v>
      </c>
      <c r="AR65" s="72"/>
      <c r="AS65" s="73"/>
      <c r="AT65" s="72"/>
      <c r="AU65" s="92">
        <v>0</v>
      </c>
      <c r="AV65" s="92">
        <v>0</v>
      </c>
      <c r="AW65" s="92">
        <v>0</v>
      </c>
      <c r="AX65" s="72"/>
      <c r="AY65" s="73"/>
      <c r="AZ65" s="72"/>
      <c r="BA65" s="92">
        <v>0</v>
      </c>
    </row>
    <row r="66" spans="1:53" s="64" customFormat="1" ht="10" x14ac:dyDescent="0.35">
      <c r="A66" s="72">
        <v>891580002</v>
      </c>
      <c r="B66" s="72" t="s">
        <v>7</v>
      </c>
      <c r="C66" s="72" t="s">
        <v>8</v>
      </c>
      <c r="D66" s="72">
        <v>308168</v>
      </c>
      <c r="E66" s="72" t="s">
        <v>132</v>
      </c>
      <c r="F66" s="72" t="s">
        <v>133</v>
      </c>
      <c r="G66" s="73">
        <v>45106</v>
      </c>
      <c r="H66" s="73">
        <v>45201</v>
      </c>
      <c r="I66" s="92">
        <v>47436124</v>
      </c>
      <c r="J66" s="92">
        <v>47436124</v>
      </c>
      <c r="K66" s="93" t="s">
        <v>18</v>
      </c>
      <c r="L66" s="101" t="s">
        <v>408</v>
      </c>
      <c r="M66" s="72" t="s">
        <v>94</v>
      </c>
      <c r="N66" s="92">
        <v>0</v>
      </c>
      <c r="O66" s="94"/>
      <c r="P66" s="72"/>
      <c r="Q66" s="72"/>
      <c r="R66" s="73"/>
      <c r="S66" s="72" t="s">
        <v>95</v>
      </c>
      <c r="T66" s="73">
        <v>45106</v>
      </c>
      <c r="U66" s="73">
        <v>45659</v>
      </c>
      <c r="V66" s="73"/>
      <c r="W66" s="73">
        <v>45672</v>
      </c>
      <c r="X66" s="72">
        <v>16</v>
      </c>
      <c r="Y66" s="72" t="s">
        <v>134</v>
      </c>
      <c r="Z66" s="92">
        <v>47436124</v>
      </c>
      <c r="AA66" s="72" t="s">
        <v>75</v>
      </c>
      <c r="AB66" s="72" t="s">
        <v>135</v>
      </c>
      <c r="AC66" s="72" t="s">
        <v>100</v>
      </c>
      <c r="AD66" s="72" t="s">
        <v>97</v>
      </c>
      <c r="AE66" s="72" t="s">
        <v>98</v>
      </c>
      <c r="AF66" s="72"/>
      <c r="AG66" s="92">
        <v>0</v>
      </c>
      <c r="AH66" s="92">
        <v>47436124</v>
      </c>
      <c r="AI66" s="92">
        <v>0</v>
      </c>
      <c r="AJ66" s="92">
        <v>0</v>
      </c>
      <c r="AK66" s="92">
        <v>0</v>
      </c>
      <c r="AL66" s="92">
        <v>0</v>
      </c>
      <c r="AM66" s="92">
        <v>0</v>
      </c>
      <c r="AN66" s="92">
        <v>0</v>
      </c>
      <c r="AO66" s="92">
        <v>0</v>
      </c>
      <c r="AP66" s="92">
        <v>0</v>
      </c>
      <c r="AQ66" s="92">
        <v>0</v>
      </c>
      <c r="AR66" s="72"/>
      <c r="AS66" s="73"/>
      <c r="AT66" s="72"/>
      <c r="AU66" s="92">
        <v>0</v>
      </c>
      <c r="AV66" s="92">
        <v>0</v>
      </c>
      <c r="AW66" s="92">
        <v>0</v>
      </c>
      <c r="AX66" s="72"/>
      <c r="AY66" s="73"/>
      <c r="AZ66" s="72"/>
      <c r="BA66" s="92">
        <v>0</v>
      </c>
    </row>
    <row r="67" spans="1:53" s="64" customFormat="1" ht="10" x14ac:dyDescent="0.35">
      <c r="A67" s="72">
        <v>891580002</v>
      </c>
      <c r="B67" s="72" t="s">
        <v>7</v>
      </c>
      <c r="C67" s="72" t="s">
        <v>8</v>
      </c>
      <c r="D67" s="72">
        <v>356121</v>
      </c>
      <c r="E67" s="72" t="s">
        <v>149</v>
      </c>
      <c r="F67" s="72" t="s">
        <v>150</v>
      </c>
      <c r="G67" s="73">
        <v>45225</v>
      </c>
      <c r="H67" s="73">
        <v>45231</v>
      </c>
      <c r="I67" s="92">
        <v>726379</v>
      </c>
      <c r="J67" s="92">
        <v>726379</v>
      </c>
      <c r="K67" s="93" t="s">
        <v>18</v>
      </c>
      <c r="L67" s="101" t="s">
        <v>94</v>
      </c>
      <c r="M67" s="72" t="s">
        <v>94</v>
      </c>
      <c r="N67" s="92">
        <v>0</v>
      </c>
      <c r="O67" s="94"/>
      <c r="P67" s="72"/>
      <c r="Q67" s="72"/>
      <c r="R67" s="73"/>
      <c r="S67" s="72" t="s">
        <v>95</v>
      </c>
      <c r="T67" s="73">
        <v>45225</v>
      </c>
      <c r="U67" s="73">
        <v>45540</v>
      </c>
      <c r="V67" s="73"/>
      <c r="W67" s="73">
        <v>45563</v>
      </c>
      <c r="X67" s="72">
        <v>125</v>
      </c>
      <c r="Y67" s="72" t="s">
        <v>144</v>
      </c>
      <c r="Z67" s="92">
        <v>726379</v>
      </c>
      <c r="AA67" s="72" t="s">
        <v>75</v>
      </c>
      <c r="AB67" s="72" t="s">
        <v>151</v>
      </c>
      <c r="AC67" s="72" t="s">
        <v>99</v>
      </c>
      <c r="AD67" s="72" t="s">
        <v>97</v>
      </c>
      <c r="AE67" s="72" t="s">
        <v>98</v>
      </c>
      <c r="AF67" s="72"/>
      <c r="AG67" s="92">
        <v>0</v>
      </c>
      <c r="AH67" s="92">
        <v>726379</v>
      </c>
      <c r="AI67" s="92">
        <v>0</v>
      </c>
      <c r="AJ67" s="92">
        <v>0</v>
      </c>
      <c r="AK67" s="92">
        <v>0</v>
      </c>
      <c r="AL67" s="92">
        <v>0</v>
      </c>
      <c r="AM67" s="92">
        <v>0</v>
      </c>
      <c r="AN67" s="92">
        <v>0</v>
      </c>
      <c r="AO67" s="92">
        <v>0</v>
      </c>
      <c r="AP67" s="92">
        <v>0</v>
      </c>
      <c r="AQ67" s="92">
        <v>0</v>
      </c>
      <c r="AR67" s="72"/>
      <c r="AS67" s="73"/>
      <c r="AT67" s="72"/>
      <c r="AU67" s="92">
        <v>0</v>
      </c>
      <c r="AV67" s="92">
        <v>0</v>
      </c>
      <c r="AW67" s="92">
        <v>0</v>
      </c>
      <c r="AX67" s="72"/>
      <c r="AY67" s="73"/>
      <c r="AZ67" s="72"/>
      <c r="BA67" s="92">
        <v>0</v>
      </c>
    </row>
    <row r="68" spans="1:53" s="64" customFormat="1" ht="10" x14ac:dyDescent="0.35">
      <c r="A68" s="72">
        <v>891580002</v>
      </c>
      <c r="B68" s="72" t="s">
        <v>7</v>
      </c>
      <c r="C68" s="72" t="s">
        <v>8</v>
      </c>
      <c r="D68" s="72">
        <v>350722</v>
      </c>
      <c r="E68" s="72" t="s">
        <v>128</v>
      </c>
      <c r="F68" s="72" t="s">
        <v>129</v>
      </c>
      <c r="G68" s="73">
        <v>45210</v>
      </c>
      <c r="H68" s="73">
        <v>45239</v>
      </c>
      <c r="I68" s="92">
        <v>73364259</v>
      </c>
      <c r="J68" s="92">
        <v>73364259</v>
      </c>
      <c r="K68" s="93" t="s">
        <v>18</v>
      </c>
      <c r="L68" s="101" t="s">
        <v>94</v>
      </c>
      <c r="M68" s="72" t="s">
        <v>94</v>
      </c>
      <c r="N68" s="92">
        <v>0</v>
      </c>
      <c r="O68" s="94"/>
      <c r="P68" s="72"/>
      <c r="Q68" s="72"/>
      <c r="R68" s="73"/>
      <c r="S68" s="72" t="s">
        <v>95</v>
      </c>
      <c r="T68" s="73">
        <v>45210</v>
      </c>
      <c r="U68" s="73">
        <v>45639</v>
      </c>
      <c r="V68" s="73"/>
      <c r="W68" s="73">
        <v>45649</v>
      </c>
      <c r="X68" s="72">
        <v>39</v>
      </c>
      <c r="Y68" s="72" t="s">
        <v>130</v>
      </c>
      <c r="Z68" s="92">
        <v>73364259</v>
      </c>
      <c r="AA68" s="72" t="s">
        <v>75</v>
      </c>
      <c r="AB68" s="72" t="s">
        <v>131</v>
      </c>
      <c r="AC68" s="72" t="s">
        <v>99</v>
      </c>
      <c r="AD68" s="72" t="s">
        <v>97</v>
      </c>
      <c r="AE68" s="72" t="s">
        <v>98</v>
      </c>
      <c r="AF68" s="72"/>
      <c r="AG68" s="92">
        <v>0</v>
      </c>
      <c r="AH68" s="92">
        <v>73364259</v>
      </c>
      <c r="AI68" s="92">
        <v>0</v>
      </c>
      <c r="AJ68" s="92">
        <v>0</v>
      </c>
      <c r="AK68" s="92">
        <v>0</v>
      </c>
      <c r="AL68" s="92">
        <v>0</v>
      </c>
      <c r="AM68" s="92">
        <v>0</v>
      </c>
      <c r="AN68" s="92">
        <v>0</v>
      </c>
      <c r="AO68" s="92">
        <v>0</v>
      </c>
      <c r="AP68" s="92">
        <v>0</v>
      </c>
      <c r="AQ68" s="92">
        <v>0</v>
      </c>
      <c r="AR68" s="72"/>
      <c r="AS68" s="73"/>
      <c r="AT68" s="72"/>
      <c r="AU68" s="92">
        <v>0</v>
      </c>
      <c r="AV68" s="92">
        <v>0</v>
      </c>
      <c r="AW68" s="92">
        <v>0</v>
      </c>
      <c r="AX68" s="72"/>
      <c r="AY68" s="73"/>
      <c r="AZ68" s="72"/>
      <c r="BA68" s="92">
        <v>0</v>
      </c>
    </row>
    <row r="69" spans="1:53" s="64" customFormat="1" ht="10" x14ac:dyDescent="0.35">
      <c r="A69" s="72">
        <v>891580002</v>
      </c>
      <c r="B69" s="72" t="s">
        <v>7</v>
      </c>
      <c r="C69" s="72" t="s">
        <v>8</v>
      </c>
      <c r="D69" s="72">
        <v>450023</v>
      </c>
      <c r="E69" s="72" t="s">
        <v>155</v>
      </c>
      <c r="F69" s="72" t="s">
        <v>156</v>
      </c>
      <c r="G69" s="73">
        <v>45494</v>
      </c>
      <c r="H69" s="73">
        <v>45541</v>
      </c>
      <c r="I69" s="92">
        <v>636000</v>
      </c>
      <c r="J69" s="92">
        <v>636000</v>
      </c>
      <c r="K69" s="93" t="s">
        <v>18</v>
      </c>
      <c r="L69" s="101" t="s">
        <v>94</v>
      </c>
      <c r="M69" s="72" t="s">
        <v>94</v>
      </c>
      <c r="N69" s="92">
        <v>0</v>
      </c>
      <c r="O69" s="94"/>
      <c r="P69" s="72"/>
      <c r="Q69" s="72"/>
      <c r="R69" s="73"/>
      <c r="S69" s="72" t="s">
        <v>95</v>
      </c>
      <c r="T69" s="73">
        <v>45494</v>
      </c>
      <c r="U69" s="73">
        <v>45639</v>
      </c>
      <c r="V69" s="73"/>
      <c r="W69" s="73">
        <v>45640</v>
      </c>
      <c r="X69" s="72">
        <v>48</v>
      </c>
      <c r="Y69" s="72" t="s">
        <v>130</v>
      </c>
      <c r="Z69" s="92">
        <v>636000</v>
      </c>
      <c r="AA69" s="72" t="s">
        <v>75</v>
      </c>
      <c r="AB69" s="72" t="s">
        <v>157</v>
      </c>
      <c r="AC69" s="72" t="s">
        <v>100</v>
      </c>
      <c r="AD69" s="72" t="s">
        <v>102</v>
      </c>
      <c r="AE69" s="72" t="s">
        <v>103</v>
      </c>
      <c r="AF69" s="72"/>
      <c r="AG69" s="92">
        <v>0</v>
      </c>
      <c r="AH69" s="92">
        <v>636000</v>
      </c>
      <c r="AI69" s="92">
        <v>0</v>
      </c>
      <c r="AJ69" s="92">
        <v>0</v>
      </c>
      <c r="AK69" s="92">
        <v>0</v>
      </c>
      <c r="AL69" s="92">
        <v>0</v>
      </c>
      <c r="AM69" s="92">
        <v>0</v>
      </c>
      <c r="AN69" s="92">
        <v>0</v>
      </c>
      <c r="AO69" s="92">
        <v>0</v>
      </c>
      <c r="AP69" s="92">
        <v>0</v>
      </c>
      <c r="AQ69" s="92">
        <v>0</v>
      </c>
      <c r="AR69" s="72"/>
      <c r="AS69" s="73"/>
      <c r="AT69" s="72"/>
      <c r="AU69" s="92">
        <v>0</v>
      </c>
      <c r="AV69" s="92">
        <v>0</v>
      </c>
      <c r="AW69" s="92">
        <v>0</v>
      </c>
      <c r="AX69" s="72"/>
      <c r="AY69" s="73"/>
      <c r="AZ69" s="72"/>
      <c r="BA69" s="92">
        <v>0</v>
      </c>
    </row>
    <row r="70" spans="1:53" s="64" customFormat="1" ht="10" x14ac:dyDescent="0.35">
      <c r="A70" s="72">
        <v>891580002</v>
      </c>
      <c r="B70" s="72" t="s">
        <v>7</v>
      </c>
      <c r="C70" s="72" t="s">
        <v>8</v>
      </c>
      <c r="D70" s="72">
        <v>493920</v>
      </c>
      <c r="E70" s="72" t="s">
        <v>124</v>
      </c>
      <c r="F70" s="72" t="s">
        <v>125</v>
      </c>
      <c r="G70" s="73">
        <v>45589</v>
      </c>
      <c r="H70" s="73">
        <v>45607</v>
      </c>
      <c r="I70" s="92">
        <v>140441681</v>
      </c>
      <c r="J70" s="92">
        <v>136805581</v>
      </c>
      <c r="K70" s="93" t="s">
        <v>18</v>
      </c>
      <c r="L70" s="101" t="s">
        <v>94</v>
      </c>
      <c r="M70" s="72" t="s">
        <v>94</v>
      </c>
      <c r="N70" s="92">
        <v>0</v>
      </c>
      <c r="O70" s="94"/>
      <c r="P70" s="72"/>
      <c r="Q70" s="72"/>
      <c r="R70" s="73"/>
      <c r="S70" s="72" t="s">
        <v>95</v>
      </c>
      <c r="T70" s="73">
        <v>45589</v>
      </c>
      <c r="U70" s="73">
        <v>45609</v>
      </c>
      <c r="V70" s="73"/>
      <c r="W70" s="73">
        <v>45616</v>
      </c>
      <c r="X70" s="72">
        <v>72</v>
      </c>
      <c r="Y70" s="72" t="s">
        <v>126</v>
      </c>
      <c r="Z70" s="92">
        <v>140441681</v>
      </c>
      <c r="AA70" s="72" t="s">
        <v>75</v>
      </c>
      <c r="AB70" s="72" t="s">
        <v>127</v>
      </c>
      <c r="AC70" s="72" t="s">
        <v>99</v>
      </c>
      <c r="AD70" s="72" t="s">
        <v>97</v>
      </c>
      <c r="AE70" s="72" t="s">
        <v>98</v>
      </c>
      <c r="AF70" s="72"/>
      <c r="AG70" s="92">
        <v>0</v>
      </c>
      <c r="AH70" s="92">
        <v>136805581</v>
      </c>
      <c r="AI70" s="92">
        <v>0</v>
      </c>
      <c r="AJ70" s="92">
        <v>0</v>
      </c>
      <c r="AK70" s="92">
        <v>0</v>
      </c>
      <c r="AL70" s="92">
        <v>0</v>
      </c>
      <c r="AM70" s="92">
        <v>0</v>
      </c>
      <c r="AN70" s="92">
        <v>0</v>
      </c>
      <c r="AO70" s="92">
        <v>0</v>
      </c>
      <c r="AP70" s="92">
        <v>0</v>
      </c>
      <c r="AQ70" s="92">
        <v>0</v>
      </c>
      <c r="AR70" s="72"/>
      <c r="AS70" s="73"/>
      <c r="AT70" s="72"/>
      <c r="AU70" s="92">
        <v>0</v>
      </c>
      <c r="AV70" s="92">
        <v>0</v>
      </c>
      <c r="AW70" s="92">
        <v>0</v>
      </c>
      <c r="AX70" s="72"/>
      <c r="AY70" s="73"/>
      <c r="AZ70" s="72"/>
      <c r="BA70" s="92">
        <v>0</v>
      </c>
    </row>
    <row r="71" spans="1:53" s="64" customFormat="1" ht="10" x14ac:dyDescent="0.35">
      <c r="A71" s="72">
        <v>891580002</v>
      </c>
      <c r="B71" s="72" t="s">
        <v>7</v>
      </c>
      <c r="C71" s="72" t="s">
        <v>8</v>
      </c>
      <c r="D71" s="72">
        <v>473222</v>
      </c>
      <c r="E71" s="72" t="s">
        <v>406</v>
      </c>
      <c r="F71" s="72" t="s">
        <v>407</v>
      </c>
      <c r="G71" s="73">
        <v>45545</v>
      </c>
      <c r="H71" s="73">
        <v>45570</v>
      </c>
      <c r="I71" s="92">
        <v>25922575</v>
      </c>
      <c r="J71" s="92">
        <v>25922575</v>
      </c>
      <c r="K71" s="93" t="s">
        <v>18</v>
      </c>
      <c r="L71" s="101" t="s">
        <v>408</v>
      </c>
      <c r="M71" s="72" t="s">
        <v>408</v>
      </c>
      <c r="N71" s="92">
        <v>0</v>
      </c>
      <c r="O71" s="94"/>
      <c r="P71" s="72"/>
      <c r="Q71" s="72"/>
      <c r="R71" s="73"/>
      <c r="S71" s="72" t="s">
        <v>109</v>
      </c>
      <c r="T71" s="73">
        <v>45545</v>
      </c>
      <c r="U71" s="73">
        <v>45659</v>
      </c>
      <c r="V71" s="73"/>
      <c r="W71" s="73"/>
      <c r="X71" s="72">
        <v>29</v>
      </c>
      <c r="Y71" s="72" t="s">
        <v>134</v>
      </c>
      <c r="Z71" s="92">
        <v>0</v>
      </c>
      <c r="AA71" s="72"/>
      <c r="AB71" s="72"/>
      <c r="AC71" s="72"/>
      <c r="AD71" s="72" t="s">
        <v>97</v>
      </c>
      <c r="AE71" s="72"/>
      <c r="AF71" s="72"/>
      <c r="AG71" s="92">
        <v>0</v>
      </c>
      <c r="AH71" s="92">
        <v>0</v>
      </c>
      <c r="AI71" s="92">
        <v>0</v>
      </c>
      <c r="AJ71" s="92">
        <v>0</v>
      </c>
      <c r="AK71" s="92">
        <v>0</v>
      </c>
      <c r="AL71" s="92">
        <v>0</v>
      </c>
      <c r="AM71" s="92">
        <v>0</v>
      </c>
      <c r="AN71" s="92">
        <v>25922575</v>
      </c>
      <c r="AO71" s="92">
        <v>0</v>
      </c>
      <c r="AP71" s="92">
        <v>0</v>
      </c>
      <c r="AQ71" s="92">
        <v>0</v>
      </c>
      <c r="AR71" s="72"/>
      <c r="AS71" s="73"/>
      <c r="AT71" s="72"/>
      <c r="AU71" s="92">
        <v>0</v>
      </c>
      <c r="AV71" s="92">
        <v>0</v>
      </c>
      <c r="AW71" s="92">
        <v>0</v>
      </c>
      <c r="AX71" s="72"/>
      <c r="AY71" s="73"/>
      <c r="AZ71" s="72"/>
      <c r="BA71" s="92">
        <v>0</v>
      </c>
    </row>
    <row r="72" spans="1:53" s="64" customFormat="1" ht="10" x14ac:dyDescent="0.35">
      <c r="A72" s="72">
        <v>891580002</v>
      </c>
      <c r="B72" s="72" t="s">
        <v>7</v>
      </c>
      <c r="C72" s="72" t="s">
        <v>8</v>
      </c>
      <c r="D72" s="72">
        <v>299098</v>
      </c>
      <c r="E72" s="72" t="s">
        <v>403</v>
      </c>
      <c r="F72" s="72" t="s">
        <v>404</v>
      </c>
      <c r="G72" s="73">
        <v>45082</v>
      </c>
      <c r="H72" s="73">
        <v>45084</v>
      </c>
      <c r="I72" s="92">
        <v>2715107</v>
      </c>
      <c r="J72" s="92">
        <v>2700407</v>
      </c>
      <c r="K72" s="93" t="s">
        <v>18</v>
      </c>
      <c r="L72" s="101" t="s">
        <v>104</v>
      </c>
      <c r="M72" s="101" t="s">
        <v>104</v>
      </c>
      <c r="N72" s="92">
        <v>0</v>
      </c>
      <c r="O72" s="94"/>
      <c r="P72" s="72"/>
      <c r="Q72" s="72"/>
      <c r="R72" s="73"/>
      <c r="S72" s="72" t="s">
        <v>105</v>
      </c>
      <c r="T72" s="73">
        <v>45082</v>
      </c>
      <c r="U72" s="73">
        <v>45091</v>
      </c>
      <c r="V72" s="73">
        <v>45092</v>
      </c>
      <c r="W72" s="73"/>
      <c r="X72" s="72">
        <v>596</v>
      </c>
      <c r="Y72" s="72" t="s">
        <v>148</v>
      </c>
      <c r="Z72" s="92">
        <v>0</v>
      </c>
      <c r="AA72" s="72"/>
      <c r="AB72" s="72"/>
      <c r="AC72" s="72"/>
      <c r="AD72" s="72"/>
      <c r="AE72" s="72"/>
      <c r="AF72" s="72" t="s">
        <v>405</v>
      </c>
      <c r="AG72" s="92">
        <v>0</v>
      </c>
      <c r="AH72" s="92">
        <v>0</v>
      </c>
      <c r="AI72" s="92">
        <v>0</v>
      </c>
      <c r="AJ72" s="92">
        <v>0</v>
      </c>
      <c r="AK72" s="92">
        <v>0</v>
      </c>
      <c r="AL72" s="92">
        <v>0</v>
      </c>
      <c r="AM72" s="92">
        <v>2700407</v>
      </c>
      <c r="AN72" s="92">
        <v>0</v>
      </c>
      <c r="AO72" s="92">
        <v>0</v>
      </c>
      <c r="AP72" s="92">
        <v>0</v>
      </c>
      <c r="AQ72" s="92">
        <v>0</v>
      </c>
      <c r="AR72" s="72"/>
      <c r="AS72" s="73"/>
      <c r="AT72" s="72"/>
      <c r="AU72" s="92">
        <v>0</v>
      </c>
      <c r="AV72" s="92">
        <v>0</v>
      </c>
      <c r="AW72" s="92">
        <v>0</v>
      </c>
      <c r="AX72" s="72"/>
      <c r="AY72" s="73"/>
      <c r="AZ72" s="72"/>
      <c r="BA72" s="92">
        <v>0</v>
      </c>
    </row>
    <row r="73" spans="1:53" s="64" customFormat="1" ht="10" x14ac:dyDescent="0.35">
      <c r="A73" s="72">
        <v>891580002</v>
      </c>
      <c r="B73" s="72" t="s">
        <v>7</v>
      </c>
      <c r="C73" s="72" t="s">
        <v>8</v>
      </c>
      <c r="D73" s="72">
        <v>307483</v>
      </c>
      <c r="E73" s="72" t="s">
        <v>163</v>
      </c>
      <c r="F73" s="72" t="s">
        <v>164</v>
      </c>
      <c r="G73" s="73">
        <v>45105</v>
      </c>
      <c r="H73" s="73">
        <v>45124</v>
      </c>
      <c r="I73" s="92">
        <v>14144022</v>
      </c>
      <c r="J73" s="92">
        <v>14144022</v>
      </c>
      <c r="K73" s="93" t="s">
        <v>18</v>
      </c>
      <c r="L73" s="101" t="s">
        <v>111</v>
      </c>
      <c r="M73" s="72" t="s">
        <v>104</v>
      </c>
      <c r="N73" s="92">
        <v>0</v>
      </c>
      <c r="O73" s="94"/>
      <c r="P73" s="72"/>
      <c r="Q73" s="72"/>
      <c r="R73" s="73"/>
      <c r="S73" s="72" t="s">
        <v>105</v>
      </c>
      <c r="T73" s="73">
        <v>45105</v>
      </c>
      <c r="U73" s="73">
        <v>45639</v>
      </c>
      <c r="V73" s="73">
        <v>45688</v>
      </c>
      <c r="W73" s="73"/>
      <c r="X73" s="72">
        <v>0</v>
      </c>
      <c r="Y73" s="72" t="s">
        <v>165</v>
      </c>
      <c r="Z73" s="92">
        <v>0</v>
      </c>
      <c r="AA73" s="72"/>
      <c r="AB73" s="72"/>
      <c r="AC73" s="72"/>
      <c r="AD73" s="72" t="s">
        <v>97</v>
      </c>
      <c r="AE73" s="72"/>
      <c r="AF73" s="72" t="s">
        <v>166</v>
      </c>
      <c r="AG73" s="92">
        <v>0</v>
      </c>
      <c r="AH73" s="92">
        <v>0</v>
      </c>
      <c r="AI73" s="92">
        <v>0</v>
      </c>
      <c r="AJ73" s="92">
        <v>0</v>
      </c>
      <c r="AK73" s="92">
        <v>0</v>
      </c>
      <c r="AL73" s="92">
        <v>0</v>
      </c>
      <c r="AM73" s="92">
        <v>14144022</v>
      </c>
      <c r="AN73" s="92">
        <v>0</v>
      </c>
      <c r="AO73" s="92">
        <v>0</v>
      </c>
      <c r="AP73" s="92">
        <v>0</v>
      </c>
      <c r="AQ73" s="92">
        <v>0</v>
      </c>
      <c r="AR73" s="72"/>
      <c r="AS73" s="73"/>
      <c r="AT73" s="72"/>
      <c r="AU73" s="92">
        <v>0</v>
      </c>
      <c r="AV73" s="92">
        <v>10948239</v>
      </c>
      <c r="AW73" s="92">
        <v>0</v>
      </c>
      <c r="AX73" s="72">
        <v>4800067020</v>
      </c>
      <c r="AY73" s="73">
        <v>45685</v>
      </c>
      <c r="AZ73" s="72" t="s">
        <v>436</v>
      </c>
      <c r="BA73" s="92">
        <v>50068161</v>
      </c>
    </row>
    <row r="74" spans="1:53" s="64" customFormat="1" ht="10" customHeight="1" x14ac:dyDescent="0.35">
      <c r="A74" s="72">
        <v>891580002</v>
      </c>
      <c r="B74" s="72" t="s">
        <v>7</v>
      </c>
      <c r="C74" s="72" t="s">
        <v>8</v>
      </c>
      <c r="D74" s="72">
        <v>397633</v>
      </c>
      <c r="E74" s="72" t="s">
        <v>301</v>
      </c>
      <c r="F74" s="72" t="s">
        <v>302</v>
      </c>
      <c r="G74" s="73">
        <v>45351</v>
      </c>
      <c r="H74" s="73">
        <v>45359</v>
      </c>
      <c r="I74" s="92">
        <v>523301</v>
      </c>
      <c r="J74" s="92">
        <v>523301</v>
      </c>
      <c r="K74" s="93" t="s">
        <v>18</v>
      </c>
      <c r="L74" s="101" t="s">
        <v>104</v>
      </c>
      <c r="M74" s="72" t="s">
        <v>104</v>
      </c>
      <c r="N74" s="92">
        <v>523301</v>
      </c>
      <c r="O74" s="94">
        <v>1222425534</v>
      </c>
      <c r="P74" s="72"/>
      <c r="Q74" s="72"/>
      <c r="R74" s="73"/>
      <c r="S74" s="72" t="s">
        <v>105</v>
      </c>
      <c r="T74" s="73">
        <v>45351</v>
      </c>
      <c r="U74" s="73">
        <v>45359</v>
      </c>
      <c r="V74" s="73">
        <v>45378</v>
      </c>
      <c r="W74" s="73"/>
      <c r="X74" s="72">
        <v>310</v>
      </c>
      <c r="Y74" s="72" t="s">
        <v>243</v>
      </c>
      <c r="Z74" s="92">
        <v>0</v>
      </c>
      <c r="AA74" s="72"/>
      <c r="AB74" s="72"/>
      <c r="AC74" s="72"/>
      <c r="AD74" s="72" t="s">
        <v>175</v>
      </c>
      <c r="AE74" s="72"/>
      <c r="AF74" s="72" t="s">
        <v>176</v>
      </c>
      <c r="AG74" s="92">
        <v>0</v>
      </c>
      <c r="AH74" s="92">
        <v>0</v>
      </c>
      <c r="AI74" s="92">
        <v>0</v>
      </c>
      <c r="AJ74" s="92">
        <v>0</v>
      </c>
      <c r="AK74" s="92">
        <v>0</v>
      </c>
      <c r="AL74" s="92">
        <v>0</v>
      </c>
      <c r="AM74" s="92">
        <v>523301</v>
      </c>
      <c r="AN74" s="92">
        <v>0</v>
      </c>
      <c r="AO74" s="92">
        <v>0</v>
      </c>
      <c r="AP74" s="92">
        <v>0</v>
      </c>
      <c r="AQ74" s="92">
        <v>0</v>
      </c>
      <c r="AR74" s="72"/>
      <c r="AS74" s="73"/>
      <c r="AT74" s="72"/>
      <c r="AU74" s="92">
        <v>0</v>
      </c>
      <c r="AV74" s="92">
        <v>0</v>
      </c>
      <c r="AW74" s="92">
        <v>0</v>
      </c>
      <c r="AX74" s="72"/>
      <c r="AY74" s="73"/>
      <c r="AZ74" s="72"/>
      <c r="BA74" s="92">
        <v>0</v>
      </c>
    </row>
    <row r="75" spans="1:53" s="64" customFormat="1" ht="10" x14ac:dyDescent="0.35">
      <c r="A75" s="72">
        <v>891580002</v>
      </c>
      <c r="B75" s="72" t="s">
        <v>7</v>
      </c>
      <c r="C75" s="72" t="s">
        <v>8</v>
      </c>
      <c r="D75" s="72">
        <v>405370</v>
      </c>
      <c r="E75" s="72" t="s">
        <v>297</v>
      </c>
      <c r="F75" s="72" t="s">
        <v>298</v>
      </c>
      <c r="G75" s="73">
        <v>45372</v>
      </c>
      <c r="H75" s="73">
        <v>45386</v>
      </c>
      <c r="I75" s="92">
        <v>58600</v>
      </c>
      <c r="J75" s="92">
        <v>58600</v>
      </c>
      <c r="K75" s="93" t="s">
        <v>18</v>
      </c>
      <c r="L75" s="101" t="s">
        <v>104</v>
      </c>
      <c r="M75" s="72" t="s">
        <v>104</v>
      </c>
      <c r="N75" s="92">
        <v>58600</v>
      </c>
      <c r="O75" s="94">
        <v>1222438059</v>
      </c>
      <c r="P75" s="72"/>
      <c r="Q75" s="72"/>
      <c r="R75" s="73"/>
      <c r="S75" s="72" t="s">
        <v>105</v>
      </c>
      <c r="T75" s="73">
        <v>45372</v>
      </c>
      <c r="U75" s="73">
        <v>45386</v>
      </c>
      <c r="V75" s="73">
        <v>45394</v>
      </c>
      <c r="W75" s="73"/>
      <c r="X75" s="72">
        <v>294</v>
      </c>
      <c r="Y75" s="72" t="s">
        <v>243</v>
      </c>
      <c r="Z75" s="92">
        <v>0</v>
      </c>
      <c r="AA75" s="72"/>
      <c r="AB75" s="72"/>
      <c r="AC75" s="72"/>
      <c r="AD75" s="72" t="s">
        <v>102</v>
      </c>
      <c r="AE75" s="72"/>
      <c r="AF75" s="72" t="s">
        <v>166</v>
      </c>
      <c r="AG75" s="92">
        <v>0</v>
      </c>
      <c r="AH75" s="92">
        <v>0</v>
      </c>
      <c r="AI75" s="92">
        <v>0</v>
      </c>
      <c r="AJ75" s="92">
        <v>0</v>
      </c>
      <c r="AK75" s="92">
        <v>0</v>
      </c>
      <c r="AL75" s="92">
        <v>0</v>
      </c>
      <c r="AM75" s="92">
        <v>58600</v>
      </c>
      <c r="AN75" s="92">
        <v>0</v>
      </c>
      <c r="AO75" s="92">
        <v>0</v>
      </c>
      <c r="AP75" s="92">
        <v>0</v>
      </c>
      <c r="AQ75" s="92">
        <v>0</v>
      </c>
      <c r="AR75" s="72"/>
      <c r="AS75" s="73"/>
      <c r="AT75" s="72"/>
      <c r="AU75" s="92">
        <v>0</v>
      </c>
      <c r="AV75" s="92">
        <v>0</v>
      </c>
      <c r="AW75" s="92">
        <v>0</v>
      </c>
      <c r="AX75" s="72"/>
      <c r="AY75" s="73"/>
      <c r="AZ75" s="72"/>
      <c r="BA75" s="92">
        <v>0</v>
      </c>
    </row>
    <row r="76" spans="1:53" s="64" customFormat="1" ht="10" customHeight="1" x14ac:dyDescent="0.35">
      <c r="A76" s="72">
        <v>891580002</v>
      </c>
      <c r="B76" s="72" t="s">
        <v>7</v>
      </c>
      <c r="C76" s="72" t="s">
        <v>8</v>
      </c>
      <c r="D76" s="72">
        <v>401443</v>
      </c>
      <c r="E76" s="72" t="s">
        <v>285</v>
      </c>
      <c r="F76" s="72" t="s">
        <v>286</v>
      </c>
      <c r="G76" s="73">
        <v>45362</v>
      </c>
      <c r="H76" s="73">
        <v>45386</v>
      </c>
      <c r="I76" s="92">
        <v>71500</v>
      </c>
      <c r="J76" s="92">
        <v>67000</v>
      </c>
      <c r="K76" s="93" t="s">
        <v>18</v>
      </c>
      <c r="L76" s="101" t="s">
        <v>104</v>
      </c>
      <c r="M76" s="72" t="s">
        <v>104</v>
      </c>
      <c r="N76" s="92">
        <v>67000</v>
      </c>
      <c r="O76" s="94">
        <v>1222438063</v>
      </c>
      <c r="P76" s="72"/>
      <c r="Q76" s="72"/>
      <c r="R76" s="73"/>
      <c r="S76" s="72" t="s">
        <v>105</v>
      </c>
      <c r="T76" s="73">
        <v>45362</v>
      </c>
      <c r="U76" s="73">
        <v>45386</v>
      </c>
      <c r="V76" s="73">
        <v>45398</v>
      </c>
      <c r="W76" s="73"/>
      <c r="X76" s="72">
        <v>290</v>
      </c>
      <c r="Y76" s="72" t="s">
        <v>243</v>
      </c>
      <c r="Z76" s="92">
        <v>0</v>
      </c>
      <c r="AA76" s="72"/>
      <c r="AB76" s="72"/>
      <c r="AC76" s="72"/>
      <c r="AD76" s="72" t="s">
        <v>102</v>
      </c>
      <c r="AE76" s="72"/>
      <c r="AF76" s="72" t="s">
        <v>166</v>
      </c>
      <c r="AG76" s="92">
        <v>0</v>
      </c>
      <c r="AH76" s="92">
        <v>0</v>
      </c>
      <c r="AI76" s="92">
        <v>0</v>
      </c>
      <c r="AJ76" s="92">
        <v>0</v>
      </c>
      <c r="AK76" s="92">
        <v>0</v>
      </c>
      <c r="AL76" s="92">
        <v>0</v>
      </c>
      <c r="AM76" s="92">
        <v>67000</v>
      </c>
      <c r="AN76" s="92">
        <v>0</v>
      </c>
      <c r="AO76" s="92">
        <v>0</v>
      </c>
      <c r="AP76" s="92">
        <v>0</v>
      </c>
      <c r="AQ76" s="92">
        <v>0</v>
      </c>
      <c r="AR76" s="72"/>
      <c r="AS76" s="73"/>
      <c r="AT76" s="72"/>
      <c r="AU76" s="92">
        <v>0</v>
      </c>
      <c r="AV76" s="92">
        <v>0</v>
      </c>
      <c r="AW76" s="92">
        <v>0</v>
      </c>
      <c r="AX76" s="72"/>
      <c r="AY76" s="73"/>
      <c r="AZ76" s="72"/>
      <c r="BA76" s="92">
        <v>0</v>
      </c>
    </row>
    <row r="77" spans="1:53" s="64" customFormat="1" ht="10" x14ac:dyDescent="0.35">
      <c r="A77" s="72">
        <v>891580002</v>
      </c>
      <c r="B77" s="72" t="s">
        <v>7</v>
      </c>
      <c r="C77" s="72" t="s">
        <v>8</v>
      </c>
      <c r="D77" s="72">
        <v>401717</v>
      </c>
      <c r="E77" s="72" t="s">
        <v>293</v>
      </c>
      <c r="F77" s="72" t="s">
        <v>294</v>
      </c>
      <c r="G77" s="73">
        <v>45363</v>
      </c>
      <c r="H77" s="73">
        <v>45386</v>
      </c>
      <c r="I77" s="92">
        <v>71500</v>
      </c>
      <c r="J77" s="92">
        <v>67000</v>
      </c>
      <c r="K77" s="93" t="s">
        <v>18</v>
      </c>
      <c r="L77" s="101" t="s">
        <v>104</v>
      </c>
      <c r="M77" s="72" t="s">
        <v>104</v>
      </c>
      <c r="N77" s="92">
        <v>67000</v>
      </c>
      <c r="O77" s="94">
        <v>1222438062</v>
      </c>
      <c r="P77" s="72"/>
      <c r="Q77" s="72"/>
      <c r="R77" s="73"/>
      <c r="S77" s="72" t="s">
        <v>105</v>
      </c>
      <c r="T77" s="73">
        <v>45363</v>
      </c>
      <c r="U77" s="73">
        <v>45386</v>
      </c>
      <c r="V77" s="73">
        <v>45394</v>
      </c>
      <c r="W77" s="73"/>
      <c r="X77" s="72">
        <v>294</v>
      </c>
      <c r="Y77" s="72" t="s">
        <v>243</v>
      </c>
      <c r="Z77" s="92">
        <v>0</v>
      </c>
      <c r="AA77" s="72"/>
      <c r="AB77" s="72"/>
      <c r="AC77" s="72"/>
      <c r="AD77" s="72" t="s">
        <v>102</v>
      </c>
      <c r="AE77" s="72"/>
      <c r="AF77" s="72" t="s">
        <v>166</v>
      </c>
      <c r="AG77" s="92">
        <v>0</v>
      </c>
      <c r="AH77" s="92">
        <v>0</v>
      </c>
      <c r="AI77" s="92">
        <v>0</v>
      </c>
      <c r="AJ77" s="92">
        <v>0</v>
      </c>
      <c r="AK77" s="92">
        <v>0</v>
      </c>
      <c r="AL77" s="92">
        <v>0</v>
      </c>
      <c r="AM77" s="92">
        <v>67000</v>
      </c>
      <c r="AN77" s="92">
        <v>0</v>
      </c>
      <c r="AO77" s="92">
        <v>0</v>
      </c>
      <c r="AP77" s="92">
        <v>0</v>
      </c>
      <c r="AQ77" s="92">
        <v>0</v>
      </c>
      <c r="AR77" s="72"/>
      <c r="AS77" s="73"/>
      <c r="AT77" s="72"/>
      <c r="AU77" s="92">
        <v>0</v>
      </c>
      <c r="AV77" s="92">
        <v>0</v>
      </c>
      <c r="AW77" s="92">
        <v>0</v>
      </c>
      <c r="AX77" s="72"/>
      <c r="AY77" s="73"/>
      <c r="AZ77" s="72"/>
      <c r="BA77" s="92">
        <v>0</v>
      </c>
    </row>
    <row r="78" spans="1:53" s="64" customFormat="1" ht="10" x14ac:dyDescent="0.35">
      <c r="A78" s="72">
        <v>891580002</v>
      </c>
      <c r="B78" s="72" t="s">
        <v>7</v>
      </c>
      <c r="C78" s="72" t="s">
        <v>8</v>
      </c>
      <c r="D78" s="72">
        <v>404850</v>
      </c>
      <c r="E78" s="72" t="s">
        <v>295</v>
      </c>
      <c r="F78" s="72" t="s">
        <v>296</v>
      </c>
      <c r="G78" s="73">
        <v>45371</v>
      </c>
      <c r="H78" s="73">
        <v>45386</v>
      </c>
      <c r="I78" s="92">
        <v>71500</v>
      </c>
      <c r="J78" s="92">
        <v>67000</v>
      </c>
      <c r="K78" s="93" t="s">
        <v>18</v>
      </c>
      <c r="L78" s="101" t="s">
        <v>104</v>
      </c>
      <c r="M78" s="72" t="s">
        <v>104</v>
      </c>
      <c r="N78" s="92">
        <v>67000</v>
      </c>
      <c r="O78" s="94">
        <v>1222438061</v>
      </c>
      <c r="P78" s="72"/>
      <c r="Q78" s="72"/>
      <c r="R78" s="73"/>
      <c r="S78" s="72" t="s">
        <v>105</v>
      </c>
      <c r="T78" s="73">
        <v>45371</v>
      </c>
      <c r="U78" s="73">
        <v>45386</v>
      </c>
      <c r="V78" s="73">
        <v>45394</v>
      </c>
      <c r="W78" s="73"/>
      <c r="X78" s="72">
        <v>294</v>
      </c>
      <c r="Y78" s="72" t="s">
        <v>243</v>
      </c>
      <c r="Z78" s="92">
        <v>0</v>
      </c>
      <c r="AA78" s="72"/>
      <c r="AB78" s="72"/>
      <c r="AC78" s="72"/>
      <c r="AD78" s="72" t="s">
        <v>102</v>
      </c>
      <c r="AE78" s="72"/>
      <c r="AF78" s="72" t="s">
        <v>166</v>
      </c>
      <c r="AG78" s="92">
        <v>0</v>
      </c>
      <c r="AH78" s="92">
        <v>0</v>
      </c>
      <c r="AI78" s="92">
        <v>0</v>
      </c>
      <c r="AJ78" s="92">
        <v>0</v>
      </c>
      <c r="AK78" s="92">
        <v>0</v>
      </c>
      <c r="AL78" s="92">
        <v>0</v>
      </c>
      <c r="AM78" s="92">
        <v>67000</v>
      </c>
      <c r="AN78" s="92">
        <v>0</v>
      </c>
      <c r="AO78" s="92">
        <v>0</v>
      </c>
      <c r="AP78" s="92">
        <v>0</v>
      </c>
      <c r="AQ78" s="92">
        <v>0</v>
      </c>
      <c r="AR78" s="72"/>
      <c r="AS78" s="73"/>
      <c r="AT78" s="72"/>
      <c r="AU78" s="92">
        <v>0</v>
      </c>
      <c r="AV78" s="92">
        <v>0</v>
      </c>
      <c r="AW78" s="92">
        <v>0</v>
      </c>
      <c r="AX78" s="72"/>
      <c r="AY78" s="73"/>
      <c r="AZ78" s="72"/>
      <c r="BA78" s="92">
        <v>0</v>
      </c>
    </row>
    <row r="79" spans="1:53" s="64" customFormat="1" ht="10" customHeight="1" x14ac:dyDescent="0.35">
      <c r="A79" s="72">
        <v>891580002</v>
      </c>
      <c r="B79" s="72" t="s">
        <v>7</v>
      </c>
      <c r="C79" s="72" t="s">
        <v>8</v>
      </c>
      <c r="D79" s="72">
        <v>407578</v>
      </c>
      <c r="E79" s="72" t="s">
        <v>299</v>
      </c>
      <c r="F79" s="72" t="s">
        <v>300</v>
      </c>
      <c r="G79" s="73">
        <v>45378</v>
      </c>
      <c r="H79" s="73">
        <v>45386</v>
      </c>
      <c r="I79" s="92">
        <v>71500</v>
      </c>
      <c r="J79" s="92">
        <v>53300</v>
      </c>
      <c r="K79" s="93" t="s">
        <v>18</v>
      </c>
      <c r="L79" s="101" t="s">
        <v>104</v>
      </c>
      <c r="M79" s="72" t="s">
        <v>104</v>
      </c>
      <c r="N79" s="92">
        <v>53300</v>
      </c>
      <c r="O79" s="94">
        <v>1222435041</v>
      </c>
      <c r="P79" s="72"/>
      <c r="Q79" s="72"/>
      <c r="R79" s="73"/>
      <c r="S79" s="72" t="s">
        <v>105</v>
      </c>
      <c r="T79" s="73">
        <v>45378</v>
      </c>
      <c r="U79" s="73">
        <v>45386</v>
      </c>
      <c r="V79" s="73">
        <v>45394</v>
      </c>
      <c r="W79" s="73"/>
      <c r="X79" s="72">
        <v>294</v>
      </c>
      <c r="Y79" s="72" t="s">
        <v>243</v>
      </c>
      <c r="Z79" s="92">
        <v>0</v>
      </c>
      <c r="AA79" s="72"/>
      <c r="AB79" s="72"/>
      <c r="AC79" s="72"/>
      <c r="AD79" s="72" t="s">
        <v>102</v>
      </c>
      <c r="AE79" s="72"/>
      <c r="AF79" s="72" t="s">
        <v>166</v>
      </c>
      <c r="AG79" s="92">
        <v>0</v>
      </c>
      <c r="AH79" s="92">
        <v>0</v>
      </c>
      <c r="AI79" s="92">
        <v>0</v>
      </c>
      <c r="AJ79" s="92">
        <v>0</v>
      </c>
      <c r="AK79" s="92">
        <v>0</v>
      </c>
      <c r="AL79" s="92">
        <v>0</v>
      </c>
      <c r="AM79" s="92">
        <v>53300</v>
      </c>
      <c r="AN79" s="92">
        <v>0</v>
      </c>
      <c r="AO79" s="92">
        <v>0</v>
      </c>
      <c r="AP79" s="92">
        <v>0</v>
      </c>
      <c r="AQ79" s="92">
        <v>0</v>
      </c>
      <c r="AR79" s="72"/>
      <c r="AS79" s="73"/>
      <c r="AT79" s="72"/>
      <c r="AU79" s="92">
        <v>0</v>
      </c>
      <c r="AV79" s="92">
        <v>0</v>
      </c>
      <c r="AW79" s="92">
        <v>0</v>
      </c>
      <c r="AX79" s="72"/>
      <c r="AY79" s="73"/>
      <c r="AZ79" s="72"/>
      <c r="BA79" s="92">
        <v>0</v>
      </c>
    </row>
    <row r="80" spans="1:53" s="64" customFormat="1" ht="10" customHeight="1" x14ac:dyDescent="0.35">
      <c r="A80" s="72">
        <v>891580002</v>
      </c>
      <c r="B80" s="72" t="s">
        <v>7</v>
      </c>
      <c r="C80" s="72" t="s">
        <v>8</v>
      </c>
      <c r="D80" s="72">
        <v>404831</v>
      </c>
      <c r="E80" s="72" t="s">
        <v>291</v>
      </c>
      <c r="F80" s="72" t="s">
        <v>292</v>
      </c>
      <c r="G80" s="73">
        <v>45371</v>
      </c>
      <c r="H80" s="73">
        <v>45386</v>
      </c>
      <c r="I80" s="92">
        <v>194400</v>
      </c>
      <c r="J80" s="92">
        <v>194400</v>
      </c>
      <c r="K80" s="93" t="s">
        <v>18</v>
      </c>
      <c r="L80" s="101" t="s">
        <v>104</v>
      </c>
      <c r="M80" s="72" t="s">
        <v>104</v>
      </c>
      <c r="N80" s="92">
        <v>194400</v>
      </c>
      <c r="O80" s="94">
        <v>1222438064</v>
      </c>
      <c r="P80" s="72"/>
      <c r="Q80" s="72"/>
      <c r="R80" s="73"/>
      <c r="S80" s="72" t="s">
        <v>105</v>
      </c>
      <c r="T80" s="73">
        <v>45371</v>
      </c>
      <c r="U80" s="73">
        <v>45386</v>
      </c>
      <c r="V80" s="73">
        <v>45394</v>
      </c>
      <c r="W80" s="73"/>
      <c r="X80" s="72">
        <v>294</v>
      </c>
      <c r="Y80" s="72" t="s">
        <v>243</v>
      </c>
      <c r="Z80" s="92">
        <v>0</v>
      </c>
      <c r="AA80" s="72"/>
      <c r="AB80" s="72"/>
      <c r="AC80" s="72"/>
      <c r="AD80" s="72" t="s">
        <v>102</v>
      </c>
      <c r="AE80" s="72"/>
      <c r="AF80" s="72" t="s">
        <v>166</v>
      </c>
      <c r="AG80" s="92">
        <v>0</v>
      </c>
      <c r="AH80" s="92">
        <v>0</v>
      </c>
      <c r="AI80" s="92">
        <v>0</v>
      </c>
      <c r="AJ80" s="92">
        <v>0</v>
      </c>
      <c r="AK80" s="92">
        <v>0</v>
      </c>
      <c r="AL80" s="92">
        <v>0</v>
      </c>
      <c r="AM80" s="92">
        <v>194400</v>
      </c>
      <c r="AN80" s="92">
        <v>0</v>
      </c>
      <c r="AO80" s="92">
        <v>0</v>
      </c>
      <c r="AP80" s="92">
        <v>0</v>
      </c>
      <c r="AQ80" s="92">
        <v>0</v>
      </c>
      <c r="AR80" s="72"/>
      <c r="AS80" s="73"/>
      <c r="AT80" s="72"/>
      <c r="AU80" s="92">
        <v>0</v>
      </c>
      <c r="AV80" s="92">
        <v>0</v>
      </c>
      <c r="AW80" s="92">
        <v>0</v>
      </c>
      <c r="AX80" s="72"/>
      <c r="AY80" s="73"/>
      <c r="AZ80" s="72"/>
      <c r="BA80" s="92">
        <v>0</v>
      </c>
    </row>
    <row r="81" spans="1:53" s="64" customFormat="1" ht="10" x14ac:dyDescent="0.35">
      <c r="A81" s="72">
        <v>891580002</v>
      </c>
      <c r="B81" s="72" t="s">
        <v>7</v>
      </c>
      <c r="C81" s="72" t="s">
        <v>8</v>
      </c>
      <c r="D81" s="72">
        <v>401555</v>
      </c>
      <c r="E81" s="72" t="s">
        <v>280</v>
      </c>
      <c r="F81" s="72" t="s">
        <v>281</v>
      </c>
      <c r="G81" s="73">
        <v>45362</v>
      </c>
      <c r="H81" s="73">
        <v>45386</v>
      </c>
      <c r="I81" s="92">
        <v>524800</v>
      </c>
      <c r="J81" s="92">
        <v>471100</v>
      </c>
      <c r="K81" s="93" t="s">
        <v>18</v>
      </c>
      <c r="L81" s="101" t="s">
        <v>104</v>
      </c>
      <c r="M81" s="72" t="s">
        <v>104</v>
      </c>
      <c r="N81" s="92">
        <v>471099</v>
      </c>
      <c r="O81" s="94">
        <v>1222440661</v>
      </c>
      <c r="P81" s="72"/>
      <c r="Q81" s="72"/>
      <c r="R81" s="73"/>
      <c r="S81" s="72" t="s">
        <v>105</v>
      </c>
      <c r="T81" s="73">
        <v>45362</v>
      </c>
      <c r="U81" s="73">
        <v>45386</v>
      </c>
      <c r="V81" s="73">
        <v>45402</v>
      </c>
      <c r="W81" s="73"/>
      <c r="X81" s="72">
        <v>286</v>
      </c>
      <c r="Y81" s="72" t="s">
        <v>243</v>
      </c>
      <c r="Z81" s="92">
        <v>0</v>
      </c>
      <c r="AA81" s="72"/>
      <c r="AB81" s="72"/>
      <c r="AC81" s="72"/>
      <c r="AD81" s="72" t="s">
        <v>102</v>
      </c>
      <c r="AE81" s="72"/>
      <c r="AF81" s="72" t="s">
        <v>166</v>
      </c>
      <c r="AG81" s="92">
        <v>0</v>
      </c>
      <c r="AH81" s="92">
        <v>0</v>
      </c>
      <c r="AI81" s="92">
        <v>0</v>
      </c>
      <c r="AJ81" s="92">
        <v>0</v>
      </c>
      <c r="AK81" s="92">
        <v>0</v>
      </c>
      <c r="AL81" s="92">
        <v>0</v>
      </c>
      <c r="AM81" s="92">
        <v>471100</v>
      </c>
      <c r="AN81" s="92">
        <v>0</v>
      </c>
      <c r="AO81" s="92">
        <v>0</v>
      </c>
      <c r="AP81" s="92">
        <v>0</v>
      </c>
      <c r="AQ81" s="92">
        <v>0</v>
      </c>
      <c r="AR81" s="72"/>
      <c r="AS81" s="73"/>
      <c r="AT81" s="72"/>
      <c r="AU81" s="92">
        <v>0</v>
      </c>
      <c r="AV81" s="92">
        <v>0</v>
      </c>
      <c r="AW81" s="92">
        <v>0</v>
      </c>
      <c r="AX81" s="72"/>
      <c r="AY81" s="73"/>
      <c r="AZ81" s="72"/>
      <c r="BA81" s="92">
        <v>0</v>
      </c>
    </row>
    <row r="82" spans="1:53" s="64" customFormat="1" ht="10" customHeight="1" x14ac:dyDescent="0.35">
      <c r="A82" s="72">
        <v>891580002</v>
      </c>
      <c r="B82" s="72" t="s">
        <v>7</v>
      </c>
      <c r="C82" s="72" t="s">
        <v>8</v>
      </c>
      <c r="D82" s="72">
        <v>400594</v>
      </c>
      <c r="E82" s="72" t="s">
        <v>278</v>
      </c>
      <c r="F82" s="72" t="s">
        <v>279</v>
      </c>
      <c r="G82" s="73">
        <v>45359</v>
      </c>
      <c r="H82" s="73">
        <v>45386</v>
      </c>
      <c r="I82" s="92">
        <v>944584</v>
      </c>
      <c r="J82" s="92">
        <v>944584</v>
      </c>
      <c r="K82" s="93" t="s">
        <v>18</v>
      </c>
      <c r="L82" s="101" t="s">
        <v>104</v>
      </c>
      <c r="M82" s="72" t="s">
        <v>104</v>
      </c>
      <c r="N82" s="92">
        <v>944584</v>
      </c>
      <c r="O82" s="94">
        <v>1222441390</v>
      </c>
      <c r="P82" s="72"/>
      <c r="Q82" s="72"/>
      <c r="R82" s="73"/>
      <c r="S82" s="72" t="s">
        <v>105</v>
      </c>
      <c r="T82" s="73">
        <v>45359</v>
      </c>
      <c r="U82" s="73">
        <v>45386</v>
      </c>
      <c r="V82" s="73">
        <v>45405</v>
      </c>
      <c r="W82" s="73"/>
      <c r="X82" s="72">
        <v>283</v>
      </c>
      <c r="Y82" s="72" t="s">
        <v>243</v>
      </c>
      <c r="Z82" s="92">
        <v>0</v>
      </c>
      <c r="AA82" s="72"/>
      <c r="AB82" s="72"/>
      <c r="AC82" s="72"/>
      <c r="AD82" s="72" t="s">
        <v>102</v>
      </c>
      <c r="AE82" s="72"/>
      <c r="AF82" s="72" t="s">
        <v>166</v>
      </c>
      <c r="AG82" s="92">
        <v>0</v>
      </c>
      <c r="AH82" s="92">
        <v>0</v>
      </c>
      <c r="AI82" s="92">
        <v>0</v>
      </c>
      <c r="AJ82" s="92">
        <v>0</v>
      </c>
      <c r="AK82" s="92">
        <v>0</v>
      </c>
      <c r="AL82" s="92">
        <v>0</v>
      </c>
      <c r="AM82" s="92">
        <v>944584</v>
      </c>
      <c r="AN82" s="92">
        <v>0</v>
      </c>
      <c r="AO82" s="92">
        <v>0</v>
      </c>
      <c r="AP82" s="92">
        <v>0</v>
      </c>
      <c r="AQ82" s="92">
        <v>0</v>
      </c>
      <c r="AR82" s="72"/>
      <c r="AS82" s="73"/>
      <c r="AT82" s="72"/>
      <c r="AU82" s="92">
        <v>0</v>
      </c>
      <c r="AV82" s="92">
        <v>0</v>
      </c>
      <c r="AW82" s="92">
        <v>0</v>
      </c>
      <c r="AX82" s="72"/>
      <c r="AY82" s="73"/>
      <c r="AZ82" s="72"/>
      <c r="BA82" s="92">
        <v>0</v>
      </c>
    </row>
    <row r="83" spans="1:53" s="64" customFormat="1" ht="10" customHeight="1" x14ac:dyDescent="0.35">
      <c r="A83" s="72">
        <v>891580002</v>
      </c>
      <c r="B83" s="72" t="s">
        <v>7</v>
      </c>
      <c r="C83" s="72" t="s">
        <v>8</v>
      </c>
      <c r="D83" s="72">
        <v>403420</v>
      </c>
      <c r="E83" s="72" t="s">
        <v>167</v>
      </c>
      <c r="F83" s="72" t="s">
        <v>168</v>
      </c>
      <c r="G83" s="73">
        <v>45366</v>
      </c>
      <c r="H83" s="73">
        <v>45386</v>
      </c>
      <c r="I83" s="92">
        <v>951937</v>
      </c>
      <c r="J83" s="92">
        <v>951937</v>
      </c>
      <c r="K83" s="93" t="s">
        <v>18</v>
      </c>
      <c r="L83" s="101" t="s">
        <v>104</v>
      </c>
      <c r="M83" s="72" t="s">
        <v>104</v>
      </c>
      <c r="N83" s="92">
        <v>951937</v>
      </c>
      <c r="O83" s="94">
        <v>1222550686</v>
      </c>
      <c r="P83" s="72"/>
      <c r="Q83" s="72"/>
      <c r="R83" s="73"/>
      <c r="S83" s="72" t="s">
        <v>105</v>
      </c>
      <c r="T83" s="73">
        <v>45366</v>
      </c>
      <c r="U83" s="73">
        <v>45639</v>
      </c>
      <c r="V83" s="73">
        <v>45646</v>
      </c>
      <c r="W83" s="73"/>
      <c r="X83" s="72">
        <v>42</v>
      </c>
      <c r="Y83" s="72" t="s">
        <v>130</v>
      </c>
      <c r="Z83" s="92">
        <v>0</v>
      </c>
      <c r="AA83" s="72"/>
      <c r="AB83" s="72"/>
      <c r="AC83" s="72"/>
      <c r="AD83" s="72" t="s">
        <v>102</v>
      </c>
      <c r="AE83" s="72"/>
      <c r="AF83" s="72" t="s">
        <v>166</v>
      </c>
      <c r="AG83" s="92">
        <v>0</v>
      </c>
      <c r="AH83" s="92">
        <v>0</v>
      </c>
      <c r="AI83" s="92">
        <v>0</v>
      </c>
      <c r="AJ83" s="92">
        <v>0</v>
      </c>
      <c r="AK83" s="92">
        <v>0</v>
      </c>
      <c r="AL83" s="92">
        <v>0</v>
      </c>
      <c r="AM83" s="92">
        <v>951937</v>
      </c>
      <c r="AN83" s="92">
        <v>0</v>
      </c>
      <c r="AO83" s="92">
        <v>0</v>
      </c>
      <c r="AP83" s="92">
        <v>0</v>
      </c>
      <c r="AQ83" s="92">
        <v>0</v>
      </c>
      <c r="AR83" s="72"/>
      <c r="AS83" s="73"/>
      <c r="AT83" s="72"/>
      <c r="AU83" s="92">
        <v>0</v>
      </c>
      <c r="AV83" s="92">
        <v>0</v>
      </c>
      <c r="AW83" s="92">
        <v>0</v>
      </c>
      <c r="AX83" s="72"/>
      <c r="AY83" s="73"/>
      <c r="AZ83" s="72"/>
      <c r="BA83" s="92">
        <v>0</v>
      </c>
    </row>
    <row r="84" spans="1:53" s="64" customFormat="1" ht="10" x14ac:dyDescent="0.35">
      <c r="A84" s="72">
        <v>891580002</v>
      </c>
      <c r="B84" s="72" t="s">
        <v>7</v>
      </c>
      <c r="C84" s="72" t="s">
        <v>8</v>
      </c>
      <c r="D84" s="72">
        <v>404482</v>
      </c>
      <c r="E84" s="72" t="s">
        <v>289</v>
      </c>
      <c r="F84" s="72" t="s">
        <v>290</v>
      </c>
      <c r="G84" s="73">
        <v>45370</v>
      </c>
      <c r="H84" s="73">
        <v>45386</v>
      </c>
      <c r="I84" s="92">
        <v>1530446</v>
      </c>
      <c r="J84" s="92">
        <v>1530446</v>
      </c>
      <c r="K84" s="93" t="s">
        <v>18</v>
      </c>
      <c r="L84" s="101" t="s">
        <v>104</v>
      </c>
      <c r="M84" s="72" t="s">
        <v>104</v>
      </c>
      <c r="N84" s="92">
        <v>1530446</v>
      </c>
      <c r="O84" s="94">
        <v>1222438034</v>
      </c>
      <c r="P84" s="72"/>
      <c r="Q84" s="72"/>
      <c r="R84" s="73"/>
      <c r="S84" s="72" t="s">
        <v>105</v>
      </c>
      <c r="T84" s="73">
        <v>45370</v>
      </c>
      <c r="U84" s="73">
        <v>45386</v>
      </c>
      <c r="V84" s="73">
        <v>45394</v>
      </c>
      <c r="W84" s="73"/>
      <c r="X84" s="72">
        <v>294</v>
      </c>
      <c r="Y84" s="72" t="s">
        <v>243</v>
      </c>
      <c r="Z84" s="92">
        <v>0</v>
      </c>
      <c r="AA84" s="72"/>
      <c r="AB84" s="72"/>
      <c r="AC84" s="72"/>
      <c r="AD84" s="72" t="s">
        <v>175</v>
      </c>
      <c r="AE84" s="72"/>
      <c r="AF84" s="72" t="s">
        <v>176</v>
      </c>
      <c r="AG84" s="92">
        <v>0</v>
      </c>
      <c r="AH84" s="92">
        <v>0</v>
      </c>
      <c r="AI84" s="92">
        <v>0</v>
      </c>
      <c r="AJ84" s="92">
        <v>0</v>
      </c>
      <c r="AK84" s="92">
        <v>0</v>
      </c>
      <c r="AL84" s="92">
        <v>0</v>
      </c>
      <c r="AM84" s="92">
        <v>1530446</v>
      </c>
      <c r="AN84" s="92">
        <v>0</v>
      </c>
      <c r="AO84" s="92">
        <v>0</v>
      </c>
      <c r="AP84" s="92">
        <v>0</v>
      </c>
      <c r="AQ84" s="92">
        <v>0</v>
      </c>
      <c r="AR84" s="72"/>
      <c r="AS84" s="73"/>
      <c r="AT84" s="72"/>
      <c r="AU84" s="92">
        <v>0</v>
      </c>
      <c r="AV84" s="92">
        <v>0</v>
      </c>
      <c r="AW84" s="92">
        <v>0</v>
      </c>
      <c r="AX84" s="72"/>
      <c r="AY84" s="73"/>
      <c r="AZ84" s="72"/>
      <c r="BA84" s="92">
        <v>0</v>
      </c>
    </row>
    <row r="85" spans="1:53" s="64" customFormat="1" ht="10" customHeight="1" x14ac:dyDescent="0.35">
      <c r="A85" s="72">
        <v>891580002</v>
      </c>
      <c r="B85" s="72" t="s">
        <v>7</v>
      </c>
      <c r="C85" s="72" t="s">
        <v>8</v>
      </c>
      <c r="D85" s="72">
        <v>408330</v>
      </c>
      <c r="E85" s="72" t="s">
        <v>276</v>
      </c>
      <c r="F85" s="72" t="s">
        <v>277</v>
      </c>
      <c r="G85" s="73">
        <v>45381</v>
      </c>
      <c r="H85" s="73">
        <v>45391</v>
      </c>
      <c r="I85" s="92">
        <v>821134</v>
      </c>
      <c r="J85" s="92">
        <v>821134</v>
      </c>
      <c r="K85" s="93" t="s">
        <v>18</v>
      </c>
      <c r="L85" s="101" t="s">
        <v>104</v>
      </c>
      <c r="M85" s="72" t="s">
        <v>104</v>
      </c>
      <c r="N85" s="92">
        <v>821134</v>
      </c>
      <c r="O85" s="94">
        <v>1222441982</v>
      </c>
      <c r="P85" s="72"/>
      <c r="Q85" s="72"/>
      <c r="R85" s="73"/>
      <c r="S85" s="72" t="s">
        <v>105</v>
      </c>
      <c r="T85" s="73">
        <v>45381</v>
      </c>
      <c r="U85" s="73">
        <v>45393</v>
      </c>
      <c r="V85" s="73">
        <v>45406</v>
      </c>
      <c r="W85" s="73"/>
      <c r="X85" s="72">
        <v>282</v>
      </c>
      <c r="Y85" s="72" t="s">
        <v>243</v>
      </c>
      <c r="Z85" s="92">
        <v>0</v>
      </c>
      <c r="AA85" s="72"/>
      <c r="AB85" s="72"/>
      <c r="AC85" s="72"/>
      <c r="AD85" s="72" t="s">
        <v>175</v>
      </c>
      <c r="AE85" s="72"/>
      <c r="AF85" s="72" t="s">
        <v>176</v>
      </c>
      <c r="AG85" s="92">
        <v>0</v>
      </c>
      <c r="AH85" s="92">
        <v>0</v>
      </c>
      <c r="AI85" s="92">
        <v>0</v>
      </c>
      <c r="AJ85" s="92">
        <v>0</v>
      </c>
      <c r="AK85" s="92">
        <v>0</v>
      </c>
      <c r="AL85" s="92">
        <v>0</v>
      </c>
      <c r="AM85" s="92">
        <v>821134</v>
      </c>
      <c r="AN85" s="92">
        <v>0</v>
      </c>
      <c r="AO85" s="92">
        <v>0</v>
      </c>
      <c r="AP85" s="92">
        <v>0</v>
      </c>
      <c r="AQ85" s="92">
        <v>0</v>
      </c>
      <c r="AR85" s="72"/>
      <c r="AS85" s="73"/>
      <c r="AT85" s="72"/>
      <c r="AU85" s="92">
        <v>0</v>
      </c>
      <c r="AV85" s="92">
        <v>0</v>
      </c>
      <c r="AW85" s="92">
        <v>0</v>
      </c>
      <c r="AX85" s="72"/>
      <c r="AY85" s="73"/>
      <c r="AZ85" s="72"/>
      <c r="BA85" s="92">
        <v>0</v>
      </c>
    </row>
    <row r="86" spans="1:53" s="64" customFormat="1" ht="10" x14ac:dyDescent="0.35">
      <c r="A86" s="72">
        <v>891580002</v>
      </c>
      <c r="B86" s="72" t="s">
        <v>7</v>
      </c>
      <c r="C86" s="72" t="s">
        <v>8</v>
      </c>
      <c r="D86" s="72">
        <v>411452</v>
      </c>
      <c r="E86" s="72" t="s">
        <v>237</v>
      </c>
      <c r="F86" s="72" t="s">
        <v>238</v>
      </c>
      <c r="G86" s="73">
        <v>45392</v>
      </c>
      <c r="H86" s="73">
        <v>45417</v>
      </c>
      <c r="I86" s="92">
        <v>67800</v>
      </c>
      <c r="J86" s="92">
        <v>61400</v>
      </c>
      <c r="K86" s="93" t="s">
        <v>18</v>
      </c>
      <c r="L86" s="101" t="s">
        <v>104</v>
      </c>
      <c r="M86" s="72" t="s">
        <v>104</v>
      </c>
      <c r="N86" s="92">
        <v>61400</v>
      </c>
      <c r="O86" s="94">
        <v>1222458543</v>
      </c>
      <c r="P86" s="72"/>
      <c r="Q86" s="72"/>
      <c r="R86" s="73"/>
      <c r="S86" s="72" t="s">
        <v>105</v>
      </c>
      <c r="T86" s="73">
        <v>45392</v>
      </c>
      <c r="U86" s="73">
        <v>45418</v>
      </c>
      <c r="V86" s="73">
        <v>45525</v>
      </c>
      <c r="W86" s="73"/>
      <c r="X86" s="72">
        <v>163</v>
      </c>
      <c r="Y86" s="72" t="s">
        <v>144</v>
      </c>
      <c r="Z86" s="92">
        <v>0</v>
      </c>
      <c r="AA86" s="72"/>
      <c r="AB86" s="72"/>
      <c r="AC86" s="72"/>
      <c r="AD86" s="72" t="s">
        <v>102</v>
      </c>
      <c r="AE86" s="72"/>
      <c r="AF86" s="72" t="s">
        <v>166</v>
      </c>
      <c r="AG86" s="92">
        <v>0</v>
      </c>
      <c r="AH86" s="92">
        <v>0</v>
      </c>
      <c r="AI86" s="92">
        <v>0</v>
      </c>
      <c r="AJ86" s="92">
        <v>0</v>
      </c>
      <c r="AK86" s="92">
        <v>0</v>
      </c>
      <c r="AL86" s="92">
        <v>0</v>
      </c>
      <c r="AM86" s="92">
        <v>61400</v>
      </c>
      <c r="AN86" s="92">
        <v>0</v>
      </c>
      <c r="AO86" s="92">
        <v>0</v>
      </c>
      <c r="AP86" s="92">
        <v>0</v>
      </c>
      <c r="AQ86" s="92">
        <v>0</v>
      </c>
      <c r="AR86" s="72"/>
      <c r="AS86" s="73"/>
      <c r="AT86" s="72"/>
      <c r="AU86" s="92">
        <v>0</v>
      </c>
      <c r="AV86" s="92">
        <v>0</v>
      </c>
      <c r="AW86" s="92">
        <v>0</v>
      </c>
      <c r="AX86" s="72"/>
      <c r="AY86" s="73"/>
      <c r="AZ86" s="72"/>
      <c r="BA86" s="92">
        <v>0</v>
      </c>
    </row>
    <row r="87" spans="1:53" s="64" customFormat="1" ht="10" customHeight="1" x14ac:dyDescent="0.35">
      <c r="A87" s="72">
        <v>891580002</v>
      </c>
      <c r="B87" s="72" t="s">
        <v>7</v>
      </c>
      <c r="C87" s="72" t="s">
        <v>8</v>
      </c>
      <c r="D87" s="72">
        <v>412327</v>
      </c>
      <c r="E87" s="72" t="s">
        <v>270</v>
      </c>
      <c r="F87" s="72" t="s">
        <v>271</v>
      </c>
      <c r="G87" s="73">
        <v>45394</v>
      </c>
      <c r="H87" s="73">
        <v>45417</v>
      </c>
      <c r="I87" s="92">
        <v>71500</v>
      </c>
      <c r="J87" s="92">
        <v>67000</v>
      </c>
      <c r="K87" s="93" t="s">
        <v>18</v>
      </c>
      <c r="L87" s="101" t="s">
        <v>104</v>
      </c>
      <c r="M87" s="72" t="s">
        <v>104</v>
      </c>
      <c r="N87" s="92">
        <v>67000</v>
      </c>
      <c r="O87" s="94">
        <v>1222458542</v>
      </c>
      <c r="P87" s="72"/>
      <c r="Q87" s="72"/>
      <c r="R87" s="73"/>
      <c r="S87" s="72" t="s">
        <v>105</v>
      </c>
      <c r="T87" s="73">
        <v>45394</v>
      </c>
      <c r="U87" s="73">
        <v>45418</v>
      </c>
      <c r="V87" s="73">
        <v>45419</v>
      </c>
      <c r="W87" s="73"/>
      <c r="X87" s="72">
        <v>269</v>
      </c>
      <c r="Y87" s="72" t="s">
        <v>243</v>
      </c>
      <c r="Z87" s="92">
        <v>0</v>
      </c>
      <c r="AA87" s="72"/>
      <c r="AB87" s="72"/>
      <c r="AC87" s="72"/>
      <c r="AD87" s="72" t="s">
        <v>102</v>
      </c>
      <c r="AE87" s="72"/>
      <c r="AF87" s="72" t="s">
        <v>166</v>
      </c>
      <c r="AG87" s="92">
        <v>0</v>
      </c>
      <c r="AH87" s="92">
        <v>0</v>
      </c>
      <c r="AI87" s="92">
        <v>0</v>
      </c>
      <c r="AJ87" s="92">
        <v>0</v>
      </c>
      <c r="AK87" s="92">
        <v>0</v>
      </c>
      <c r="AL87" s="92">
        <v>0</v>
      </c>
      <c r="AM87" s="92">
        <v>67000</v>
      </c>
      <c r="AN87" s="92">
        <v>0</v>
      </c>
      <c r="AO87" s="92">
        <v>0</v>
      </c>
      <c r="AP87" s="92">
        <v>0</v>
      </c>
      <c r="AQ87" s="92">
        <v>0</v>
      </c>
      <c r="AR87" s="72"/>
      <c r="AS87" s="73"/>
      <c r="AT87" s="72"/>
      <c r="AU87" s="92">
        <v>0</v>
      </c>
      <c r="AV87" s="92">
        <v>0</v>
      </c>
      <c r="AW87" s="92">
        <v>0</v>
      </c>
      <c r="AX87" s="72"/>
      <c r="AY87" s="73"/>
      <c r="AZ87" s="72"/>
      <c r="BA87" s="92">
        <v>0</v>
      </c>
    </row>
    <row r="88" spans="1:53" s="64" customFormat="1" ht="10" x14ac:dyDescent="0.35">
      <c r="A88" s="72">
        <v>891580002</v>
      </c>
      <c r="B88" s="72" t="s">
        <v>7</v>
      </c>
      <c r="C88" s="72" t="s">
        <v>8</v>
      </c>
      <c r="D88" s="72">
        <v>415655</v>
      </c>
      <c r="E88" s="72" t="s">
        <v>272</v>
      </c>
      <c r="F88" s="72" t="s">
        <v>273</v>
      </c>
      <c r="G88" s="73">
        <v>45404</v>
      </c>
      <c r="H88" s="73">
        <v>45417</v>
      </c>
      <c r="I88" s="92">
        <v>71500</v>
      </c>
      <c r="J88" s="92">
        <v>67000</v>
      </c>
      <c r="K88" s="93" t="s">
        <v>18</v>
      </c>
      <c r="L88" s="101" t="s">
        <v>104</v>
      </c>
      <c r="M88" s="72" t="s">
        <v>104</v>
      </c>
      <c r="N88" s="92">
        <v>67000</v>
      </c>
      <c r="O88" s="94">
        <v>1222458540</v>
      </c>
      <c r="P88" s="72"/>
      <c r="Q88" s="72"/>
      <c r="R88" s="73"/>
      <c r="S88" s="72" t="s">
        <v>105</v>
      </c>
      <c r="T88" s="73">
        <v>45404</v>
      </c>
      <c r="U88" s="73">
        <v>45418</v>
      </c>
      <c r="V88" s="73">
        <v>45419</v>
      </c>
      <c r="W88" s="73"/>
      <c r="X88" s="72">
        <v>269</v>
      </c>
      <c r="Y88" s="72" t="s">
        <v>243</v>
      </c>
      <c r="Z88" s="92">
        <v>0</v>
      </c>
      <c r="AA88" s="72"/>
      <c r="AB88" s="72"/>
      <c r="AC88" s="72"/>
      <c r="AD88" s="72" t="s">
        <v>102</v>
      </c>
      <c r="AE88" s="72"/>
      <c r="AF88" s="72" t="s">
        <v>166</v>
      </c>
      <c r="AG88" s="92">
        <v>0</v>
      </c>
      <c r="AH88" s="92">
        <v>0</v>
      </c>
      <c r="AI88" s="92">
        <v>0</v>
      </c>
      <c r="AJ88" s="92">
        <v>0</v>
      </c>
      <c r="AK88" s="92">
        <v>0</v>
      </c>
      <c r="AL88" s="92">
        <v>0</v>
      </c>
      <c r="AM88" s="92">
        <v>67000</v>
      </c>
      <c r="AN88" s="92">
        <v>0</v>
      </c>
      <c r="AO88" s="92">
        <v>0</v>
      </c>
      <c r="AP88" s="92">
        <v>0</v>
      </c>
      <c r="AQ88" s="92">
        <v>0</v>
      </c>
      <c r="AR88" s="72"/>
      <c r="AS88" s="73"/>
      <c r="AT88" s="72"/>
      <c r="AU88" s="92">
        <v>0</v>
      </c>
      <c r="AV88" s="92">
        <v>0</v>
      </c>
      <c r="AW88" s="92">
        <v>0</v>
      </c>
      <c r="AX88" s="72"/>
      <c r="AY88" s="73"/>
      <c r="AZ88" s="72"/>
      <c r="BA88" s="92">
        <v>0</v>
      </c>
    </row>
    <row r="89" spans="1:53" s="64" customFormat="1" ht="10" x14ac:dyDescent="0.35">
      <c r="A89" s="72">
        <v>891580002</v>
      </c>
      <c r="B89" s="72" t="s">
        <v>7</v>
      </c>
      <c r="C89" s="72" t="s">
        <v>8</v>
      </c>
      <c r="D89" s="72">
        <v>414392</v>
      </c>
      <c r="E89" s="72" t="s">
        <v>268</v>
      </c>
      <c r="F89" s="72" t="s">
        <v>269</v>
      </c>
      <c r="G89" s="73">
        <v>45400</v>
      </c>
      <c r="H89" s="73">
        <v>45417</v>
      </c>
      <c r="I89" s="92">
        <v>79900</v>
      </c>
      <c r="J89" s="92">
        <v>75400</v>
      </c>
      <c r="K89" s="93" t="s">
        <v>18</v>
      </c>
      <c r="L89" s="101" t="s">
        <v>104</v>
      </c>
      <c r="M89" s="72" t="s">
        <v>104</v>
      </c>
      <c r="N89" s="92">
        <v>75400</v>
      </c>
      <c r="O89" s="94">
        <v>1222458544</v>
      </c>
      <c r="P89" s="72"/>
      <c r="Q89" s="72"/>
      <c r="R89" s="73"/>
      <c r="S89" s="72" t="s">
        <v>105</v>
      </c>
      <c r="T89" s="73">
        <v>45400</v>
      </c>
      <c r="U89" s="73">
        <v>45418</v>
      </c>
      <c r="V89" s="73">
        <v>45419</v>
      </c>
      <c r="W89" s="73"/>
      <c r="X89" s="72">
        <v>269</v>
      </c>
      <c r="Y89" s="72" t="s">
        <v>243</v>
      </c>
      <c r="Z89" s="92">
        <v>0</v>
      </c>
      <c r="AA89" s="72"/>
      <c r="AB89" s="72"/>
      <c r="AC89" s="72"/>
      <c r="AD89" s="72" t="s">
        <v>102</v>
      </c>
      <c r="AE89" s="72"/>
      <c r="AF89" s="72" t="s">
        <v>166</v>
      </c>
      <c r="AG89" s="92">
        <v>0</v>
      </c>
      <c r="AH89" s="92">
        <v>0</v>
      </c>
      <c r="AI89" s="92">
        <v>0</v>
      </c>
      <c r="AJ89" s="92">
        <v>0</v>
      </c>
      <c r="AK89" s="92">
        <v>0</v>
      </c>
      <c r="AL89" s="92">
        <v>0</v>
      </c>
      <c r="AM89" s="92">
        <v>75400</v>
      </c>
      <c r="AN89" s="92">
        <v>0</v>
      </c>
      <c r="AO89" s="92">
        <v>0</v>
      </c>
      <c r="AP89" s="92">
        <v>0</v>
      </c>
      <c r="AQ89" s="92">
        <v>0</v>
      </c>
      <c r="AR89" s="72"/>
      <c r="AS89" s="73"/>
      <c r="AT89" s="72"/>
      <c r="AU89" s="92">
        <v>0</v>
      </c>
      <c r="AV89" s="92">
        <v>0</v>
      </c>
      <c r="AW89" s="92">
        <v>0</v>
      </c>
      <c r="AX89" s="72"/>
      <c r="AY89" s="73"/>
      <c r="AZ89" s="72"/>
      <c r="BA89" s="92">
        <v>0</v>
      </c>
    </row>
    <row r="90" spans="1:53" s="64" customFormat="1" ht="10" x14ac:dyDescent="0.35">
      <c r="A90" s="72">
        <v>891580002</v>
      </c>
      <c r="B90" s="72" t="s">
        <v>7</v>
      </c>
      <c r="C90" s="72" t="s">
        <v>8</v>
      </c>
      <c r="D90" s="72">
        <v>417399</v>
      </c>
      <c r="E90" s="72" t="s">
        <v>266</v>
      </c>
      <c r="F90" s="72" t="s">
        <v>267</v>
      </c>
      <c r="G90" s="73">
        <v>45407</v>
      </c>
      <c r="H90" s="73">
        <v>45417</v>
      </c>
      <c r="I90" s="92">
        <v>528163</v>
      </c>
      <c r="J90" s="92">
        <v>528163</v>
      </c>
      <c r="K90" s="93" t="s">
        <v>18</v>
      </c>
      <c r="L90" s="101" t="s">
        <v>104</v>
      </c>
      <c r="M90" s="72" t="s">
        <v>104</v>
      </c>
      <c r="N90" s="92">
        <v>528163</v>
      </c>
      <c r="O90" s="94">
        <v>1222458547</v>
      </c>
      <c r="P90" s="72"/>
      <c r="Q90" s="72"/>
      <c r="R90" s="73"/>
      <c r="S90" s="72" t="s">
        <v>105</v>
      </c>
      <c r="T90" s="73">
        <v>45407</v>
      </c>
      <c r="U90" s="73">
        <v>45418</v>
      </c>
      <c r="V90" s="73">
        <v>45419</v>
      </c>
      <c r="W90" s="73"/>
      <c r="X90" s="72">
        <v>269</v>
      </c>
      <c r="Y90" s="72" t="s">
        <v>243</v>
      </c>
      <c r="Z90" s="92">
        <v>0</v>
      </c>
      <c r="AA90" s="72"/>
      <c r="AB90" s="72"/>
      <c r="AC90" s="72"/>
      <c r="AD90" s="72" t="s">
        <v>97</v>
      </c>
      <c r="AE90" s="72"/>
      <c r="AF90" s="72" t="s">
        <v>166</v>
      </c>
      <c r="AG90" s="92">
        <v>0</v>
      </c>
      <c r="AH90" s="92">
        <v>0</v>
      </c>
      <c r="AI90" s="92">
        <v>0</v>
      </c>
      <c r="AJ90" s="92">
        <v>0</v>
      </c>
      <c r="AK90" s="92">
        <v>0</v>
      </c>
      <c r="AL90" s="92">
        <v>0</v>
      </c>
      <c r="AM90" s="92">
        <v>528163</v>
      </c>
      <c r="AN90" s="92">
        <v>0</v>
      </c>
      <c r="AO90" s="92">
        <v>0</v>
      </c>
      <c r="AP90" s="92">
        <v>0</v>
      </c>
      <c r="AQ90" s="92">
        <v>0</v>
      </c>
      <c r="AR90" s="72"/>
      <c r="AS90" s="73"/>
      <c r="AT90" s="72"/>
      <c r="AU90" s="92">
        <v>0</v>
      </c>
      <c r="AV90" s="92">
        <v>0</v>
      </c>
      <c r="AW90" s="92">
        <v>0</v>
      </c>
      <c r="AX90" s="72"/>
      <c r="AY90" s="73"/>
      <c r="AZ90" s="72"/>
      <c r="BA90" s="92">
        <v>0</v>
      </c>
    </row>
    <row r="91" spans="1:53" s="64" customFormat="1" ht="10" customHeight="1" x14ac:dyDescent="0.35">
      <c r="A91" s="72">
        <v>891580002</v>
      </c>
      <c r="B91" s="72" t="s">
        <v>7</v>
      </c>
      <c r="C91" s="72" t="s">
        <v>8</v>
      </c>
      <c r="D91" s="72">
        <v>414996</v>
      </c>
      <c r="E91" s="72" t="s">
        <v>264</v>
      </c>
      <c r="F91" s="72" t="s">
        <v>265</v>
      </c>
      <c r="G91" s="73">
        <v>45401</v>
      </c>
      <c r="H91" s="73">
        <v>45417</v>
      </c>
      <c r="I91" s="92">
        <v>561400</v>
      </c>
      <c r="J91" s="92">
        <v>556900</v>
      </c>
      <c r="K91" s="93" t="s">
        <v>18</v>
      </c>
      <c r="L91" s="101" t="s">
        <v>104</v>
      </c>
      <c r="M91" s="72" t="s">
        <v>104</v>
      </c>
      <c r="N91" s="92">
        <v>556900</v>
      </c>
      <c r="O91" s="94">
        <v>1222458546</v>
      </c>
      <c r="P91" s="72"/>
      <c r="Q91" s="72"/>
      <c r="R91" s="73"/>
      <c r="S91" s="72" t="s">
        <v>105</v>
      </c>
      <c r="T91" s="73">
        <v>45401</v>
      </c>
      <c r="U91" s="73">
        <v>45418</v>
      </c>
      <c r="V91" s="73">
        <v>45419</v>
      </c>
      <c r="W91" s="73"/>
      <c r="X91" s="72">
        <v>269</v>
      </c>
      <c r="Y91" s="72" t="s">
        <v>243</v>
      </c>
      <c r="Z91" s="92">
        <v>0</v>
      </c>
      <c r="AA91" s="72"/>
      <c r="AB91" s="72"/>
      <c r="AC91" s="72"/>
      <c r="AD91" s="72" t="s">
        <v>102</v>
      </c>
      <c r="AE91" s="72"/>
      <c r="AF91" s="72" t="s">
        <v>166</v>
      </c>
      <c r="AG91" s="92">
        <v>0</v>
      </c>
      <c r="AH91" s="92">
        <v>0</v>
      </c>
      <c r="AI91" s="92">
        <v>0</v>
      </c>
      <c r="AJ91" s="92">
        <v>0</v>
      </c>
      <c r="AK91" s="92">
        <v>0</v>
      </c>
      <c r="AL91" s="92">
        <v>0</v>
      </c>
      <c r="AM91" s="92">
        <v>556900</v>
      </c>
      <c r="AN91" s="92">
        <v>0</v>
      </c>
      <c r="AO91" s="92">
        <v>0</v>
      </c>
      <c r="AP91" s="92">
        <v>0</v>
      </c>
      <c r="AQ91" s="92">
        <v>0</v>
      </c>
      <c r="AR91" s="72"/>
      <c r="AS91" s="73"/>
      <c r="AT91" s="72"/>
      <c r="AU91" s="92">
        <v>0</v>
      </c>
      <c r="AV91" s="92">
        <v>0</v>
      </c>
      <c r="AW91" s="92">
        <v>0</v>
      </c>
      <c r="AX91" s="72"/>
      <c r="AY91" s="73"/>
      <c r="AZ91" s="72"/>
      <c r="BA91" s="92">
        <v>0</v>
      </c>
    </row>
    <row r="92" spans="1:53" s="64" customFormat="1" ht="10" x14ac:dyDescent="0.35">
      <c r="A92" s="72">
        <v>891580002</v>
      </c>
      <c r="B92" s="72" t="s">
        <v>7</v>
      </c>
      <c r="C92" s="72" t="s">
        <v>8</v>
      </c>
      <c r="D92" s="72">
        <v>407233</v>
      </c>
      <c r="E92" s="72" t="s">
        <v>262</v>
      </c>
      <c r="F92" s="72" t="s">
        <v>263</v>
      </c>
      <c r="G92" s="73">
        <v>45377</v>
      </c>
      <c r="H92" s="73">
        <v>45417</v>
      </c>
      <c r="I92" s="92">
        <v>1243314</v>
      </c>
      <c r="J92" s="92">
        <v>1243314</v>
      </c>
      <c r="K92" s="93" t="s">
        <v>18</v>
      </c>
      <c r="L92" s="101" t="s">
        <v>104</v>
      </c>
      <c r="M92" s="72" t="s">
        <v>104</v>
      </c>
      <c r="N92" s="92">
        <v>1243314</v>
      </c>
      <c r="O92" s="94">
        <v>1222458548</v>
      </c>
      <c r="P92" s="72"/>
      <c r="Q92" s="72"/>
      <c r="R92" s="73"/>
      <c r="S92" s="72" t="s">
        <v>105</v>
      </c>
      <c r="T92" s="73">
        <v>45377</v>
      </c>
      <c r="U92" s="73">
        <v>45418</v>
      </c>
      <c r="V92" s="73">
        <v>45419</v>
      </c>
      <c r="W92" s="73"/>
      <c r="X92" s="72">
        <v>269</v>
      </c>
      <c r="Y92" s="72" t="s">
        <v>243</v>
      </c>
      <c r="Z92" s="92">
        <v>0</v>
      </c>
      <c r="AA92" s="72"/>
      <c r="AB92" s="72"/>
      <c r="AC92" s="72"/>
      <c r="AD92" s="72" t="s">
        <v>97</v>
      </c>
      <c r="AE92" s="72"/>
      <c r="AF92" s="72" t="s">
        <v>166</v>
      </c>
      <c r="AG92" s="92">
        <v>0</v>
      </c>
      <c r="AH92" s="92">
        <v>0</v>
      </c>
      <c r="AI92" s="92">
        <v>0</v>
      </c>
      <c r="AJ92" s="92">
        <v>0</v>
      </c>
      <c r="AK92" s="92">
        <v>0</v>
      </c>
      <c r="AL92" s="92">
        <v>0</v>
      </c>
      <c r="AM92" s="92">
        <v>1243314</v>
      </c>
      <c r="AN92" s="92">
        <v>0</v>
      </c>
      <c r="AO92" s="92">
        <v>0</v>
      </c>
      <c r="AP92" s="92">
        <v>0</v>
      </c>
      <c r="AQ92" s="92">
        <v>0</v>
      </c>
      <c r="AR92" s="72"/>
      <c r="AS92" s="73"/>
      <c r="AT92" s="72"/>
      <c r="AU92" s="92">
        <v>0</v>
      </c>
      <c r="AV92" s="92">
        <v>0</v>
      </c>
      <c r="AW92" s="92">
        <v>0</v>
      </c>
      <c r="AX92" s="72"/>
      <c r="AY92" s="73"/>
      <c r="AZ92" s="72"/>
      <c r="BA92" s="92">
        <v>0</v>
      </c>
    </row>
    <row r="93" spans="1:53" s="64" customFormat="1" ht="10" x14ac:dyDescent="0.35">
      <c r="A93" s="72">
        <v>891580002</v>
      </c>
      <c r="B93" s="72" t="s">
        <v>7</v>
      </c>
      <c r="C93" s="72" t="s">
        <v>8</v>
      </c>
      <c r="D93" s="72">
        <v>415251</v>
      </c>
      <c r="E93" s="72" t="s">
        <v>274</v>
      </c>
      <c r="F93" s="72" t="s">
        <v>275</v>
      </c>
      <c r="G93" s="73">
        <v>45402</v>
      </c>
      <c r="H93" s="73">
        <v>45417</v>
      </c>
      <c r="I93" s="92">
        <v>2192461</v>
      </c>
      <c r="J93" s="92">
        <v>1652461</v>
      </c>
      <c r="K93" s="93" t="s">
        <v>18</v>
      </c>
      <c r="L93" s="101" t="s">
        <v>104</v>
      </c>
      <c r="M93" s="72" t="s">
        <v>104</v>
      </c>
      <c r="N93" s="92">
        <v>1652460</v>
      </c>
      <c r="O93" s="94">
        <v>1222458541</v>
      </c>
      <c r="P93" s="72"/>
      <c r="Q93" s="72"/>
      <c r="R93" s="73"/>
      <c r="S93" s="72" t="s">
        <v>105</v>
      </c>
      <c r="T93" s="73">
        <v>45402</v>
      </c>
      <c r="U93" s="73">
        <v>45418</v>
      </c>
      <c r="V93" s="73">
        <v>45419</v>
      </c>
      <c r="W93" s="73"/>
      <c r="X93" s="72">
        <v>269</v>
      </c>
      <c r="Y93" s="72" t="s">
        <v>243</v>
      </c>
      <c r="Z93" s="92">
        <v>0</v>
      </c>
      <c r="AA93" s="72"/>
      <c r="AB93" s="72"/>
      <c r="AC93" s="72"/>
      <c r="AD93" s="72" t="s">
        <v>97</v>
      </c>
      <c r="AE93" s="72"/>
      <c r="AF93" s="72" t="s">
        <v>166</v>
      </c>
      <c r="AG93" s="92">
        <v>0</v>
      </c>
      <c r="AH93" s="92">
        <v>0</v>
      </c>
      <c r="AI93" s="92">
        <v>0</v>
      </c>
      <c r="AJ93" s="92">
        <v>0</v>
      </c>
      <c r="AK93" s="92">
        <v>0</v>
      </c>
      <c r="AL93" s="92">
        <v>0</v>
      </c>
      <c r="AM93" s="92">
        <v>1652461</v>
      </c>
      <c r="AN93" s="92">
        <v>0</v>
      </c>
      <c r="AO93" s="92">
        <v>0</v>
      </c>
      <c r="AP93" s="92">
        <v>0</v>
      </c>
      <c r="AQ93" s="92">
        <v>0</v>
      </c>
      <c r="AR93" s="72"/>
      <c r="AS93" s="73"/>
      <c r="AT93" s="72"/>
      <c r="AU93" s="92">
        <v>0</v>
      </c>
      <c r="AV93" s="92">
        <v>0</v>
      </c>
      <c r="AW93" s="92">
        <v>0</v>
      </c>
      <c r="AX93" s="72"/>
      <c r="AY93" s="73"/>
      <c r="AZ93" s="72"/>
      <c r="BA93" s="92">
        <v>0</v>
      </c>
    </row>
    <row r="94" spans="1:53" s="64" customFormat="1" ht="10" x14ac:dyDescent="0.35">
      <c r="A94" s="72">
        <v>891580002</v>
      </c>
      <c r="B94" s="72" t="s">
        <v>7</v>
      </c>
      <c r="C94" s="72" t="s">
        <v>8</v>
      </c>
      <c r="D94" s="72">
        <v>421713</v>
      </c>
      <c r="E94" s="72" t="s">
        <v>252</v>
      </c>
      <c r="F94" s="72" t="s">
        <v>253</v>
      </c>
      <c r="G94" s="73">
        <v>45420</v>
      </c>
      <c r="H94" s="73">
        <v>45446</v>
      </c>
      <c r="I94" s="92">
        <v>71500</v>
      </c>
      <c r="J94" s="92">
        <v>67000</v>
      </c>
      <c r="K94" s="93" t="s">
        <v>18</v>
      </c>
      <c r="L94" s="101" t="s">
        <v>104</v>
      </c>
      <c r="M94" s="72" t="s">
        <v>104</v>
      </c>
      <c r="N94" s="92">
        <v>67000</v>
      </c>
      <c r="O94" s="94">
        <v>1222472488</v>
      </c>
      <c r="P94" s="72"/>
      <c r="Q94" s="72"/>
      <c r="R94" s="73"/>
      <c r="S94" s="72" t="s">
        <v>105</v>
      </c>
      <c r="T94" s="73">
        <v>45420</v>
      </c>
      <c r="U94" s="73">
        <v>45449</v>
      </c>
      <c r="V94" s="73">
        <v>45468</v>
      </c>
      <c r="W94" s="73"/>
      <c r="X94" s="72">
        <v>220</v>
      </c>
      <c r="Y94" s="72" t="s">
        <v>243</v>
      </c>
      <c r="Z94" s="92">
        <v>0</v>
      </c>
      <c r="AA94" s="72"/>
      <c r="AB94" s="72"/>
      <c r="AC94" s="72"/>
      <c r="AD94" s="72" t="s">
        <v>102</v>
      </c>
      <c r="AE94" s="72"/>
      <c r="AF94" s="72" t="s">
        <v>166</v>
      </c>
      <c r="AG94" s="92">
        <v>0</v>
      </c>
      <c r="AH94" s="92">
        <v>0</v>
      </c>
      <c r="AI94" s="92">
        <v>0</v>
      </c>
      <c r="AJ94" s="92">
        <v>0</v>
      </c>
      <c r="AK94" s="92">
        <v>0</v>
      </c>
      <c r="AL94" s="92">
        <v>0</v>
      </c>
      <c r="AM94" s="92">
        <v>67000</v>
      </c>
      <c r="AN94" s="92">
        <v>0</v>
      </c>
      <c r="AO94" s="92">
        <v>0</v>
      </c>
      <c r="AP94" s="92">
        <v>0</v>
      </c>
      <c r="AQ94" s="92">
        <v>0</v>
      </c>
      <c r="AR94" s="72"/>
      <c r="AS94" s="73"/>
      <c r="AT94" s="72"/>
      <c r="AU94" s="92">
        <v>0</v>
      </c>
      <c r="AV94" s="92">
        <v>0</v>
      </c>
      <c r="AW94" s="92">
        <v>0</v>
      </c>
      <c r="AX94" s="72"/>
      <c r="AY94" s="73"/>
      <c r="AZ94" s="72"/>
      <c r="BA94" s="92">
        <v>0</v>
      </c>
    </row>
    <row r="95" spans="1:53" s="64" customFormat="1" ht="10" customHeight="1" x14ac:dyDescent="0.35">
      <c r="A95" s="72">
        <v>891580002</v>
      </c>
      <c r="B95" s="72" t="s">
        <v>7</v>
      </c>
      <c r="C95" s="72" t="s">
        <v>8</v>
      </c>
      <c r="D95" s="72">
        <v>430098</v>
      </c>
      <c r="E95" s="72" t="s">
        <v>254</v>
      </c>
      <c r="F95" s="72" t="s">
        <v>255</v>
      </c>
      <c r="G95" s="73">
        <v>45443</v>
      </c>
      <c r="H95" s="73">
        <v>45446</v>
      </c>
      <c r="I95" s="92">
        <v>71500</v>
      </c>
      <c r="J95" s="92">
        <v>67000</v>
      </c>
      <c r="K95" s="93" t="s">
        <v>18</v>
      </c>
      <c r="L95" s="101" t="s">
        <v>104</v>
      </c>
      <c r="M95" s="72" t="s">
        <v>104</v>
      </c>
      <c r="N95" s="92">
        <v>67000</v>
      </c>
      <c r="O95" s="94">
        <v>1222472486</v>
      </c>
      <c r="P95" s="72"/>
      <c r="Q95" s="72"/>
      <c r="R95" s="73"/>
      <c r="S95" s="72" t="s">
        <v>105</v>
      </c>
      <c r="T95" s="73">
        <v>45443</v>
      </c>
      <c r="U95" s="73">
        <v>45449</v>
      </c>
      <c r="V95" s="73">
        <v>45468</v>
      </c>
      <c r="W95" s="73"/>
      <c r="X95" s="72">
        <v>220</v>
      </c>
      <c r="Y95" s="72" t="s">
        <v>243</v>
      </c>
      <c r="Z95" s="92">
        <v>0</v>
      </c>
      <c r="AA95" s="72"/>
      <c r="AB95" s="72"/>
      <c r="AC95" s="72"/>
      <c r="AD95" s="72" t="s">
        <v>102</v>
      </c>
      <c r="AE95" s="72"/>
      <c r="AF95" s="72" t="s">
        <v>166</v>
      </c>
      <c r="AG95" s="92">
        <v>0</v>
      </c>
      <c r="AH95" s="92">
        <v>0</v>
      </c>
      <c r="AI95" s="92">
        <v>0</v>
      </c>
      <c r="AJ95" s="92">
        <v>0</v>
      </c>
      <c r="AK95" s="92">
        <v>0</v>
      </c>
      <c r="AL95" s="92">
        <v>0</v>
      </c>
      <c r="AM95" s="92">
        <v>67000</v>
      </c>
      <c r="AN95" s="92">
        <v>0</v>
      </c>
      <c r="AO95" s="92">
        <v>0</v>
      </c>
      <c r="AP95" s="92">
        <v>0</v>
      </c>
      <c r="AQ95" s="92">
        <v>0</v>
      </c>
      <c r="AR95" s="72"/>
      <c r="AS95" s="73"/>
      <c r="AT95" s="72"/>
      <c r="AU95" s="92">
        <v>0</v>
      </c>
      <c r="AV95" s="92">
        <v>0</v>
      </c>
      <c r="AW95" s="92">
        <v>0</v>
      </c>
      <c r="AX95" s="72"/>
      <c r="AY95" s="73"/>
      <c r="AZ95" s="72"/>
      <c r="BA95" s="92">
        <v>0</v>
      </c>
    </row>
    <row r="96" spans="1:53" s="64" customFormat="1" ht="10" x14ac:dyDescent="0.35">
      <c r="A96" s="72">
        <v>891580002</v>
      </c>
      <c r="B96" s="72" t="s">
        <v>7</v>
      </c>
      <c r="C96" s="72" t="s">
        <v>8</v>
      </c>
      <c r="D96" s="72">
        <v>426737</v>
      </c>
      <c r="E96" s="72" t="s">
        <v>250</v>
      </c>
      <c r="F96" s="72" t="s">
        <v>251</v>
      </c>
      <c r="G96" s="73">
        <v>45435</v>
      </c>
      <c r="H96" s="73">
        <v>45446</v>
      </c>
      <c r="I96" s="92">
        <v>243600</v>
      </c>
      <c r="J96" s="92">
        <v>239100</v>
      </c>
      <c r="K96" s="93" t="s">
        <v>18</v>
      </c>
      <c r="L96" s="101" t="s">
        <v>104</v>
      </c>
      <c r="M96" s="72" t="s">
        <v>104</v>
      </c>
      <c r="N96" s="92">
        <v>239100</v>
      </c>
      <c r="O96" s="94">
        <v>1222472487</v>
      </c>
      <c r="P96" s="72"/>
      <c r="Q96" s="72"/>
      <c r="R96" s="73"/>
      <c r="S96" s="72" t="s">
        <v>105</v>
      </c>
      <c r="T96" s="73">
        <v>45435</v>
      </c>
      <c r="U96" s="73">
        <v>45449</v>
      </c>
      <c r="V96" s="73">
        <v>45468</v>
      </c>
      <c r="W96" s="73"/>
      <c r="X96" s="72">
        <v>220</v>
      </c>
      <c r="Y96" s="72" t="s">
        <v>243</v>
      </c>
      <c r="Z96" s="92">
        <v>0</v>
      </c>
      <c r="AA96" s="72"/>
      <c r="AB96" s="72"/>
      <c r="AC96" s="72"/>
      <c r="AD96" s="72" t="s">
        <v>102</v>
      </c>
      <c r="AE96" s="72"/>
      <c r="AF96" s="72" t="s">
        <v>166</v>
      </c>
      <c r="AG96" s="92">
        <v>0</v>
      </c>
      <c r="AH96" s="92">
        <v>0</v>
      </c>
      <c r="AI96" s="92">
        <v>0</v>
      </c>
      <c r="AJ96" s="92">
        <v>0</v>
      </c>
      <c r="AK96" s="92">
        <v>0</v>
      </c>
      <c r="AL96" s="92">
        <v>0</v>
      </c>
      <c r="AM96" s="92">
        <v>239100</v>
      </c>
      <c r="AN96" s="92">
        <v>0</v>
      </c>
      <c r="AO96" s="92">
        <v>0</v>
      </c>
      <c r="AP96" s="92">
        <v>0</v>
      </c>
      <c r="AQ96" s="92">
        <v>0</v>
      </c>
      <c r="AR96" s="72"/>
      <c r="AS96" s="73"/>
      <c r="AT96" s="72"/>
      <c r="AU96" s="92">
        <v>0</v>
      </c>
      <c r="AV96" s="92">
        <v>0</v>
      </c>
      <c r="AW96" s="92">
        <v>0</v>
      </c>
      <c r="AX96" s="72"/>
      <c r="AY96" s="73"/>
      <c r="AZ96" s="72"/>
      <c r="BA96" s="92">
        <v>0</v>
      </c>
    </row>
    <row r="97" spans="1:53" s="64" customFormat="1" ht="10" customHeight="1" x14ac:dyDescent="0.35">
      <c r="A97" s="72">
        <v>891580002</v>
      </c>
      <c r="B97" s="72" t="s">
        <v>7</v>
      </c>
      <c r="C97" s="72" t="s">
        <v>8</v>
      </c>
      <c r="D97" s="72">
        <v>429276</v>
      </c>
      <c r="E97" s="72" t="s">
        <v>260</v>
      </c>
      <c r="F97" s="72" t="s">
        <v>261</v>
      </c>
      <c r="G97" s="73">
        <v>45441</v>
      </c>
      <c r="H97" s="73">
        <v>45446</v>
      </c>
      <c r="I97" s="92">
        <v>636000</v>
      </c>
      <c r="J97" s="92">
        <v>636000</v>
      </c>
      <c r="K97" s="93" t="s">
        <v>18</v>
      </c>
      <c r="L97" s="101" t="s">
        <v>104</v>
      </c>
      <c r="M97" s="72" t="s">
        <v>104</v>
      </c>
      <c r="N97" s="92">
        <v>636000</v>
      </c>
      <c r="O97" s="94">
        <v>1222470412</v>
      </c>
      <c r="P97" s="72"/>
      <c r="Q97" s="72"/>
      <c r="R97" s="73"/>
      <c r="S97" s="72" t="s">
        <v>105</v>
      </c>
      <c r="T97" s="73">
        <v>45441</v>
      </c>
      <c r="U97" s="73">
        <v>45449</v>
      </c>
      <c r="V97" s="73">
        <v>45455</v>
      </c>
      <c r="W97" s="73"/>
      <c r="X97" s="72">
        <v>233</v>
      </c>
      <c r="Y97" s="72" t="s">
        <v>243</v>
      </c>
      <c r="Z97" s="92">
        <v>0</v>
      </c>
      <c r="AA97" s="72"/>
      <c r="AB97" s="72"/>
      <c r="AC97" s="72"/>
      <c r="AD97" s="72" t="s">
        <v>102</v>
      </c>
      <c r="AE97" s="72"/>
      <c r="AF97" s="72" t="s">
        <v>166</v>
      </c>
      <c r="AG97" s="92">
        <v>0</v>
      </c>
      <c r="AH97" s="92">
        <v>0</v>
      </c>
      <c r="AI97" s="92">
        <v>0</v>
      </c>
      <c r="AJ97" s="92">
        <v>0</v>
      </c>
      <c r="AK97" s="92">
        <v>0</v>
      </c>
      <c r="AL97" s="92">
        <v>0</v>
      </c>
      <c r="AM97" s="92">
        <v>636000</v>
      </c>
      <c r="AN97" s="92">
        <v>0</v>
      </c>
      <c r="AO97" s="92">
        <v>0</v>
      </c>
      <c r="AP97" s="92">
        <v>0</v>
      </c>
      <c r="AQ97" s="92">
        <v>0</v>
      </c>
      <c r="AR97" s="72"/>
      <c r="AS97" s="73"/>
      <c r="AT97" s="72"/>
      <c r="AU97" s="92">
        <v>0</v>
      </c>
      <c r="AV97" s="92">
        <v>0</v>
      </c>
      <c r="AW97" s="92">
        <v>0</v>
      </c>
      <c r="AX97" s="72"/>
      <c r="AY97" s="73"/>
      <c r="AZ97" s="72"/>
      <c r="BA97" s="92">
        <v>0</v>
      </c>
    </row>
    <row r="98" spans="1:53" s="64" customFormat="1" ht="10" customHeight="1" x14ac:dyDescent="0.35">
      <c r="A98" s="72">
        <v>891580002</v>
      </c>
      <c r="B98" s="72" t="s">
        <v>7</v>
      </c>
      <c r="C98" s="72" t="s">
        <v>8</v>
      </c>
      <c r="D98" s="72">
        <v>429690</v>
      </c>
      <c r="E98" s="72" t="s">
        <v>258</v>
      </c>
      <c r="F98" s="72" t="s">
        <v>259</v>
      </c>
      <c r="G98" s="73">
        <v>45442</v>
      </c>
      <c r="H98" s="73">
        <v>45446</v>
      </c>
      <c r="I98" s="92">
        <v>687200</v>
      </c>
      <c r="J98" s="92">
        <v>687200</v>
      </c>
      <c r="K98" s="93" t="s">
        <v>18</v>
      </c>
      <c r="L98" s="101" t="s">
        <v>104</v>
      </c>
      <c r="M98" s="72" t="s">
        <v>104</v>
      </c>
      <c r="N98" s="92">
        <v>687200</v>
      </c>
      <c r="O98" s="94">
        <v>1222470418</v>
      </c>
      <c r="P98" s="72"/>
      <c r="Q98" s="72"/>
      <c r="R98" s="73"/>
      <c r="S98" s="72" t="s">
        <v>105</v>
      </c>
      <c r="T98" s="73">
        <v>45442</v>
      </c>
      <c r="U98" s="73">
        <v>45449</v>
      </c>
      <c r="V98" s="73">
        <v>45455</v>
      </c>
      <c r="W98" s="73"/>
      <c r="X98" s="72">
        <v>233</v>
      </c>
      <c r="Y98" s="72" t="s">
        <v>243</v>
      </c>
      <c r="Z98" s="92">
        <v>0</v>
      </c>
      <c r="AA98" s="72"/>
      <c r="AB98" s="72"/>
      <c r="AC98" s="72"/>
      <c r="AD98" s="72" t="s">
        <v>102</v>
      </c>
      <c r="AE98" s="72"/>
      <c r="AF98" s="72" t="s">
        <v>166</v>
      </c>
      <c r="AG98" s="92">
        <v>0</v>
      </c>
      <c r="AH98" s="92">
        <v>0</v>
      </c>
      <c r="AI98" s="92">
        <v>0</v>
      </c>
      <c r="AJ98" s="92">
        <v>0</v>
      </c>
      <c r="AK98" s="92">
        <v>0</v>
      </c>
      <c r="AL98" s="92">
        <v>0</v>
      </c>
      <c r="AM98" s="92">
        <v>687200</v>
      </c>
      <c r="AN98" s="92">
        <v>0</v>
      </c>
      <c r="AO98" s="92">
        <v>0</v>
      </c>
      <c r="AP98" s="92">
        <v>0</v>
      </c>
      <c r="AQ98" s="92">
        <v>0</v>
      </c>
      <c r="AR98" s="72"/>
      <c r="AS98" s="73"/>
      <c r="AT98" s="72"/>
      <c r="AU98" s="92">
        <v>0</v>
      </c>
      <c r="AV98" s="92">
        <v>0</v>
      </c>
      <c r="AW98" s="92">
        <v>0</v>
      </c>
      <c r="AX98" s="72"/>
      <c r="AY98" s="73"/>
      <c r="AZ98" s="72"/>
      <c r="BA98" s="92">
        <v>0</v>
      </c>
    </row>
    <row r="99" spans="1:53" s="64" customFormat="1" ht="10" customHeight="1" x14ac:dyDescent="0.35">
      <c r="A99" s="72">
        <v>891580002</v>
      </c>
      <c r="B99" s="72" t="s">
        <v>7</v>
      </c>
      <c r="C99" s="72" t="s">
        <v>8</v>
      </c>
      <c r="D99" s="72">
        <v>428983</v>
      </c>
      <c r="E99" s="72" t="s">
        <v>256</v>
      </c>
      <c r="F99" s="72" t="s">
        <v>257</v>
      </c>
      <c r="G99" s="73">
        <v>45441</v>
      </c>
      <c r="H99" s="73">
        <v>45446</v>
      </c>
      <c r="I99" s="92">
        <v>851400</v>
      </c>
      <c r="J99" s="92">
        <v>851400</v>
      </c>
      <c r="K99" s="93" t="s">
        <v>18</v>
      </c>
      <c r="L99" s="101" t="s">
        <v>104</v>
      </c>
      <c r="M99" s="72" t="s">
        <v>104</v>
      </c>
      <c r="N99" s="92">
        <v>851400</v>
      </c>
      <c r="O99" s="94">
        <v>1222470419</v>
      </c>
      <c r="P99" s="72"/>
      <c r="Q99" s="72"/>
      <c r="R99" s="73"/>
      <c r="S99" s="72" t="s">
        <v>105</v>
      </c>
      <c r="T99" s="73">
        <v>45441</v>
      </c>
      <c r="U99" s="73">
        <v>45449</v>
      </c>
      <c r="V99" s="73">
        <v>45455</v>
      </c>
      <c r="W99" s="73"/>
      <c r="X99" s="72">
        <v>233</v>
      </c>
      <c r="Y99" s="72" t="s">
        <v>243</v>
      </c>
      <c r="Z99" s="92">
        <v>0</v>
      </c>
      <c r="AA99" s="72"/>
      <c r="AB99" s="72"/>
      <c r="AC99" s="72"/>
      <c r="AD99" s="72" t="s">
        <v>102</v>
      </c>
      <c r="AE99" s="72"/>
      <c r="AF99" s="72" t="s">
        <v>166</v>
      </c>
      <c r="AG99" s="92">
        <v>0</v>
      </c>
      <c r="AH99" s="92">
        <v>0</v>
      </c>
      <c r="AI99" s="92">
        <v>0</v>
      </c>
      <c r="AJ99" s="92">
        <v>0</v>
      </c>
      <c r="AK99" s="92">
        <v>0</v>
      </c>
      <c r="AL99" s="92">
        <v>0</v>
      </c>
      <c r="AM99" s="92">
        <v>851400</v>
      </c>
      <c r="AN99" s="92">
        <v>0</v>
      </c>
      <c r="AO99" s="92">
        <v>0</v>
      </c>
      <c r="AP99" s="92">
        <v>0</v>
      </c>
      <c r="AQ99" s="92">
        <v>0</v>
      </c>
      <c r="AR99" s="72"/>
      <c r="AS99" s="73"/>
      <c r="AT99" s="72"/>
      <c r="AU99" s="92">
        <v>0</v>
      </c>
      <c r="AV99" s="92">
        <v>0</v>
      </c>
      <c r="AW99" s="92">
        <v>0</v>
      </c>
      <c r="AX99" s="72"/>
      <c r="AY99" s="73"/>
      <c r="AZ99" s="72"/>
      <c r="BA99" s="92">
        <v>0</v>
      </c>
    </row>
    <row r="100" spans="1:53" s="64" customFormat="1" ht="10" customHeight="1" x14ac:dyDescent="0.35">
      <c r="A100" s="72">
        <v>891580002</v>
      </c>
      <c r="B100" s="72" t="s">
        <v>7</v>
      </c>
      <c r="C100" s="72" t="s">
        <v>8</v>
      </c>
      <c r="D100" s="72">
        <v>427451</v>
      </c>
      <c r="E100" s="72" t="s">
        <v>248</v>
      </c>
      <c r="F100" s="72" t="s">
        <v>249</v>
      </c>
      <c r="G100" s="73">
        <v>45439</v>
      </c>
      <c r="H100" s="73">
        <v>45453</v>
      </c>
      <c r="I100" s="92">
        <v>6601743</v>
      </c>
      <c r="J100" s="92">
        <v>6601743</v>
      </c>
      <c r="K100" s="93" t="s">
        <v>18</v>
      </c>
      <c r="L100" s="101" t="s">
        <v>104</v>
      </c>
      <c r="M100" s="72" t="s">
        <v>104</v>
      </c>
      <c r="N100" s="92">
        <v>6601743</v>
      </c>
      <c r="O100" s="94">
        <v>1222472746</v>
      </c>
      <c r="P100" s="72"/>
      <c r="Q100" s="72"/>
      <c r="R100" s="73"/>
      <c r="S100" s="72" t="s">
        <v>105</v>
      </c>
      <c r="T100" s="73">
        <v>45439</v>
      </c>
      <c r="U100" s="73">
        <v>45455</v>
      </c>
      <c r="V100" s="73">
        <v>45470</v>
      </c>
      <c r="W100" s="73"/>
      <c r="X100" s="72">
        <v>218</v>
      </c>
      <c r="Y100" s="72" t="s">
        <v>243</v>
      </c>
      <c r="Z100" s="92">
        <v>0</v>
      </c>
      <c r="AA100" s="72"/>
      <c r="AB100" s="72"/>
      <c r="AC100" s="72"/>
      <c r="AD100" s="72" t="s">
        <v>97</v>
      </c>
      <c r="AE100" s="72"/>
      <c r="AF100" s="72" t="s">
        <v>166</v>
      </c>
      <c r="AG100" s="92">
        <v>0</v>
      </c>
      <c r="AH100" s="92">
        <v>0</v>
      </c>
      <c r="AI100" s="92">
        <v>0</v>
      </c>
      <c r="AJ100" s="92">
        <v>0</v>
      </c>
      <c r="AK100" s="92">
        <v>0</v>
      </c>
      <c r="AL100" s="92">
        <v>0</v>
      </c>
      <c r="AM100" s="92">
        <v>6601743</v>
      </c>
      <c r="AN100" s="92">
        <v>0</v>
      </c>
      <c r="AO100" s="92">
        <v>0</v>
      </c>
      <c r="AP100" s="92">
        <v>0</v>
      </c>
      <c r="AQ100" s="92">
        <v>0</v>
      </c>
      <c r="AR100" s="72"/>
      <c r="AS100" s="73"/>
      <c r="AT100" s="72"/>
      <c r="AU100" s="92">
        <v>0</v>
      </c>
      <c r="AV100" s="92">
        <v>0</v>
      </c>
      <c r="AW100" s="92">
        <v>0</v>
      </c>
      <c r="AX100" s="72"/>
      <c r="AY100" s="73"/>
      <c r="AZ100" s="72"/>
      <c r="BA100" s="92">
        <v>0</v>
      </c>
    </row>
    <row r="101" spans="1:53" s="64" customFormat="1" ht="10" x14ac:dyDescent="0.35">
      <c r="A101" s="72">
        <v>891580002</v>
      </c>
      <c r="B101" s="72" t="s">
        <v>7</v>
      </c>
      <c r="C101" s="72" t="s">
        <v>8</v>
      </c>
      <c r="D101" s="72">
        <v>438841</v>
      </c>
      <c r="E101" s="72" t="s">
        <v>244</v>
      </c>
      <c r="F101" s="72" t="s">
        <v>245</v>
      </c>
      <c r="G101" s="73">
        <v>45467</v>
      </c>
      <c r="H101" s="73">
        <v>45477</v>
      </c>
      <c r="I101" s="92">
        <v>71500</v>
      </c>
      <c r="J101" s="92">
        <v>67000</v>
      </c>
      <c r="K101" s="93" t="s">
        <v>18</v>
      </c>
      <c r="L101" s="101" t="s">
        <v>104</v>
      </c>
      <c r="M101" s="72" t="s">
        <v>104</v>
      </c>
      <c r="N101" s="92">
        <v>67000</v>
      </c>
      <c r="O101" s="94">
        <v>1222485747</v>
      </c>
      <c r="P101" s="72"/>
      <c r="Q101" s="72"/>
      <c r="R101" s="73"/>
      <c r="S101" s="72" t="s">
        <v>105</v>
      </c>
      <c r="T101" s="73">
        <v>45467</v>
      </c>
      <c r="U101" s="73">
        <v>45481</v>
      </c>
      <c r="V101" s="73">
        <v>45486</v>
      </c>
      <c r="W101" s="73"/>
      <c r="X101" s="72">
        <v>202</v>
      </c>
      <c r="Y101" s="72" t="s">
        <v>243</v>
      </c>
      <c r="Z101" s="92">
        <v>0</v>
      </c>
      <c r="AA101" s="72"/>
      <c r="AB101" s="72"/>
      <c r="AC101" s="72"/>
      <c r="AD101" s="72" t="s">
        <v>97</v>
      </c>
      <c r="AE101" s="72"/>
      <c r="AF101" s="72" t="s">
        <v>166</v>
      </c>
      <c r="AG101" s="92">
        <v>0</v>
      </c>
      <c r="AH101" s="92">
        <v>0</v>
      </c>
      <c r="AI101" s="92">
        <v>0</v>
      </c>
      <c r="AJ101" s="92">
        <v>0</v>
      </c>
      <c r="AK101" s="92">
        <v>0</v>
      </c>
      <c r="AL101" s="92">
        <v>0</v>
      </c>
      <c r="AM101" s="92">
        <v>67000</v>
      </c>
      <c r="AN101" s="92">
        <v>0</v>
      </c>
      <c r="AO101" s="92">
        <v>0</v>
      </c>
      <c r="AP101" s="92">
        <v>0</v>
      </c>
      <c r="AQ101" s="92">
        <v>0</v>
      </c>
      <c r="AR101" s="72"/>
      <c r="AS101" s="73"/>
      <c r="AT101" s="72"/>
      <c r="AU101" s="92">
        <v>0</v>
      </c>
      <c r="AV101" s="92">
        <v>0</v>
      </c>
      <c r="AW101" s="92">
        <v>0</v>
      </c>
      <c r="AX101" s="72"/>
      <c r="AY101" s="73"/>
      <c r="AZ101" s="72"/>
      <c r="BA101" s="92">
        <v>0</v>
      </c>
    </row>
    <row r="102" spans="1:53" s="64" customFormat="1" ht="10" x14ac:dyDescent="0.35">
      <c r="A102" s="72">
        <v>891580002</v>
      </c>
      <c r="B102" s="72" t="s">
        <v>7</v>
      </c>
      <c r="C102" s="72" t="s">
        <v>8</v>
      </c>
      <c r="D102" s="72">
        <v>441066</v>
      </c>
      <c r="E102" s="72" t="s">
        <v>246</v>
      </c>
      <c r="F102" s="72" t="s">
        <v>247</v>
      </c>
      <c r="G102" s="73">
        <v>45471</v>
      </c>
      <c r="H102" s="73">
        <v>45477</v>
      </c>
      <c r="I102" s="92">
        <v>79900</v>
      </c>
      <c r="J102" s="92">
        <v>61700</v>
      </c>
      <c r="K102" s="93" t="s">
        <v>18</v>
      </c>
      <c r="L102" s="101" t="s">
        <v>104</v>
      </c>
      <c r="M102" s="72" t="s">
        <v>104</v>
      </c>
      <c r="N102" s="92">
        <v>61700</v>
      </c>
      <c r="O102" s="94">
        <v>1222485746</v>
      </c>
      <c r="P102" s="72"/>
      <c r="Q102" s="72"/>
      <c r="R102" s="73"/>
      <c r="S102" s="72" t="s">
        <v>105</v>
      </c>
      <c r="T102" s="73">
        <v>45471</v>
      </c>
      <c r="U102" s="73">
        <v>45481</v>
      </c>
      <c r="V102" s="73">
        <v>45486</v>
      </c>
      <c r="W102" s="73"/>
      <c r="X102" s="72">
        <v>202</v>
      </c>
      <c r="Y102" s="72" t="s">
        <v>243</v>
      </c>
      <c r="Z102" s="92">
        <v>0</v>
      </c>
      <c r="AA102" s="72"/>
      <c r="AB102" s="72"/>
      <c r="AC102" s="72"/>
      <c r="AD102" s="72" t="s">
        <v>102</v>
      </c>
      <c r="AE102" s="72"/>
      <c r="AF102" s="72" t="s">
        <v>166</v>
      </c>
      <c r="AG102" s="92">
        <v>0</v>
      </c>
      <c r="AH102" s="92">
        <v>0</v>
      </c>
      <c r="AI102" s="92">
        <v>0</v>
      </c>
      <c r="AJ102" s="92">
        <v>0</v>
      </c>
      <c r="AK102" s="92">
        <v>0</v>
      </c>
      <c r="AL102" s="92">
        <v>0</v>
      </c>
      <c r="AM102" s="92">
        <v>61700</v>
      </c>
      <c r="AN102" s="92">
        <v>0</v>
      </c>
      <c r="AO102" s="92">
        <v>0</v>
      </c>
      <c r="AP102" s="92">
        <v>0</v>
      </c>
      <c r="AQ102" s="92">
        <v>0</v>
      </c>
      <c r="AR102" s="72"/>
      <c r="AS102" s="73"/>
      <c r="AT102" s="72"/>
      <c r="AU102" s="92">
        <v>0</v>
      </c>
      <c r="AV102" s="92">
        <v>0</v>
      </c>
      <c r="AW102" s="92">
        <v>0</v>
      </c>
      <c r="AX102" s="72"/>
      <c r="AY102" s="73"/>
      <c r="AZ102" s="72"/>
      <c r="BA102" s="92">
        <v>0</v>
      </c>
    </row>
    <row r="103" spans="1:53" s="64" customFormat="1" ht="10" x14ac:dyDescent="0.35">
      <c r="A103" s="72">
        <v>891580002</v>
      </c>
      <c r="B103" s="72" t="s">
        <v>7</v>
      </c>
      <c r="C103" s="72" t="s">
        <v>8</v>
      </c>
      <c r="D103" s="72">
        <v>440786</v>
      </c>
      <c r="E103" s="72" t="s">
        <v>239</v>
      </c>
      <c r="F103" s="72" t="s">
        <v>240</v>
      </c>
      <c r="G103" s="73">
        <v>45470</v>
      </c>
      <c r="H103" s="73">
        <v>45477</v>
      </c>
      <c r="I103" s="92">
        <v>220300</v>
      </c>
      <c r="J103" s="92">
        <v>173600</v>
      </c>
      <c r="K103" s="93" t="s">
        <v>18</v>
      </c>
      <c r="L103" s="101" t="s">
        <v>104</v>
      </c>
      <c r="M103" s="72" t="s">
        <v>104</v>
      </c>
      <c r="N103" s="92">
        <v>173600</v>
      </c>
      <c r="O103" s="94">
        <v>1222485794</v>
      </c>
      <c r="P103" s="72"/>
      <c r="Q103" s="72"/>
      <c r="R103" s="73"/>
      <c r="S103" s="72" t="s">
        <v>105</v>
      </c>
      <c r="T103" s="73">
        <v>45470</v>
      </c>
      <c r="U103" s="73">
        <v>45481</v>
      </c>
      <c r="V103" s="73">
        <v>45509</v>
      </c>
      <c r="W103" s="73"/>
      <c r="X103" s="72">
        <v>179</v>
      </c>
      <c r="Y103" s="72" t="s">
        <v>144</v>
      </c>
      <c r="Z103" s="92">
        <v>0</v>
      </c>
      <c r="AA103" s="72"/>
      <c r="AB103" s="72"/>
      <c r="AC103" s="72"/>
      <c r="AD103" s="72" t="s">
        <v>102</v>
      </c>
      <c r="AE103" s="72"/>
      <c r="AF103" s="72" t="s">
        <v>166</v>
      </c>
      <c r="AG103" s="92">
        <v>0</v>
      </c>
      <c r="AH103" s="92">
        <v>0</v>
      </c>
      <c r="AI103" s="92">
        <v>0</v>
      </c>
      <c r="AJ103" s="92">
        <v>0</v>
      </c>
      <c r="AK103" s="92">
        <v>0</v>
      </c>
      <c r="AL103" s="92">
        <v>0</v>
      </c>
      <c r="AM103" s="92">
        <v>173600</v>
      </c>
      <c r="AN103" s="92">
        <v>0</v>
      </c>
      <c r="AO103" s="92">
        <v>0</v>
      </c>
      <c r="AP103" s="92">
        <v>0</v>
      </c>
      <c r="AQ103" s="92">
        <v>0</v>
      </c>
      <c r="AR103" s="72"/>
      <c r="AS103" s="73"/>
      <c r="AT103" s="72"/>
      <c r="AU103" s="92">
        <v>0</v>
      </c>
      <c r="AV103" s="92">
        <v>0</v>
      </c>
      <c r="AW103" s="92">
        <v>0</v>
      </c>
      <c r="AX103" s="72"/>
      <c r="AY103" s="73"/>
      <c r="AZ103" s="72"/>
      <c r="BA103" s="92">
        <v>0</v>
      </c>
    </row>
    <row r="104" spans="1:53" s="64" customFormat="1" ht="10" customHeight="1" x14ac:dyDescent="0.35">
      <c r="A104" s="72">
        <v>891580002</v>
      </c>
      <c r="B104" s="72" t="s">
        <v>7</v>
      </c>
      <c r="C104" s="72" t="s">
        <v>8</v>
      </c>
      <c r="D104" s="72">
        <v>434812</v>
      </c>
      <c r="E104" s="72" t="s">
        <v>235</v>
      </c>
      <c r="F104" s="72" t="s">
        <v>236</v>
      </c>
      <c r="G104" s="73">
        <v>45456</v>
      </c>
      <c r="H104" s="73">
        <v>45477</v>
      </c>
      <c r="I104" s="92">
        <v>476700</v>
      </c>
      <c r="J104" s="92">
        <v>476700</v>
      </c>
      <c r="K104" s="93" t="s">
        <v>18</v>
      </c>
      <c r="L104" s="101" t="s">
        <v>104</v>
      </c>
      <c r="M104" s="72" t="s">
        <v>104</v>
      </c>
      <c r="N104" s="92">
        <v>476700</v>
      </c>
      <c r="O104" s="94">
        <v>1222485886</v>
      </c>
      <c r="P104" s="72"/>
      <c r="Q104" s="72"/>
      <c r="R104" s="73"/>
      <c r="S104" s="72" t="s">
        <v>105</v>
      </c>
      <c r="T104" s="73">
        <v>45456</v>
      </c>
      <c r="U104" s="73">
        <v>45481</v>
      </c>
      <c r="V104" s="73">
        <v>45525</v>
      </c>
      <c r="W104" s="73"/>
      <c r="X104" s="72">
        <v>163</v>
      </c>
      <c r="Y104" s="72" t="s">
        <v>144</v>
      </c>
      <c r="Z104" s="92">
        <v>0</v>
      </c>
      <c r="AA104" s="72"/>
      <c r="AB104" s="72"/>
      <c r="AC104" s="72"/>
      <c r="AD104" s="72" t="s">
        <v>102</v>
      </c>
      <c r="AE104" s="72"/>
      <c r="AF104" s="72" t="s">
        <v>166</v>
      </c>
      <c r="AG104" s="92">
        <v>0</v>
      </c>
      <c r="AH104" s="92">
        <v>0</v>
      </c>
      <c r="AI104" s="92">
        <v>0</v>
      </c>
      <c r="AJ104" s="92">
        <v>0</v>
      </c>
      <c r="AK104" s="92">
        <v>0</v>
      </c>
      <c r="AL104" s="92">
        <v>0</v>
      </c>
      <c r="AM104" s="92">
        <v>476700</v>
      </c>
      <c r="AN104" s="92">
        <v>0</v>
      </c>
      <c r="AO104" s="92">
        <v>0</v>
      </c>
      <c r="AP104" s="92">
        <v>0</v>
      </c>
      <c r="AQ104" s="92">
        <v>0</v>
      </c>
      <c r="AR104" s="72"/>
      <c r="AS104" s="73"/>
      <c r="AT104" s="72"/>
      <c r="AU104" s="92">
        <v>0</v>
      </c>
      <c r="AV104" s="92">
        <v>0</v>
      </c>
      <c r="AW104" s="92">
        <v>0</v>
      </c>
      <c r="AX104" s="72"/>
      <c r="AY104" s="73"/>
      <c r="AZ104" s="72"/>
      <c r="BA104" s="92">
        <v>0</v>
      </c>
    </row>
    <row r="105" spans="1:53" s="64" customFormat="1" ht="10" customHeight="1" x14ac:dyDescent="0.35">
      <c r="A105" s="72">
        <v>891580002</v>
      </c>
      <c r="B105" s="72" t="s">
        <v>7</v>
      </c>
      <c r="C105" s="72" t="s">
        <v>8</v>
      </c>
      <c r="D105" s="72">
        <v>438182</v>
      </c>
      <c r="E105" s="72" t="s">
        <v>241</v>
      </c>
      <c r="F105" s="72" t="s">
        <v>242</v>
      </c>
      <c r="G105" s="73">
        <v>45464</v>
      </c>
      <c r="H105" s="73">
        <v>45477</v>
      </c>
      <c r="I105" s="92">
        <v>822890</v>
      </c>
      <c r="J105" s="92">
        <v>822890</v>
      </c>
      <c r="K105" s="93" t="s">
        <v>18</v>
      </c>
      <c r="L105" s="101" t="s">
        <v>104</v>
      </c>
      <c r="M105" s="72" t="s">
        <v>104</v>
      </c>
      <c r="N105" s="92">
        <v>822890</v>
      </c>
      <c r="O105" s="94">
        <v>1222486110</v>
      </c>
      <c r="P105" s="72"/>
      <c r="Q105" s="72"/>
      <c r="R105" s="73"/>
      <c r="S105" s="72" t="s">
        <v>105</v>
      </c>
      <c r="T105" s="73">
        <v>45464</v>
      </c>
      <c r="U105" s="73">
        <v>45477</v>
      </c>
      <c r="V105" s="73">
        <v>45492</v>
      </c>
      <c r="W105" s="73"/>
      <c r="X105" s="72">
        <v>196</v>
      </c>
      <c r="Y105" s="72" t="s">
        <v>243</v>
      </c>
      <c r="Z105" s="92">
        <v>0</v>
      </c>
      <c r="AA105" s="72"/>
      <c r="AB105" s="72"/>
      <c r="AC105" s="72"/>
      <c r="AD105" s="72" t="s">
        <v>97</v>
      </c>
      <c r="AE105" s="72"/>
      <c r="AF105" s="72" t="s">
        <v>166</v>
      </c>
      <c r="AG105" s="92">
        <v>0</v>
      </c>
      <c r="AH105" s="92">
        <v>0</v>
      </c>
      <c r="AI105" s="92">
        <v>0</v>
      </c>
      <c r="AJ105" s="92">
        <v>0</v>
      </c>
      <c r="AK105" s="92">
        <v>0</v>
      </c>
      <c r="AL105" s="92">
        <v>0</v>
      </c>
      <c r="AM105" s="92">
        <v>822890</v>
      </c>
      <c r="AN105" s="92">
        <v>0</v>
      </c>
      <c r="AO105" s="92">
        <v>0</v>
      </c>
      <c r="AP105" s="92">
        <v>0</v>
      </c>
      <c r="AQ105" s="92">
        <v>0</v>
      </c>
      <c r="AR105" s="72"/>
      <c r="AS105" s="73"/>
      <c r="AT105" s="72"/>
      <c r="AU105" s="92">
        <v>0</v>
      </c>
      <c r="AV105" s="92">
        <v>0</v>
      </c>
      <c r="AW105" s="92">
        <v>0</v>
      </c>
      <c r="AX105" s="72"/>
      <c r="AY105" s="73"/>
      <c r="AZ105" s="72"/>
      <c r="BA105" s="92">
        <v>0</v>
      </c>
    </row>
    <row r="106" spans="1:53" s="64" customFormat="1" ht="10" customHeight="1" x14ac:dyDescent="0.35">
      <c r="A106" s="72">
        <v>891580002</v>
      </c>
      <c r="B106" s="72" t="s">
        <v>7</v>
      </c>
      <c r="C106" s="72" t="s">
        <v>8</v>
      </c>
      <c r="D106" s="72">
        <v>433710</v>
      </c>
      <c r="E106" s="72" t="s">
        <v>161</v>
      </c>
      <c r="F106" s="72" t="s">
        <v>162</v>
      </c>
      <c r="G106" s="73">
        <v>45455</v>
      </c>
      <c r="H106" s="73">
        <v>45477</v>
      </c>
      <c r="I106" s="92">
        <v>837770</v>
      </c>
      <c r="J106" s="92">
        <v>837770</v>
      </c>
      <c r="K106" s="93" t="s">
        <v>18</v>
      </c>
      <c r="L106" s="101" t="s">
        <v>408</v>
      </c>
      <c r="M106" s="72" t="s">
        <v>104</v>
      </c>
      <c r="N106" s="92">
        <v>837770</v>
      </c>
      <c r="O106" s="94">
        <v>1222562114</v>
      </c>
      <c r="P106" s="72"/>
      <c r="Q106" s="72"/>
      <c r="R106" s="73"/>
      <c r="S106" s="72" t="s">
        <v>105</v>
      </c>
      <c r="T106" s="73">
        <v>45455</v>
      </c>
      <c r="U106" s="73">
        <v>45659</v>
      </c>
      <c r="V106" s="73">
        <v>45686</v>
      </c>
      <c r="W106" s="73"/>
      <c r="X106" s="72">
        <v>2</v>
      </c>
      <c r="Y106" s="72" t="s">
        <v>134</v>
      </c>
      <c r="Z106" s="92">
        <v>0</v>
      </c>
      <c r="AA106" s="72"/>
      <c r="AB106" s="72"/>
      <c r="AC106" s="72"/>
      <c r="AD106" s="72" t="s">
        <v>97</v>
      </c>
      <c r="AE106" s="72"/>
      <c r="AF106" s="72" t="s">
        <v>160</v>
      </c>
      <c r="AG106" s="92">
        <v>0</v>
      </c>
      <c r="AH106" s="92">
        <v>0</v>
      </c>
      <c r="AI106" s="92">
        <v>0</v>
      </c>
      <c r="AJ106" s="92">
        <v>0</v>
      </c>
      <c r="AK106" s="92">
        <v>0</v>
      </c>
      <c r="AL106" s="92">
        <v>0</v>
      </c>
      <c r="AM106" s="92">
        <v>837770</v>
      </c>
      <c r="AN106" s="92">
        <v>0</v>
      </c>
      <c r="AO106" s="92">
        <v>0</v>
      </c>
      <c r="AP106" s="92">
        <v>0</v>
      </c>
      <c r="AQ106" s="92">
        <v>0</v>
      </c>
      <c r="AR106" s="72"/>
      <c r="AS106" s="73"/>
      <c r="AT106" s="72"/>
      <c r="AU106" s="92">
        <v>0</v>
      </c>
      <c r="AV106" s="92">
        <v>0</v>
      </c>
      <c r="AW106" s="92">
        <v>0</v>
      </c>
      <c r="AX106" s="72"/>
      <c r="AY106" s="73"/>
      <c r="AZ106" s="72"/>
      <c r="BA106" s="92">
        <v>0</v>
      </c>
    </row>
    <row r="107" spans="1:53" s="64" customFormat="1" ht="10" customHeight="1" x14ac:dyDescent="0.35">
      <c r="A107" s="72">
        <v>891580002</v>
      </c>
      <c r="B107" s="72" t="s">
        <v>7</v>
      </c>
      <c r="C107" s="72" t="s">
        <v>8</v>
      </c>
      <c r="D107" s="72">
        <v>435205</v>
      </c>
      <c r="E107" s="72" t="s">
        <v>233</v>
      </c>
      <c r="F107" s="72" t="s">
        <v>234</v>
      </c>
      <c r="G107" s="73">
        <v>45457</v>
      </c>
      <c r="H107" s="73">
        <v>45477</v>
      </c>
      <c r="I107" s="92">
        <v>3548700</v>
      </c>
      <c r="J107" s="92">
        <v>3548700</v>
      </c>
      <c r="K107" s="93" t="s">
        <v>18</v>
      </c>
      <c r="L107" s="101" t="s">
        <v>104</v>
      </c>
      <c r="M107" s="72" t="s">
        <v>104</v>
      </c>
      <c r="N107" s="92">
        <v>3548700</v>
      </c>
      <c r="O107" s="94">
        <v>1222486115</v>
      </c>
      <c r="P107" s="72"/>
      <c r="Q107" s="72"/>
      <c r="R107" s="73"/>
      <c r="S107" s="72" t="s">
        <v>105</v>
      </c>
      <c r="T107" s="73">
        <v>45457</v>
      </c>
      <c r="U107" s="73">
        <v>45481</v>
      </c>
      <c r="V107" s="73">
        <v>45525</v>
      </c>
      <c r="W107" s="73"/>
      <c r="X107" s="72">
        <v>163</v>
      </c>
      <c r="Y107" s="72" t="s">
        <v>144</v>
      </c>
      <c r="Z107" s="92">
        <v>0</v>
      </c>
      <c r="AA107" s="72"/>
      <c r="AB107" s="72"/>
      <c r="AC107" s="72"/>
      <c r="AD107" s="72" t="s">
        <v>102</v>
      </c>
      <c r="AE107" s="72"/>
      <c r="AF107" s="72" t="s">
        <v>166</v>
      </c>
      <c r="AG107" s="92">
        <v>0</v>
      </c>
      <c r="AH107" s="92">
        <v>0</v>
      </c>
      <c r="AI107" s="92">
        <v>0</v>
      </c>
      <c r="AJ107" s="92">
        <v>0</v>
      </c>
      <c r="AK107" s="92">
        <v>0</v>
      </c>
      <c r="AL107" s="92">
        <v>0</v>
      </c>
      <c r="AM107" s="92">
        <v>3548700</v>
      </c>
      <c r="AN107" s="92">
        <v>0</v>
      </c>
      <c r="AO107" s="92">
        <v>0</v>
      </c>
      <c r="AP107" s="92">
        <v>0</v>
      </c>
      <c r="AQ107" s="92">
        <v>0</v>
      </c>
      <c r="AR107" s="72"/>
      <c r="AS107" s="73"/>
      <c r="AT107" s="72"/>
      <c r="AU107" s="92">
        <v>0</v>
      </c>
      <c r="AV107" s="92">
        <v>0</v>
      </c>
      <c r="AW107" s="92">
        <v>0</v>
      </c>
      <c r="AX107" s="72"/>
      <c r="AY107" s="73"/>
      <c r="AZ107" s="72"/>
      <c r="BA107" s="92">
        <v>0</v>
      </c>
    </row>
    <row r="108" spans="1:53" s="64" customFormat="1" ht="10" customHeight="1" x14ac:dyDescent="0.35">
      <c r="A108" s="72">
        <v>891580002</v>
      </c>
      <c r="B108" s="72" t="s">
        <v>7</v>
      </c>
      <c r="C108" s="72" t="s">
        <v>8</v>
      </c>
      <c r="D108" s="72">
        <v>412112</v>
      </c>
      <c r="E108" s="72" t="s">
        <v>158</v>
      </c>
      <c r="F108" s="72" t="s">
        <v>159</v>
      </c>
      <c r="G108" s="73">
        <v>45393</v>
      </c>
      <c r="H108" s="73">
        <v>45477</v>
      </c>
      <c r="I108" s="92">
        <v>4014962</v>
      </c>
      <c r="J108" s="92">
        <v>4014962</v>
      </c>
      <c r="K108" s="93" t="s">
        <v>18</v>
      </c>
      <c r="L108" s="101" t="s">
        <v>408</v>
      </c>
      <c r="M108" s="72" t="s">
        <v>104</v>
      </c>
      <c r="N108" s="92">
        <v>4014962</v>
      </c>
      <c r="O108" s="94">
        <v>1222563833</v>
      </c>
      <c r="P108" s="72"/>
      <c r="Q108" s="72"/>
      <c r="R108" s="73"/>
      <c r="S108" s="72" t="s">
        <v>105</v>
      </c>
      <c r="T108" s="73">
        <v>45393</v>
      </c>
      <c r="U108" s="73">
        <v>45659</v>
      </c>
      <c r="V108" s="73">
        <v>45686</v>
      </c>
      <c r="W108" s="73"/>
      <c r="X108" s="72">
        <v>2</v>
      </c>
      <c r="Y108" s="72" t="s">
        <v>134</v>
      </c>
      <c r="Z108" s="92">
        <v>0</v>
      </c>
      <c r="AA108" s="72"/>
      <c r="AB108" s="72"/>
      <c r="AC108" s="72"/>
      <c r="AD108" s="72" t="s">
        <v>97</v>
      </c>
      <c r="AE108" s="72"/>
      <c r="AF108" s="72" t="s">
        <v>160</v>
      </c>
      <c r="AG108" s="92">
        <v>0</v>
      </c>
      <c r="AH108" s="92">
        <v>0</v>
      </c>
      <c r="AI108" s="92">
        <v>0</v>
      </c>
      <c r="AJ108" s="92">
        <v>0</v>
      </c>
      <c r="AK108" s="92">
        <v>0</v>
      </c>
      <c r="AL108" s="92">
        <v>0</v>
      </c>
      <c r="AM108" s="92">
        <v>4014962</v>
      </c>
      <c r="AN108" s="92">
        <v>0</v>
      </c>
      <c r="AO108" s="92">
        <v>0</v>
      </c>
      <c r="AP108" s="92">
        <v>0</v>
      </c>
      <c r="AQ108" s="92">
        <v>0</v>
      </c>
      <c r="AR108" s="72"/>
      <c r="AS108" s="73"/>
      <c r="AT108" s="72"/>
      <c r="AU108" s="92">
        <v>0</v>
      </c>
      <c r="AV108" s="92">
        <v>0</v>
      </c>
      <c r="AW108" s="92">
        <v>0</v>
      </c>
      <c r="AX108" s="72"/>
      <c r="AY108" s="73"/>
      <c r="AZ108" s="72"/>
      <c r="BA108" s="92">
        <v>0</v>
      </c>
    </row>
    <row r="109" spans="1:53" s="64" customFormat="1" ht="10" customHeight="1" x14ac:dyDescent="0.35">
      <c r="A109" s="72">
        <v>891580002</v>
      </c>
      <c r="B109" s="72" t="s">
        <v>7</v>
      </c>
      <c r="C109" s="72" t="s">
        <v>8</v>
      </c>
      <c r="D109" s="72">
        <v>462365</v>
      </c>
      <c r="E109" s="72" t="s">
        <v>187</v>
      </c>
      <c r="F109" s="72" t="s">
        <v>188</v>
      </c>
      <c r="G109" s="73">
        <v>45519</v>
      </c>
      <c r="H109" s="73">
        <v>45541</v>
      </c>
      <c r="I109" s="92">
        <v>67800</v>
      </c>
      <c r="J109" s="92">
        <v>67800</v>
      </c>
      <c r="K109" s="93" t="s">
        <v>18</v>
      </c>
      <c r="L109" s="101" t="s">
        <v>104</v>
      </c>
      <c r="M109" s="72" t="s">
        <v>104</v>
      </c>
      <c r="N109" s="92">
        <v>67800</v>
      </c>
      <c r="O109" s="94">
        <v>1222515925</v>
      </c>
      <c r="P109" s="72"/>
      <c r="Q109" s="72"/>
      <c r="R109" s="73"/>
      <c r="S109" s="72" t="s">
        <v>105</v>
      </c>
      <c r="T109" s="73">
        <v>45519</v>
      </c>
      <c r="U109" s="73">
        <v>45541</v>
      </c>
      <c r="V109" s="73">
        <v>45586</v>
      </c>
      <c r="W109" s="73"/>
      <c r="X109" s="72">
        <v>102</v>
      </c>
      <c r="Y109" s="72" t="s">
        <v>144</v>
      </c>
      <c r="Z109" s="92">
        <v>0</v>
      </c>
      <c r="AA109" s="72"/>
      <c r="AB109" s="72"/>
      <c r="AC109" s="72"/>
      <c r="AD109" s="72" t="s">
        <v>102</v>
      </c>
      <c r="AE109" s="72"/>
      <c r="AF109" s="72" t="s">
        <v>166</v>
      </c>
      <c r="AG109" s="92">
        <v>0</v>
      </c>
      <c r="AH109" s="92">
        <v>0</v>
      </c>
      <c r="AI109" s="92">
        <v>0</v>
      </c>
      <c r="AJ109" s="92">
        <v>0</v>
      </c>
      <c r="AK109" s="92">
        <v>0</v>
      </c>
      <c r="AL109" s="92">
        <v>0</v>
      </c>
      <c r="AM109" s="92">
        <v>67800</v>
      </c>
      <c r="AN109" s="92">
        <v>0</v>
      </c>
      <c r="AO109" s="92">
        <v>0</v>
      </c>
      <c r="AP109" s="92">
        <v>0</v>
      </c>
      <c r="AQ109" s="92">
        <v>0</v>
      </c>
      <c r="AR109" s="72"/>
      <c r="AS109" s="73"/>
      <c r="AT109" s="72"/>
      <c r="AU109" s="92">
        <v>0</v>
      </c>
      <c r="AV109" s="92">
        <v>0</v>
      </c>
      <c r="AW109" s="92">
        <v>0</v>
      </c>
      <c r="AX109" s="72"/>
      <c r="AY109" s="73"/>
      <c r="AZ109" s="72"/>
      <c r="BA109" s="92">
        <v>0</v>
      </c>
    </row>
    <row r="110" spans="1:53" s="64" customFormat="1" ht="10" customHeight="1" x14ac:dyDescent="0.35">
      <c r="A110" s="72">
        <v>891580002</v>
      </c>
      <c r="B110" s="72" t="s">
        <v>7</v>
      </c>
      <c r="C110" s="72" t="s">
        <v>8</v>
      </c>
      <c r="D110" s="72">
        <v>447999</v>
      </c>
      <c r="E110" s="72" t="s">
        <v>189</v>
      </c>
      <c r="F110" s="72" t="s">
        <v>190</v>
      </c>
      <c r="G110" s="73">
        <v>45490</v>
      </c>
      <c r="H110" s="73">
        <v>45541</v>
      </c>
      <c r="I110" s="92">
        <v>71500</v>
      </c>
      <c r="J110" s="92">
        <v>67000</v>
      </c>
      <c r="K110" s="93" t="s">
        <v>18</v>
      </c>
      <c r="L110" s="101" t="s">
        <v>104</v>
      </c>
      <c r="M110" s="72" t="s">
        <v>104</v>
      </c>
      <c r="N110" s="92">
        <v>67000</v>
      </c>
      <c r="O110" s="94">
        <v>1222515924</v>
      </c>
      <c r="P110" s="72"/>
      <c r="Q110" s="72"/>
      <c r="R110" s="73"/>
      <c r="S110" s="72" t="s">
        <v>105</v>
      </c>
      <c r="T110" s="73">
        <v>45490</v>
      </c>
      <c r="U110" s="73">
        <v>45541</v>
      </c>
      <c r="V110" s="73">
        <v>45586</v>
      </c>
      <c r="W110" s="73"/>
      <c r="X110" s="72">
        <v>102</v>
      </c>
      <c r="Y110" s="72" t="s">
        <v>144</v>
      </c>
      <c r="Z110" s="92">
        <v>0</v>
      </c>
      <c r="AA110" s="72"/>
      <c r="AB110" s="72"/>
      <c r="AC110" s="72"/>
      <c r="AD110" s="72" t="s">
        <v>102</v>
      </c>
      <c r="AE110" s="72"/>
      <c r="AF110" s="72" t="s">
        <v>166</v>
      </c>
      <c r="AG110" s="92">
        <v>0</v>
      </c>
      <c r="AH110" s="92">
        <v>0</v>
      </c>
      <c r="AI110" s="92">
        <v>0</v>
      </c>
      <c r="AJ110" s="92">
        <v>0</v>
      </c>
      <c r="AK110" s="92">
        <v>0</v>
      </c>
      <c r="AL110" s="92">
        <v>0</v>
      </c>
      <c r="AM110" s="92">
        <v>67000</v>
      </c>
      <c r="AN110" s="92">
        <v>0</v>
      </c>
      <c r="AO110" s="92">
        <v>0</v>
      </c>
      <c r="AP110" s="92">
        <v>0</v>
      </c>
      <c r="AQ110" s="92">
        <v>0</v>
      </c>
      <c r="AR110" s="72"/>
      <c r="AS110" s="73"/>
      <c r="AT110" s="72"/>
      <c r="AU110" s="92">
        <v>0</v>
      </c>
      <c r="AV110" s="92">
        <v>0</v>
      </c>
      <c r="AW110" s="92">
        <v>0</v>
      </c>
      <c r="AX110" s="72"/>
      <c r="AY110" s="73"/>
      <c r="AZ110" s="72"/>
      <c r="BA110" s="92">
        <v>0</v>
      </c>
    </row>
    <row r="111" spans="1:53" s="64" customFormat="1" ht="10" customHeight="1" x14ac:dyDescent="0.35">
      <c r="A111" s="72">
        <v>891580002</v>
      </c>
      <c r="B111" s="72" t="s">
        <v>7</v>
      </c>
      <c r="C111" s="72" t="s">
        <v>8</v>
      </c>
      <c r="D111" s="72">
        <v>450852</v>
      </c>
      <c r="E111" s="72" t="s">
        <v>191</v>
      </c>
      <c r="F111" s="72" t="s">
        <v>192</v>
      </c>
      <c r="G111" s="73">
        <v>45496</v>
      </c>
      <c r="H111" s="73">
        <v>45541</v>
      </c>
      <c r="I111" s="92">
        <v>71500</v>
      </c>
      <c r="J111" s="92">
        <v>67000</v>
      </c>
      <c r="K111" s="93" t="s">
        <v>18</v>
      </c>
      <c r="L111" s="101" t="s">
        <v>104</v>
      </c>
      <c r="M111" s="72" t="s">
        <v>104</v>
      </c>
      <c r="N111" s="92">
        <v>67000</v>
      </c>
      <c r="O111" s="94">
        <v>1222515922</v>
      </c>
      <c r="P111" s="72"/>
      <c r="Q111" s="72"/>
      <c r="R111" s="73"/>
      <c r="S111" s="72" t="s">
        <v>105</v>
      </c>
      <c r="T111" s="73">
        <v>45496</v>
      </c>
      <c r="U111" s="73">
        <v>45541</v>
      </c>
      <c r="V111" s="73">
        <v>45586</v>
      </c>
      <c r="W111" s="73"/>
      <c r="X111" s="72">
        <v>102</v>
      </c>
      <c r="Y111" s="72" t="s">
        <v>144</v>
      </c>
      <c r="Z111" s="92">
        <v>0</v>
      </c>
      <c r="AA111" s="72"/>
      <c r="AB111" s="72"/>
      <c r="AC111" s="72"/>
      <c r="AD111" s="72" t="s">
        <v>102</v>
      </c>
      <c r="AE111" s="72"/>
      <c r="AF111" s="72" t="s">
        <v>166</v>
      </c>
      <c r="AG111" s="92">
        <v>0</v>
      </c>
      <c r="AH111" s="92">
        <v>0</v>
      </c>
      <c r="AI111" s="92">
        <v>0</v>
      </c>
      <c r="AJ111" s="92">
        <v>0</v>
      </c>
      <c r="AK111" s="92">
        <v>0</v>
      </c>
      <c r="AL111" s="92">
        <v>0</v>
      </c>
      <c r="AM111" s="92">
        <v>67000</v>
      </c>
      <c r="AN111" s="92">
        <v>0</v>
      </c>
      <c r="AO111" s="92">
        <v>0</v>
      </c>
      <c r="AP111" s="92">
        <v>0</v>
      </c>
      <c r="AQ111" s="92">
        <v>0</v>
      </c>
      <c r="AR111" s="72"/>
      <c r="AS111" s="73"/>
      <c r="AT111" s="72"/>
      <c r="AU111" s="92">
        <v>0</v>
      </c>
      <c r="AV111" s="92">
        <v>0</v>
      </c>
      <c r="AW111" s="92">
        <v>0</v>
      </c>
      <c r="AX111" s="72"/>
      <c r="AY111" s="73"/>
      <c r="AZ111" s="72"/>
      <c r="BA111" s="92">
        <v>0</v>
      </c>
    </row>
    <row r="112" spans="1:53" s="64" customFormat="1" ht="10" customHeight="1" x14ac:dyDescent="0.35">
      <c r="A112" s="72">
        <v>891580002</v>
      </c>
      <c r="B112" s="72" t="s">
        <v>7</v>
      </c>
      <c r="C112" s="72" t="s">
        <v>8</v>
      </c>
      <c r="D112" s="72">
        <v>455685</v>
      </c>
      <c r="E112" s="72" t="s">
        <v>193</v>
      </c>
      <c r="F112" s="72" t="s">
        <v>194</v>
      </c>
      <c r="G112" s="73">
        <v>45503</v>
      </c>
      <c r="H112" s="73">
        <v>45541</v>
      </c>
      <c r="I112" s="92">
        <v>71500</v>
      </c>
      <c r="J112" s="92">
        <v>67000</v>
      </c>
      <c r="K112" s="93" t="s">
        <v>18</v>
      </c>
      <c r="L112" s="101" t="s">
        <v>104</v>
      </c>
      <c r="M112" s="72" t="s">
        <v>104</v>
      </c>
      <c r="N112" s="92">
        <v>67000</v>
      </c>
      <c r="O112" s="94">
        <v>1222515920</v>
      </c>
      <c r="P112" s="72"/>
      <c r="Q112" s="72"/>
      <c r="R112" s="73"/>
      <c r="S112" s="72" t="s">
        <v>105</v>
      </c>
      <c r="T112" s="73">
        <v>45503</v>
      </c>
      <c r="U112" s="73">
        <v>45541</v>
      </c>
      <c r="V112" s="73">
        <v>45586</v>
      </c>
      <c r="W112" s="73"/>
      <c r="X112" s="72">
        <v>102</v>
      </c>
      <c r="Y112" s="72" t="s">
        <v>144</v>
      </c>
      <c r="Z112" s="92">
        <v>0</v>
      </c>
      <c r="AA112" s="72"/>
      <c r="AB112" s="72"/>
      <c r="AC112" s="72"/>
      <c r="AD112" s="72" t="s">
        <v>102</v>
      </c>
      <c r="AE112" s="72"/>
      <c r="AF112" s="72" t="s">
        <v>166</v>
      </c>
      <c r="AG112" s="92">
        <v>0</v>
      </c>
      <c r="AH112" s="92">
        <v>0</v>
      </c>
      <c r="AI112" s="92">
        <v>0</v>
      </c>
      <c r="AJ112" s="92">
        <v>0</v>
      </c>
      <c r="AK112" s="92">
        <v>0</v>
      </c>
      <c r="AL112" s="92">
        <v>0</v>
      </c>
      <c r="AM112" s="92">
        <v>67000</v>
      </c>
      <c r="AN112" s="92">
        <v>0</v>
      </c>
      <c r="AO112" s="92">
        <v>0</v>
      </c>
      <c r="AP112" s="92">
        <v>0</v>
      </c>
      <c r="AQ112" s="92">
        <v>0</v>
      </c>
      <c r="AR112" s="72"/>
      <c r="AS112" s="73"/>
      <c r="AT112" s="72"/>
      <c r="AU112" s="92">
        <v>0</v>
      </c>
      <c r="AV112" s="92">
        <v>0</v>
      </c>
      <c r="AW112" s="92">
        <v>0</v>
      </c>
      <c r="AX112" s="72"/>
      <c r="AY112" s="73"/>
      <c r="AZ112" s="72"/>
      <c r="BA112" s="92">
        <v>0</v>
      </c>
    </row>
    <row r="113" spans="1:53" s="64" customFormat="1" ht="10" customHeight="1" x14ac:dyDescent="0.35">
      <c r="A113" s="72">
        <v>891580002</v>
      </c>
      <c r="B113" s="72" t="s">
        <v>7</v>
      </c>
      <c r="C113" s="72" t="s">
        <v>8</v>
      </c>
      <c r="D113" s="72">
        <v>459424</v>
      </c>
      <c r="E113" s="72" t="s">
        <v>195</v>
      </c>
      <c r="F113" s="72" t="s">
        <v>196</v>
      </c>
      <c r="G113" s="73">
        <v>45512</v>
      </c>
      <c r="H113" s="73">
        <v>45541</v>
      </c>
      <c r="I113" s="92">
        <v>71500</v>
      </c>
      <c r="J113" s="92">
        <v>67000</v>
      </c>
      <c r="K113" s="93" t="s">
        <v>18</v>
      </c>
      <c r="L113" s="101" t="s">
        <v>104</v>
      </c>
      <c r="M113" s="72" t="s">
        <v>104</v>
      </c>
      <c r="N113" s="92">
        <v>67000</v>
      </c>
      <c r="O113" s="94">
        <v>1222515919</v>
      </c>
      <c r="P113" s="72"/>
      <c r="Q113" s="72"/>
      <c r="R113" s="73"/>
      <c r="S113" s="72" t="s">
        <v>105</v>
      </c>
      <c r="T113" s="73">
        <v>45512</v>
      </c>
      <c r="U113" s="73">
        <v>45541</v>
      </c>
      <c r="V113" s="73">
        <v>45586</v>
      </c>
      <c r="W113" s="73"/>
      <c r="X113" s="72">
        <v>102</v>
      </c>
      <c r="Y113" s="72" t="s">
        <v>144</v>
      </c>
      <c r="Z113" s="92">
        <v>0</v>
      </c>
      <c r="AA113" s="72"/>
      <c r="AB113" s="72"/>
      <c r="AC113" s="72"/>
      <c r="AD113" s="72" t="s">
        <v>102</v>
      </c>
      <c r="AE113" s="72"/>
      <c r="AF113" s="72" t="s">
        <v>166</v>
      </c>
      <c r="AG113" s="92">
        <v>0</v>
      </c>
      <c r="AH113" s="92">
        <v>0</v>
      </c>
      <c r="AI113" s="92">
        <v>0</v>
      </c>
      <c r="AJ113" s="92">
        <v>0</v>
      </c>
      <c r="AK113" s="92">
        <v>0</v>
      </c>
      <c r="AL113" s="92">
        <v>0</v>
      </c>
      <c r="AM113" s="92">
        <v>67000</v>
      </c>
      <c r="AN113" s="92">
        <v>0</v>
      </c>
      <c r="AO113" s="92">
        <v>0</v>
      </c>
      <c r="AP113" s="92">
        <v>0</v>
      </c>
      <c r="AQ113" s="92">
        <v>0</v>
      </c>
      <c r="AR113" s="72"/>
      <c r="AS113" s="73"/>
      <c r="AT113" s="72"/>
      <c r="AU113" s="92">
        <v>0</v>
      </c>
      <c r="AV113" s="92">
        <v>0</v>
      </c>
      <c r="AW113" s="92">
        <v>0</v>
      </c>
      <c r="AX113" s="72"/>
      <c r="AY113" s="73"/>
      <c r="AZ113" s="72"/>
      <c r="BA113" s="92">
        <v>0</v>
      </c>
    </row>
    <row r="114" spans="1:53" s="64" customFormat="1" ht="10" customHeight="1" x14ac:dyDescent="0.35">
      <c r="A114" s="72">
        <v>891580002</v>
      </c>
      <c r="B114" s="72" t="s">
        <v>7</v>
      </c>
      <c r="C114" s="72" t="s">
        <v>8</v>
      </c>
      <c r="D114" s="72">
        <v>462475</v>
      </c>
      <c r="E114" s="72" t="s">
        <v>197</v>
      </c>
      <c r="F114" s="72" t="s">
        <v>198</v>
      </c>
      <c r="G114" s="73">
        <v>45520</v>
      </c>
      <c r="H114" s="73">
        <v>45541</v>
      </c>
      <c r="I114" s="92">
        <v>71500</v>
      </c>
      <c r="J114" s="92">
        <v>67000</v>
      </c>
      <c r="K114" s="93" t="s">
        <v>18</v>
      </c>
      <c r="L114" s="101" t="s">
        <v>104</v>
      </c>
      <c r="M114" s="72" t="s">
        <v>104</v>
      </c>
      <c r="N114" s="92">
        <v>67000</v>
      </c>
      <c r="O114" s="94">
        <v>1222515918</v>
      </c>
      <c r="P114" s="72"/>
      <c r="Q114" s="72"/>
      <c r="R114" s="73"/>
      <c r="S114" s="72" t="s">
        <v>105</v>
      </c>
      <c r="T114" s="73">
        <v>45520</v>
      </c>
      <c r="U114" s="73">
        <v>45541</v>
      </c>
      <c r="V114" s="73">
        <v>45586</v>
      </c>
      <c r="W114" s="73"/>
      <c r="X114" s="72">
        <v>102</v>
      </c>
      <c r="Y114" s="72" t="s">
        <v>144</v>
      </c>
      <c r="Z114" s="92">
        <v>0</v>
      </c>
      <c r="AA114" s="72"/>
      <c r="AB114" s="72"/>
      <c r="AC114" s="72"/>
      <c r="AD114" s="72" t="s">
        <v>102</v>
      </c>
      <c r="AE114" s="72"/>
      <c r="AF114" s="72" t="s">
        <v>166</v>
      </c>
      <c r="AG114" s="92">
        <v>0</v>
      </c>
      <c r="AH114" s="92">
        <v>0</v>
      </c>
      <c r="AI114" s="92">
        <v>0</v>
      </c>
      <c r="AJ114" s="92">
        <v>0</v>
      </c>
      <c r="AK114" s="92">
        <v>0</v>
      </c>
      <c r="AL114" s="92">
        <v>0</v>
      </c>
      <c r="AM114" s="92">
        <v>67000</v>
      </c>
      <c r="AN114" s="92">
        <v>0</v>
      </c>
      <c r="AO114" s="92">
        <v>0</v>
      </c>
      <c r="AP114" s="92">
        <v>0</v>
      </c>
      <c r="AQ114" s="92">
        <v>0</v>
      </c>
      <c r="AR114" s="72"/>
      <c r="AS114" s="73"/>
      <c r="AT114" s="72"/>
      <c r="AU114" s="92">
        <v>0</v>
      </c>
      <c r="AV114" s="92">
        <v>0</v>
      </c>
      <c r="AW114" s="92">
        <v>0</v>
      </c>
      <c r="AX114" s="72"/>
      <c r="AY114" s="73"/>
      <c r="AZ114" s="72"/>
      <c r="BA114" s="92">
        <v>0</v>
      </c>
    </row>
    <row r="115" spans="1:53" s="64" customFormat="1" ht="10" x14ac:dyDescent="0.35">
      <c r="A115" s="72">
        <v>891580002</v>
      </c>
      <c r="B115" s="72" t="s">
        <v>7</v>
      </c>
      <c r="C115" s="72" t="s">
        <v>8</v>
      </c>
      <c r="D115" s="72">
        <v>444731</v>
      </c>
      <c r="E115" s="72" t="s">
        <v>199</v>
      </c>
      <c r="F115" s="72" t="s">
        <v>200</v>
      </c>
      <c r="G115" s="73">
        <v>45482</v>
      </c>
      <c r="H115" s="73">
        <v>45541</v>
      </c>
      <c r="I115" s="92">
        <v>71500</v>
      </c>
      <c r="J115" s="92">
        <v>53300</v>
      </c>
      <c r="K115" s="93" t="s">
        <v>18</v>
      </c>
      <c r="L115" s="101" t="s">
        <v>104</v>
      </c>
      <c r="M115" s="72" t="s">
        <v>104</v>
      </c>
      <c r="N115" s="92">
        <v>53300</v>
      </c>
      <c r="O115" s="94">
        <v>1222515915</v>
      </c>
      <c r="P115" s="72"/>
      <c r="Q115" s="72"/>
      <c r="R115" s="73"/>
      <c r="S115" s="72" t="s">
        <v>105</v>
      </c>
      <c r="T115" s="73">
        <v>45482</v>
      </c>
      <c r="U115" s="73">
        <v>45541</v>
      </c>
      <c r="V115" s="73">
        <v>45586</v>
      </c>
      <c r="W115" s="73"/>
      <c r="X115" s="72">
        <v>102</v>
      </c>
      <c r="Y115" s="72" t="s">
        <v>144</v>
      </c>
      <c r="Z115" s="92">
        <v>0</v>
      </c>
      <c r="AA115" s="72"/>
      <c r="AB115" s="72"/>
      <c r="AC115" s="72"/>
      <c r="AD115" s="72" t="s">
        <v>102</v>
      </c>
      <c r="AE115" s="72"/>
      <c r="AF115" s="72" t="s">
        <v>166</v>
      </c>
      <c r="AG115" s="92">
        <v>0</v>
      </c>
      <c r="AH115" s="92">
        <v>0</v>
      </c>
      <c r="AI115" s="92">
        <v>0</v>
      </c>
      <c r="AJ115" s="92">
        <v>0</v>
      </c>
      <c r="AK115" s="92">
        <v>0</v>
      </c>
      <c r="AL115" s="92">
        <v>0</v>
      </c>
      <c r="AM115" s="92">
        <v>53300</v>
      </c>
      <c r="AN115" s="92">
        <v>0</v>
      </c>
      <c r="AO115" s="92">
        <v>0</v>
      </c>
      <c r="AP115" s="92">
        <v>0</v>
      </c>
      <c r="AQ115" s="92">
        <v>0</v>
      </c>
      <c r="AR115" s="72"/>
      <c r="AS115" s="73"/>
      <c r="AT115" s="72"/>
      <c r="AU115" s="92">
        <v>0</v>
      </c>
      <c r="AV115" s="92">
        <v>0</v>
      </c>
      <c r="AW115" s="92">
        <v>0</v>
      </c>
      <c r="AX115" s="72"/>
      <c r="AY115" s="73"/>
      <c r="AZ115" s="72"/>
      <c r="BA115" s="92">
        <v>0</v>
      </c>
    </row>
    <row r="116" spans="1:53" s="64" customFormat="1" ht="10" x14ac:dyDescent="0.35">
      <c r="A116" s="72">
        <v>891580002</v>
      </c>
      <c r="B116" s="72" t="s">
        <v>7</v>
      </c>
      <c r="C116" s="72" t="s">
        <v>8</v>
      </c>
      <c r="D116" s="72">
        <v>450485</v>
      </c>
      <c r="E116" s="72" t="s">
        <v>227</v>
      </c>
      <c r="F116" s="72" t="s">
        <v>228</v>
      </c>
      <c r="G116" s="73">
        <v>45495</v>
      </c>
      <c r="H116" s="73">
        <v>45541</v>
      </c>
      <c r="I116" s="92">
        <v>71500</v>
      </c>
      <c r="J116" s="92">
        <v>53300</v>
      </c>
      <c r="K116" s="93" t="s">
        <v>18</v>
      </c>
      <c r="L116" s="101" t="s">
        <v>104</v>
      </c>
      <c r="M116" s="72" t="s">
        <v>104</v>
      </c>
      <c r="N116" s="92">
        <v>53300</v>
      </c>
      <c r="O116" s="94">
        <v>1222514047</v>
      </c>
      <c r="P116" s="72"/>
      <c r="Q116" s="72"/>
      <c r="R116" s="73"/>
      <c r="S116" s="72" t="s">
        <v>105</v>
      </c>
      <c r="T116" s="73">
        <v>45495</v>
      </c>
      <c r="U116" s="73">
        <v>45541</v>
      </c>
      <c r="V116" s="73">
        <v>45558</v>
      </c>
      <c r="W116" s="73"/>
      <c r="X116" s="72">
        <v>130</v>
      </c>
      <c r="Y116" s="72" t="s">
        <v>144</v>
      </c>
      <c r="Z116" s="92">
        <v>0</v>
      </c>
      <c r="AA116" s="72"/>
      <c r="AB116" s="72"/>
      <c r="AC116" s="72"/>
      <c r="AD116" s="72" t="s">
        <v>102</v>
      </c>
      <c r="AE116" s="72"/>
      <c r="AF116" s="72" t="s">
        <v>166</v>
      </c>
      <c r="AG116" s="92">
        <v>0</v>
      </c>
      <c r="AH116" s="92">
        <v>0</v>
      </c>
      <c r="AI116" s="92">
        <v>0</v>
      </c>
      <c r="AJ116" s="92">
        <v>0</v>
      </c>
      <c r="AK116" s="92">
        <v>0</v>
      </c>
      <c r="AL116" s="92">
        <v>0</v>
      </c>
      <c r="AM116" s="92">
        <v>53300</v>
      </c>
      <c r="AN116" s="92">
        <v>0</v>
      </c>
      <c r="AO116" s="92">
        <v>0</v>
      </c>
      <c r="AP116" s="92">
        <v>0</v>
      </c>
      <c r="AQ116" s="92">
        <v>0</v>
      </c>
      <c r="AR116" s="72"/>
      <c r="AS116" s="73"/>
      <c r="AT116" s="72"/>
      <c r="AU116" s="92">
        <v>0</v>
      </c>
      <c r="AV116" s="92">
        <v>0</v>
      </c>
      <c r="AW116" s="92">
        <v>0</v>
      </c>
      <c r="AX116" s="72"/>
      <c r="AY116" s="73"/>
      <c r="AZ116" s="72"/>
      <c r="BA116" s="92">
        <v>0</v>
      </c>
    </row>
    <row r="117" spans="1:53" s="64" customFormat="1" ht="10" customHeight="1" x14ac:dyDescent="0.35">
      <c r="A117" s="72">
        <v>891580002</v>
      </c>
      <c r="B117" s="72" t="s">
        <v>7</v>
      </c>
      <c r="C117" s="72" t="s">
        <v>8</v>
      </c>
      <c r="D117" s="72">
        <v>461480</v>
      </c>
      <c r="E117" s="72" t="s">
        <v>229</v>
      </c>
      <c r="F117" s="72" t="s">
        <v>230</v>
      </c>
      <c r="G117" s="73">
        <v>45518</v>
      </c>
      <c r="H117" s="73">
        <v>45541</v>
      </c>
      <c r="I117" s="92">
        <v>71500</v>
      </c>
      <c r="J117" s="92">
        <v>53300</v>
      </c>
      <c r="K117" s="93" t="s">
        <v>18</v>
      </c>
      <c r="L117" s="101" t="s">
        <v>104</v>
      </c>
      <c r="M117" s="72" t="s">
        <v>104</v>
      </c>
      <c r="N117" s="92">
        <v>53300</v>
      </c>
      <c r="O117" s="94">
        <v>1222514045</v>
      </c>
      <c r="P117" s="72"/>
      <c r="Q117" s="72"/>
      <c r="R117" s="73"/>
      <c r="S117" s="72" t="s">
        <v>105</v>
      </c>
      <c r="T117" s="73">
        <v>45518</v>
      </c>
      <c r="U117" s="73">
        <v>45541</v>
      </c>
      <c r="V117" s="73">
        <v>45558</v>
      </c>
      <c r="W117" s="73"/>
      <c r="X117" s="72">
        <v>130</v>
      </c>
      <c r="Y117" s="72" t="s">
        <v>144</v>
      </c>
      <c r="Z117" s="92">
        <v>0</v>
      </c>
      <c r="AA117" s="72"/>
      <c r="AB117" s="72"/>
      <c r="AC117" s="72"/>
      <c r="AD117" s="72" t="s">
        <v>102</v>
      </c>
      <c r="AE117" s="72"/>
      <c r="AF117" s="72" t="s">
        <v>166</v>
      </c>
      <c r="AG117" s="92">
        <v>0</v>
      </c>
      <c r="AH117" s="92">
        <v>0</v>
      </c>
      <c r="AI117" s="92">
        <v>0</v>
      </c>
      <c r="AJ117" s="92">
        <v>0</v>
      </c>
      <c r="AK117" s="92">
        <v>0</v>
      </c>
      <c r="AL117" s="92">
        <v>0</v>
      </c>
      <c r="AM117" s="92">
        <v>53300</v>
      </c>
      <c r="AN117" s="92">
        <v>0</v>
      </c>
      <c r="AO117" s="92">
        <v>0</v>
      </c>
      <c r="AP117" s="92">
        <v>0</v>
      </c>
      <c r="AQ117" s="92">
        <v>0</v>
      </c>
      <c r="AR117" s="72"/>
      <c r="AS117" s="73"/>
      <c r="AT117" s="72"/>
      <c r="AU117" s="92">
        <v>0</v>
      </c>
      <c r="AV117" s="92">
        <v>0</v>
      </c>
      <c r="AW117" s="92">
        <v>0</v>
      </c>
      <c r="AX117" s="72"/>
      <c r="AY117" s="73"/>
      <c r="AZ117" s="72"/>
      <c r="BA117" s="92">
        <v>0</v>
      </c>
    </row>
    <row r="118" spans="1:53" s="64" customFormat="1" ht="10" x14ac:dyDescent="0.35">
      <c r="A118" s="72">
        <v>891580002</v>
      </c>
      <c r="B118" s="72" t="s">
        <v>7</v>
      </c>
      <c r="C118" s="72" t="s">
        <v>8</v>
      </c>
      <c r="D118" s="72">
        <v>443615</v>
      </c>
      <c r="E118" s="72" t="s">
        <v>223</v>
      </c>
      <c r="F118" s="72" t="s">
        <v>224</v>
      </c>
      <c r="G118" s="73">
        <v>45478</v>
      </c>
      <c r="H118" s="73">
        <v>45541</v>
      </c>
      <c r="I118" s="92">
        <v>96700</v>
      </c>
      <c r="J118" s="92">
        <v>92200</v>
      </c>
      <c r="K118" s="93" t="s">
        <v>18</v>
      </c>
      <c r="L118" s="101" t="s">
        <v>104</v>
      </c>
      <c r="M118" s="72" t="s">
        <v>104</v>
      </c>
      <c r="N118" s="92">
        <v>92200</v>
      </c>
      <c r="O118" s="94">
        <v>1222515929</v>
      </c>
      <c r="P118" s="72"/>
      <c r="Q118" s="72"/>
      <c r="R118" s="73"/>
      <c r="S118" s="72" t="s">
        <v>105</v>
      </c>
      <c r="T118" s="73">
        <v>45478</v>
      </c>
      <c r="U118" s="73">
        <v>45541</v>
      </c>
      <c r="V118" s="73">
        <v>45565</v>
      </c>
      <c r="W118" s="73"/>
      <c r="X118" s="72">
        <v>123</v>
      </c>
      <c r="Y118" s="72" t="s">
        <v>144</v>
      </c>
      <c r="Z118" s="92">
        <v>0</v>
      </c>
      <c r="AA118" s="72"/>
      <c r="AB118" s="72"/>
      <c r="AC118" s="72"/>
      <c r="AD118" s="72" t="s">
        <v>102</v>
      </c>
      <c r="AE118" s="72"/>
      <c r="AF118" s="72" t="s">
        <v>166</v>
      </c>
      <c r="AG118" s="92">
        <v>0</v>
      </c>
      <c r="AH118" s="92">
        <v>0</v>
      </c>
      <c r="AI118" s="92">
        <v>0</v>
      </c>
      <c r="AJ118" s="92">
        <v>0</v>
      </c>
      <c r="AK118" s="92">
        <v>0</v>
      </c>
      <c r="AL118" s="92">
        <v>0</v>
      </c>
      <c r="AM118" s="92">
        <v>92200</v>
      </c>
      <c r="AN118" s="92">
        <v>0</v>
      </c>
      <c r="AO118" s="92">
        <v>0</v>
      </c>
      <c r="AP118" s="92">
        <v>0</v>
      </c>
      <c r="AQ118" s="92">
        <v>0</v>
      </c>
      <c r="AR118" s="72"/>
      <c r="AS118" s="73"/>
      <c r="AT118" s="72"/>
      <c r="AU118" s="92">
        <v>0</v>
      </c>
      <c r="AV118" s="92">
        <v>0</v>
      </c>
      <c r="AW118" s="92">
        <v>0</v>
      </c>
      <c r="AX118" s="72"/>
      <c r="AY118" s="73"/>
      <c r="AZ118" s="72"/>
      <c r="BA118" s="92">
        <v>0</v>
      </c>
    </row>
    <row r="119" spans="1:53" s="64" customFormat="1" ht="10" x14ac:dyDescent="0.35">
      <c r="A119" s="72">
        <v>891580002</v>
      </c>
      <c r="B119" s="72" t="s">
        <v>7</v>
      </c>
      <c r="C119" s="72" t="s">
        <v>8</v>
      </c>
      <c r="D119" s="72">
        <v>442794</v>
      </c>
      <c r="E119" s="72" t="s">
        <v>432</v>
      </c>
      <c r="F119" s="72" t="s">
        <v>433</v>
      </c>
      <c r="G119" s="73">
        <v>45476</v>
      </c>
      <c r="H119" s="73">
        <v>45541</v>
      </c>
      <c r="I119" s="92">
        <v>99975</v>
      </c>
      <c r="J119" s="92">
        <v>81775</v>
      </c>
      <c r="K119" s="93" t="s">
        <v>18</v>
      </c>
      <c r="L119" s="101" t="s">
        <v>104</v>
      </c>
      <c r="M119" s="72" t="s">
        <v>104</v>
      </c>
      <c r="N119" s="92">
        <v>81775</v>
      </c>
      <c r="O119" s="94">
        <v>1222515927</v>
      </c>
      <c r="P119" s="72"/>
      <c r="Q119" s="72"/>
      <c r="R119" s="73"/>
      <c r="S119" s="72"/>
      <c r="T119" s="73"/>
      <c r="U119" s="73"/>
      <c r="V119" s="73"/>
      <c r="W119" s="73"/>
      <c r="X119" s="72" t="s">
        <v>411</v>
      </c>
      <c r="Y119" s="72" t="s">
        <v>411</v>
      </c>
      <c r="Z119" s="92">
        <v>0</v>
      </c>
      <c r="AA119" s="72"/>
      <c r="AB119" s="72"/>
      <c r="AC119" s="72"/>
      <c r="AD119" s="72"/>
      <c r="AE119" s="72"/>
      <c r="AF119" s="72"/>
      <c r="AG119" s="92">
        <v>0</v>
      </c>
      <c r="AH119" s="92">
        <v>0</v>
      </c>
      <c r="AI119" s="92">
        <v>0</v>
      </c>
      <c r="AJ119" s="92">
        <v>0</v>
      </c>
      <c r="AK119" s="92">
        <v>0</v>
      </c>
      <c r="AL119" s="92">
        <v>0</v>
      </c>
      <c r="AM119" s="92">
        <v>81775</v>
      </c>
      <c r="AN119" s="92">
        <v>0</v>
      </c>
      <c r="AO119" s="92">
        <v>0</v>
      </c>
      <c r="AP119" s="92">
        <v>0</v>
      </c>
      <c r="AQ119" s="92">
        <v>0</v>
      </c>
      <c r="AR119" s="72"/>
      <c r="AS119" s="73"/>
      <c r="AT119" s="72"/>
      <c r="AU119" s="92">
        <v>0</v>
      </c>
      <c r="AV119" s="92">
        <v>0</v>
      </c>
      <c r="AW119" s="92">
        <v>0</v>
      </c>
      <c r="AX119" s="72"/>
      <c r="AY119" s="73"/>
      <c r="AZ119" s="72"/>
      <c r="BA119" s="92">
        <v>0</v>
      </c>
    </row>
    <row r="120" spans="1:53" s="64" customFormat="1" ht="10" x14ac:dyDescent="0.35">
      <c r="A120" s="72">
        <v>891580002</v>
      </c>
      <c r="B120" s="72" t="s">
        <v>7</v>
      </c>
      <c r="C120" s="72" t="s">
        <v>8</v>
      </c>
      <c r="D120" s="72">
        <v>462130</v>
      </c>
      <c r="E120" s="72" t="s">
        <v>211</v>
      </c>
      <c r="F120" s="72" t="s">
        <v>212</v>
      </c>
      <c r="G120" s="73">
        <v>45519</v>
      </c>
      <c r="H120" s="73">
        <v>45541</v>
      </c>
      <c r="I120" s="92">
        <v>189700</v>
      </c>
      <c r="J120" s="92">
        <v>180700</v>
      </c>
      <c r="K120" s="93" t="s">
        <v>18</v>
      </c>
      <c r="L120" s="101" t="s">
        <v>104</v>
      </c>
      <c r="M120" s="72" t="s">
        <v>104</v>
      </c>
      <c r="N120" s="92">
        <v>180700</v>
      </c>
      <c r="O120" s="94">
        <v>1222528032</v>
      </c>
      <c r="P120" s="72"/>
      <c r="Q120" s="72"/>
      <c r="R120" s="73"/>
      <c r="S120" s="72" t="s">
        <v>105</v>
      </c>
      <c r="T120" s="73">
        <v>45519</v>
      </c>
      <c r="U120" s="73">
        <v>45541</v>
      </c>
      <c r="V120" s="73">
        <v>45568</v>
      </c>
      <c r="W120" s="73"/>
      <c r="X120" s="72">
        <v>120</v>
      </c>
      <c r="Y120" s="72" t="s">
        <v>144</v>
      </c>
      <c r="Z120" s="92">
        <v>0</v>
      </c>
      <c r="AA120" s="72"/>
      <c r="AB120" s="72"/>
      <c r="AC120" s="72"/>
      <c r="AD120" s="72" t="s">
        <v>102</v>
      </c>
      <c r="AE120" s="72"/>
      <c r="AF120" s="72" t="s">
        <v>166</v>
      </c>
      <c r="AG120" s="92">
        <v>0</v>
      </c>
      <c r="AH120" s="92">
        <v>0</v>
      </c>
      <c r="AI120" s="92">
        <v>0</v>
      </c>
      <c r="AJ120" s="92">
        <v>0</v>
      </c>
      <c r="AK120" s="92">
        <v>0</v>
      </c>
      <c r="AL120" s="92">
        <v>0</v>
      </c>
      <c r="AM120" s="92">
        <v>180700</v>
      </c>
      <c r="AN120" s="92">
        <v>0</v>
      </c>
      <c r="AO120" s="92">
        <v>0</v>
      </c>
      <c r="AP120" s="92">
        <v>0</v>
      </c>
      <c r="AQ120" s="92">
        <v>0</v>
      </c>
      <c r="AR120" s="72"/>
      <c r="AS120" s="73"/>
      <c r="AT120" s="72"/>
      <c r="AU120" s="92">
        <v>0</v>
      </c>
      <c r="AV120" s="92">
        <v>0</v>
      </c>
      <c r="AW120" s="92">
        <v>0</v>
      </c>
      <c r="AX120" s="72"/>
      <c r="AY120" s="73"/>
      <c r="AZ120" s="72"/>
      <c r="BA120" s="92">
        <v>0</v>
      </c>
    </row>
    <row r="121" spans="1:53" s="64" customFormat="1" ht="10" x14ac:dyDescent="0.35">
      <c r="A121" s="72">
        <v>891580002</v>
      </c>
      <c r="B121" s="72" t="s">
        <v>7</v>
      </c>
      <c r="C121" s="72" t="s">
        <v>8</v>
      </c>
      <c r="D121" s="72">
        <v>465046</v>
      </c>
      <c r="E121" s="72" t="s">
        <v>209</v>
      </c>
      <c r="F121" s="72" t="s">
        <v>210</v>
      </c>
      <c r="G121" s="73">
        <v>45526</v>
      </c>
      <c r="H121" s="73">
        <v>45541</v>
      </c>
      <c r="I121" s="92">
        <v>278800</v>
      </c>
      <c r="J121" s="92">
        <v>274300</v>
      </c>
      <c r="K121" s="93" t="s">
        <v>18</v>
      </c>
      <c r="L121" s="101" t="s">
        <v>104</v>
      </c>
      <c r="M121" s="72" t="s">
        <v>104</v>
      </c>
      <c r="N121" s="92">
        <v>274300</v>
      </c>
      <c r="O121" s="94">
        <v>1222528033</v>
      </c>
      <c r="P121" s="72"/>
      <c r="Q121" s="72"/>
      <c r="R121" s="73"/>
      <c r="S121" s="72" t="s">
        <v>105</v>
      </c>
      <c r="T121" s="73">
        <v>45526</v>
      </c>
      <c r="U121" s="73">
        <v>45541</v>
      </c>
      <c r="V121" s="73">
        <v>45568</v>
      </c>
      <c r="W121" s="73"/>
      <c r="X121" s="72">
        <v>120</v>
      </c>
      <c r="Y121" s="72" t="s">
        <v>144</v>
      </c>
      <c r="Z121" s="92">
        <v>0</v>
      </c>
      <c r="AA121" s="72"/>
      <c r="AB121" s="72"/>
      <c r="AC121" s="72"/>
      <c r="AD121" s="72" t="s">
        <v>102</v>
      </c>
      <c r="AE121" s="72"/>
      <c r="AF121" s="72" t="s">
        <v>166</v>
      </c>
      <c r="AG121" s="92">
        <v>0</v>
      </c>
      <c r="AH121" s="92">
        <v>0</v>
      </c>
      <c r="AI121" s="92">
        <v>0</v>
      </c>
      <c r="AJ121" s="92">
        <v>0</v>
      </c>
      <c r="AK121" s="92">
        <v>0</v>
      </c>
      <c r="AL121" s="92">
        <v>0</v>
      </c>
      <c r="AM121" s="92">
        <v>274300</v>
      </c>
      <c r="AN121" s="92">
        <v>0</v>
      </c>
      <c r="AO121" s="92">
        <v>0</v>
      </c>
      <c r="AP121" s="92">
        <v>0</v>
      </c>
      <c r="AQ121" s="92">
        <v>0</v>
      </c>
      <c r="AR121" s="72"/>
      <c r="AS121" s="73"/>
      <c r="AT121" s="72"/>
      <c r="AU121" s="92">
        <v>0</v>
      </c>
      <c r="AV121" s="92">
        <v>0</v>
      </c>
      <c r="AW121" s="92">
        <v>0</v>
      </c>
      <c r="AX121" s="72"/>
      <c r="AY121" s="73"/>
      <c r="AZ121" s="72"/>
      <c r="BA121" s="92">
        <v>0</v>
      </c>
    </row>
    <row r="122" spans="1:53" s="64" customFormat="1" ht="10" x14ac:dyDescent="0.35">
      <c r="A122" s="72">
        <v>891580002</v>
      </c>
      <c r="B122" s="72" t="s">
        <v>7</v>
      </c>
      <c r="C122" s="72" t="s">
        <v>8</v>
      </c>
      <c r="D122" s="72">
        <v>443736</v>
      </c>
      <c r="E122" s="72" t="s">
        <v>225</v>
      </c>
      <c r="F122" s="72" t="s">
        <v>226</v>
      </c>
      <c r="G122" s="73">
        <v>45478</v>
      </c>
      <c r="H122" s="73">
        <v>45541</v>
      </c>
      <c r="I122" s="92">
        <v>310100</v>
      </c>
      <c r="J122" s="92">
        <v>291900</v>
      </c>
      <c r="K122" s="93" t="s">
        <v>18</v>
      </c>
      <c r="L122" s="101" t="s">
        <v>104</v>
      </c>
      <c r="M122" s="72" t="s">
        <v>104</v>
      </c>
      <c r="N122" s="92">
        <v>291900</v>
      </c>
      <c r="O122" s="94">
        <v>1222514270</v>
      </c>
      <c r="P122" s="72"/>
      <c r="Q122" s="72"/>
      <c r="R122" s="73"/>
      <c r="S122" s="72" t="s">
        <v>105</v>
      </c>
      <c r="T122" s="73">
        <v>45478</v>
      </c>
      <c r="U122" s="73">
        <v>45541</v>
      </c>
      <c r="V122" s="73">
        <v>45559</v>
      </c>
      <c r="W122" s="73"/>
      <c r="X122" s="72">
        <v>129</v>
      </c>
      <c r="Y122" s="72" t="s">
        <v>144</v>
      </c>
      <c r="Z122" s="92">
        <v>0</v>
      </c>
      <c r="AA122" s="72"/>
      <c r="AB122" s="72"/>
      <c r="AC122" s="72"/>
      <c r="AD122" s="72" t="s">
        <v>102</v>
      </c>
      <c r="AE122" s="72"/>
      <c r="AF122" s="72" t="s">
        <v>166</v>
      </c>
      <c r="AG122" s="92">
        <v>0</v>
      </c>
      <c r="AH122" s="92">
        <v>0</v>
      </c>
      <c r="AI122" s="92">
        <v>0</v>
      </c>
      <c r="AJ122" s="92">
        <v>0</v>
      </c>
      <c r="AK122" s="92">
        <v>0</v>
      </c>
      <c r="AL122" s="92">
        <v>0</v>
      </c>
      <c r="AM122" s="92">
        <v>291900</v>
      </c>
      <c r="AN122" s="92">
        <v>0</v>
      </c>
      <c r="AO122" s="92">
        <v>0</v>
      </c>
      <c r="AP122" s="92">
        <v>0</v>
      </c>
      <c r="AQ122" s="92">
        <v>0</v>
      </c>
      <c r="AR122" s="72"/>
      <c r="AS122" s="73"/>
      <c r="AT122" s="72"/>
      <c r="AU122" s="92">
        <v>0</v>
      </c>
      <c r="AV122" s="92">
        <v>0</v>
      </c>
      <c r="AW122" s="92">
        <v>0</v>
      </c>
      <c r="AX122" s="72"/>
      <c r="AY122" s="73"/>
      <c r="AZ122" s="72"/>
      <c r="BA122" s="92">
        <v>0</v>
      </c>
    </row>
    <row r="123" spans="1:53" s="64" customFormat="1" ht="10" x14ac:dyDescent="0.35">
      <c r="A123" s="72">
        <v>891580002</v>
      </c>
      <c r="B123" s="72" t="s">
        <v>7</v>
      </c>
      <c r="C123" s="72" t="s">
        <v>8</v>
      </c>
      <c r="D123" s="72">
        <v>466769</v>
      </c>
      <c r="E123" s="72" t="s">
        <v>231</v>
      </c>
      <c r="F123" s="72" t="s">
        <v>232</v>
      </c>
      <c r="G123" s="73">
        <v>45531</v>
      </c>
      <c r="H123" s="73">
        <v>45541</v>
      </c>
      <c r="I123" s="92">
        <v>854600</v>
      </c>
      <c r="J123" s="92">
        <v>854600</v>
      </c>
      <c r="K123" s="93" t="s">
        <v>18</v>
      </c>
      <c r="L123" s="101" t="s">
        <v>104</v>
      </c>
      <c r="M123" s="72" t="s">
        <v>104</v>
      </c>
      <c r="N123" s="92">
        <v>854600</v>
      </c>
      <c r="O123" s="94">
        <v>1222511897</v>
      </c>
      <c r="P123" s="72"/>
      <c r="Q123" s="72"/>
      <c r="R123" s="73"/>
      <c r="S123" s="72" t="s">
        <v>105</v>
      </c>
      <c r="T123" s="73">
        <v>45531</v>
      </c>
      <c r="U123" s="73">
        <v>45546</v>
      </c>
      <c r="V123" s="73">
        <v>45551</v>
      </c>
      <c r="W123" s="73"/>
      <c r="X123" s="72">
        <v>137</v>
      </c>
      <c r="Y123" s="72" t="s">
        <v>144</v>
      </c>
      <c r="Z123" s="92">
        <v>0</v>
      </c>
      <c r="AA123" s="72"/>
      <c r="AB123" s="72"/>
      <c r="AC123" s="72"/>
      <c r="AD123" s="72" t="s">
        <v>97</v>
      </c>
      <c r="AE123" s="72"/>
      <c r="AF123" s="72" t="s">
        <v>166</v>
      </c>
      <c r="AG123" s="92">
        <v>0</v>
      </c>
      <c r="AH123" s="92">
        <v>0</v>
      </c>
      <c r="AI123" s="92">
        <v>0</v>
      </c>
      <c r="AJ123" s="92">
        <v>0</v>
      </c>
      <c r="AK123" s="92">
        <v>0</v>
      </c>
      <c r="AL123" s="92">
        <v>0</v>
      </c>
      <c r="AM123" s="92">
        <v>854600</v>
      </c>
      <c r="AN123" s="92">
        <v>0</v>
      </c>
      <c r="AO123" s="92">
        <v>0</v>
      </c>
      <c r="AP123" s="92">
        <v>0</v>
      </c>
      <c r="AQ123" s="92">
        <v>0</v>
      </c>
      <c r="AR123" s="72"/>
      <c r="AS123" s="73"/>
      <c r="AT123" s="72"/>
      <c r="AU123" s="92">
        <v>0</v>
      </c>
      <c r="AV123" s="92">
        <v>0</v>
      </c>
      <c r="AW123" s="92">
        <v>0</v>
      </c>
      <c r="AX123" s="72"/>
      <c r="AY123" s="73"/>
      <c r="AZ123" s="72"/>
      <c r="BA123" s="92">
        <v>0</v>
      </c>
    </row>
    <row r="124" spans="1:53" s="64" customFormat="1" ht="10" x14ac:dyDescent="0.35">
      <c r="A124" s="72">
        <v>891580002</v>
      </c>
      <c r="B124" s="72" t="s">
        <v>7</v>
      </c>
      <c r="C124" s="72" t="s">
        <v>8</v>
      </c>
      <c r="D124" s="72">
        <v>460796</v>
      </c>
      <c r="E124" s="72" t="s">
        <v>171</v>
      </c>
      <c r="F124" s="72" t="s">
        <v>172</v>
      </c>
      <c r="G124" s="73">
        <v>45517</v>
      </c>
      <c r="H124" s="73">
        <v>45541</v>
      </c>
      <c r="I124" s="92">
        <v>1087623</v>
      </c>
      <c r="J124" s="92">
        <v>1087623</v>
      </c>
      <c r="K124" s="93" t="s">
        <v>18</v>
      </c>
      <c r="L124" s="101" t="s">
        <v>104</v>
      </c>
      <c r="M124" s="72" t="s">
        <v>104</v>
      </c>
      <c r="N124" s="92">
        <v>1087623</v>
      </c>
      <c r="O124" s="94">
        <v>1222550370</v>
      </c>
      <c r="P124" s="72"/>
      <c r="Q124" s="72"/>
      <c r="R124" s="73"/>
      <c r="S124" s="72" t="s">
        <v>105</v>
      </c>
      <c r="T124" s="73">
        <v>45517</v>
      </c>
      <c r="U124" s="73">
        <v>45639</v>
      </c>
      <c r="V124" s="73">
        <v>45640</v>
      </c>
      <c r="W124" s="73"/>
      <c r="X124" s="72">
        <v>48</v>
      </c>
      <c r="Y124" s="72" t="s">
        <v>130</v>
      </c>
      <c r="Z124" s="92">
        <v>0</v>
      </c>
      <c r="AA124" s="72"/>
      <c r="AB124" s="72"/>
      <c r="AC124" s="72"/>
      <c r="AD124" s="72" t="s">
        <v>97</v>
      </c>
      <c r="AE124" s="72"/>
      <c r="AF124" s="72" t="s">
        <v>166</v>
      </c>
      <c r="AG124" s="92">
        <v>0</v>
      </c>
      <c r="AH124" s="92">
        <v>0</v>
      </c>
      <c r="AI124" s="92">
        <v>0</v>
      </c>
      <c r="AJ124" s="92">
        <v>0</v>
      </c>
      <c r="AK124" s="92">
        <v>0</v>
      </c>
      <c r="AL124" s="92">
        <v>0</v>
      </c>
      <c r="AM124" s="92">
        <v>1087623</v>
      </c>
      <c r="AN124" s="92">
        <v>0</v>
      </c>
      <c r="AO124" s="92">
        <v>0</v>
      </c>
      <c r="AP124" s="92">
        <v>0</v>
      </c>
      <c r="AQ124" s="92">
        <v>0</v>
      </c>
      <c r="AR124" s="72"/>
      <c r="AS124" s="73"/>
      <c r="AT124" s="72"/>
      <c r="AU124" s="92">
        <v>0</v>
      </c>
      <c r="AV124" s="92">
        <v>0</v>
      </c>
      <c r="AW124" s="92">
        <v>0</v>
      </c>
      <c r="AX124" s="72"/>
      <c r="AY124" s="73"/>
      <c r="AZ124" s="72"/>
      <c r="BA124" s="92">
        <v>0</v>
      </c>
    </row>
    <row r="125" spans="1:53" s="64" customFormat="1" ht="10" customHeight="1" x14ac:dyDescent="0.35">
      <c r="A125" s="72">
        <v>891580002</v>
      </c>
      <c r="B125" s="72" t="s">
        <v>7</v>
      </c>
      <c r="C125" s="72" t="s">
        <v>8</v>
      </c>
      <c r="D125" s="72">
        <v>445310</v>
      </c>
      <c r="E125" s="72" t="s">
        <v>219</v>
      </c>
      <c r="F125" s="72" t="s">
        <v>220</v>
      </c>
      <c r="G125" s="73">
        <v>45483</v>
      </c>
      <c r="H125" s="73">
        <v>45541</v>
      </c>
      <c r="I125" s="92">
        <v>1333471</v>
      </c>
      <c r="J125" s="92">
        <v>1333471</v>
      </c>
      <c r="K125" s="93" t="s">
        <v>18</v>
      </c>
      <c r="L125" s="101" t="s">
        <v>104</v>
      </c>
      <c r="M125" s="72" t="s">
        <v>104</v>
      </c>
      <c r="N125" s="92">
        <v>1333471</v>
      </c>
      <c r="O125" s="94">
        <v>1222527267</v>
      </c>
      <c r="P125" s="72"/>
      <c r="Q125" s="72"/>
      <c r="R125" s="73"/>
      <c r="S125" s="72" t="s">
        <v>105</v>
      </c>
      <c r="T125" s="73">
        <v>45483</v>
      </c>
      <c r="U125" s="73">
        <v>45546</v>
      </c>
      <c r="V125" s="73">
        <v>45566</v>
      </c>
      <c r="W125" s="73"/>
      <c r="X125" s="72">
        <v>122</v>
      </c>
      <c r="Y125" s="72" t="s">
        <v>144</v>
      </c>
      <c r="Z125" s="92">
        <v>0</v>
      </c>
      <c r="AA125" s="72"/>
      <c r="AB125" s="72"/>
      <c r="AC125" s="72"/>
      <c r="AD125" s="72" t="s">
        <v>97</v>
      </c>
      <c r="AE125" s="72"/>
      <c r="AF125" s="72" t="s">
        <v>166</v>
      </c>
      <c r="AG125" s="92">
        <v>0</v>
      </c>
      <c r="AH125" s="92">
        <v>0</v>
      </c>
      <c r="AI125" s="92">
        <v>0</v>
      </c>
      <c r="AJ125" s="92">
        <v>0</v>
      </c>
      <c r="AK125" s="92">
        <v>0</v>
      </c>
      <c r="AL125" s="92">
        <v>0</v>
      </c>
      <c r="AM125" s="92">
        <v>1333471</v>
      </c>
      <c r="AN125" s="92">
        <v>0</v>
      </c>
      <c r="AO125" s="92">
        <v>0</v>
      </c>
      <c r="AP125" s="92">
        <v>0</v>
      </c>
      <c r="AQ125" s="92">
        <v>0</v>
      </c>
      <c r="AR125" s="72"/>
      <c r="AS125" s="73"/>
      <c r="AT125" s="72"/>
      <c r="AU125" s="92">
        <v>0</v>
      </c>
      <c r="AV125" s="92">
        <v>0</v>
      </c>
      <c r="AW125" s="92">
        <v>0</v>
      </c>
      <c r="AX125" s="72"/>
      <c r="AY125" s="73"/>
      <c r="AZ125" s="72"/>
      <c r="BA125" s="92">
        <v>0</v>
      </c>
    </row>
    <row r="126" spans="1:53" s="64" customFormat="1" ht="10" x14ac:dyDescent="0.35">
      <c r="A126" s="72">
        <v>891580002</v>
      </c>
      <c r="B126" s="72" t="s">
        <v>7</v>
      </c>
      <c r="C126" s="72" t="s">
        <v>8</v>
      </c>
      <c r="D126" s="72">
        <v>459008</v>
      </c>
      <c r="E126" s="72" t="s">
        <v>217</v>
      </c>
      <c r="F126" s="72" t="s">
        <v>218</v>
      </c>
      <c r="G126" s="73">
        <v>45510</v>
      </c>
      <c r="H126" s="73">
        <v>45541</v>
      </c>
      <c r="I126" s="92">
        <v>1458730</v>
      </c>
      <c r="J126" s="92">
        <v>1458730</v>
      </c>
      <c r="K126" s="93" t="s">
        <v>18</v>
      </c>
      <c r="L126" s="101" t="s">
        <v>104</v>
      </c>
      <c r="M126" s="72" t="s">
        <v>104</v>
      </c>
      <c r="N126" s="92">
        <v>1458730</v>
      </c>
      <c r="O126" s="94">
        <v>1222527268</v>
      </c>
      <c r="P126" s="72"/>
      <c r="Q126" s="72"/>
      <c r="R126" s="73"/>
      <c r="S126" s="72" t="s">
        <v>105</v>
      </c>
      <c r="T126" s="73">
        <v>45510</v>
      </c>
      <c r="U126" s="73">
        <v>45546</v>
      </c>
      <c r="V126" s="73">
        <v>45566</v>
      </c>
      <c r="W126" s="73"/>
      <c r="X126" s="72">
        <v>122</v>
      </c>
      <c r="Y126" s="72" t="s">
        <v>144</v>
      </c>
      <c r="Z126" s="92">
        <v>0</v>
      </c>
      <c r="AA126" s="72"/>
      <c r="AB126" s="72"/>
      <c r="AC126" s="72"/>
      <c r="AD126" s="72" t="s">
        <v>97</v>
      </c>
      <c r="AE126" s="72"/>
      <c r="AF126" s="72" t="s">
        <v>166</v>
      </c>
      <c r="AG126" s="92">
        <v>0</v>
      </c>
      <c r="AH126" s="92">
        <v>0</v>
      </c>
      <c r="AI126" s="92">
        <v>0</v>
      </c>
      <c r="AJ126" s="92">
        <v>0</v>
      </c>
      <c r="AK126" s="92">
        <v>0</v>
      </c>
      <c r="AL126" s="92">
        <v>0</v>
      </c>
      <c r="AM126" s="92">
        <v>1458730</v>
      </c>
      <c r="AN126" s="92">
        <v>0</v>
      </c>
      <c r="AO126" s="92">
        <v>0</v>
      </c>
      <c r="AP126" s="92">
        <v>0</v>
      </c>
      <c r="AQ126" s="92">
        <v>0</v>
      </c>
      <c r="AR126" s="72"/>
      <c r="AS126" s="73"/>
      <c r="AT126" s="72"/>
      <c r="AU126" s="92">
        <v>0</v>
      </c>
      <c r="AV126" s="92">
        <v>0</v>
      </c>
      <c r="AW126" s="92">
        <v>0</v>
      </c>
      <c r="AX126" s="72"/>
      <c r="AY126" s="73"/>
      <c r="AZ126" s="72"/>
      <c r="BA126" s="92">
        <v>0</v>
      </c>
    </row>
    <row r="127" spans="1:53" s="64" customFormat="1" ht="10" x14ac:dyDescent="0.35">
      <c r="A127" s="72">
        <v>891580002</v>
      </c>
      <c r="B127" s="72" t="s">
        <v>7</v>
      </c>
      <c r="C127" s="72" t="s">
        <v>8</v>
      </c>
      <c r="D127" s="72">
        <v>450888</v>
      </c>
      <c r="E127" s="72" t="s">
        <v>185</v>
      </c>
      <c r="F127" s="72" t="s">
        <v>186</v>
      </c>
      <c r="G127" s="73">
        <v>45496</v>
      </c>
      <c r="H127" s="73">
        <v>45541</v>
      </c>
      <c r="I127" s="92">
        <v>3548700</v>
      </c>
      <c r="J127" s="92">
        <v>3540500</v>
      </c>
      <c r="K127" s="93" t="s">
        <v>18</v>
      </c>
      <c r="L127" s="101" t="s">
        <v>104</v>
      </c>
      <c r="M127" s="72" t="s">
        <v>104</v>
      </c>
      <c r="N127" s="92">
        <v>3540500</v>
      </c>
      <c r="O127" s="94">
        <v>1222527269</v>
      </c>
      <c r="P127" s="72"/>
      <c r="Q127" s="72"/>
      <c r="R127" s="73"/>
      <c r="S127" s="72" t="s">
        <v>105</v>
      </c>
      <c r="T127" s="73">
        <v>45496</v>
      </c>
      <c r="U127" s="73">
        <v>45541</v>
      </c>
      <c r="V127" s="73">
        <v>45586</v>
      </c>
      <c r="W127" s="73"/>
      <c r="X127" s="72">
        <v>102</v>
      </c>
      <c r="Y127" s="72" t="s">
        <v>144</v>
      </c>
      <c r="Z127" s="92">
        <v>0</v>
      </c>
      <c r="AA127" s="72"/>
      <c r="AB127" s="72"/>
      <c r="AC127" s="72"/>
      <c r="AD127" s="72" t="s">
        <v>102</v>
      </c>
      <c r="AE127" s="72"/>
      <c r="AF127" s="72" t="s">
        <v>166</v>
      </c>
      <c r="AG127" s="92">
        <v>0</v>
      </c>
      <c r="AH127" s="92">
        <v>0</v>
      </c>
      <c r="AI127" s="92">
        <v>0</v>
      </c>
      <c r="AJ127" s="92">
        <v>0</v>
      </c>
      <c r="AK127" s="92">
        <v>0</v>
      </c>
      <c r="AL127" s="92">
        <v>0</v>
      </c>
      <c r="AM127" s="92">
        <v>3540500</v>
      </c>
      <c r="AN127" s="92">
        <v>0</v>
      </c>
      <c r="AO127" s="92">
        <v>0</v>
      </c>
      <c r="AP127" s="92">
        <v>0</v>
      </c>
      <c r="AQ127" s="92">
        <v>0</v>
      </c>
      <c r="AR127" s="72"/>
      <c r="AS127" s="73"/>
      <c r="AT127" s="72"/>
      <c r="AU127" s="92">
        <v>0</v>
      </c>
      <c r="AV127" s="92">
        <v>0</v>
      </c>
      <c r="AW127" s="92">
        <v>0</v>
      </c>
      <c r="AX127" s="72"/>
      <c r="AY127" s="73"/>
      <c r="AZ127" s="72"/>
      <c r="BA127" s="92">
        <v>0</v>
      </c>
    </row>
    <row r="128" spans="1:53" s="64" customFormat="1" ht="10" x14ac:dyDescent="0.35">
      <c r="A128" s="72">
        <v>891580002</v>
      </c>
      <c r="B128" s="72" t="s">
        <v>7</v>
      </c>
      <c r="C128" s="72" t="s">
        <v>8</v>
      </c>
      <c r="D128" s="72">
        <v>457024</v>
      </c>
      <c r="E128" s="72" t="s">
        <v>177</v>
      </c>
      <c r="F128" s="72" t="s">
        <v>178</v>
      </c>
      <c r="G128" s="73">
        <v>45504</v>
      </c>
      <c r="H128" s="73">
        <v>45541</v>
      </c>
      <c r="I128" s="92">
        <v>7738940</v>
      </c>
      <c r="J128" s="92">
        <v>7705540</v>
      </c>
      <c r="K128" s="93" t="s">
        <v>18</v>
      </c>
      <c r="L128" s="101" t="s">
        <v>104</v>
      </c>
      <c r="M128" s="72" t="s">
        <v>104</v>
      </c>
      <c r="N128" s="92">
        <v>7705540</v>
      </c>
      <c r="O128" s="94">
        <v>1222515181</v>
      </c>
      <c r="P128" s="72"/>
      <c r="Q128" s="72"/>
      <c r="R128" s="73"/>
      <c r="S128" s="72" t="s">
        <v>105</v>
      </c>
      <c r="T128" s="73">
        <v>45504</v>
      </c>
      <c r="U128" s="73">
        <v>45541</v>
      </c>
      <c r="V128" s="73">
        <v>45622</v>
      </c>
      <c r="W128" s="73"/>
      <c r="X128" s="72">
        <v>66</v>
      </c>
      <c r="Y128" s="72" t="s">
        <v>126</v>
      </c>
      <c r="Z128" s="92">
        <v>0</v>
      </c>
      <c r="AA128" s="72"/>
      <c r="AB128" s="72"/>
      <c r="AC128" s="72"/>
      <c r="AD128" s="72" t="s">
        <v>102</v>
      </c>
      <c r="AE128" s="72"/>
      <c r="AF128" s="72" t="s">
        <v>166</v>
      </c>
      <c r="AG128" s="92">
        <v>0</v>
      </c>
      <c r="AH128" s="92">
        <v>0</v>
      </c>
      <c r="AI128" s="92">
        <v>0</v>
      </c>
      <c r="AJ128" s="92">
        <v>0</v>
      </c>
      <c r="AK128" s="92">
        <v>0</v>
      </c>
      <c r="AL128" s="92">
        <v>0</v>
      </c>
      <c r="AM128" s="92">
        <v>7705540</v>
      </c>
      <c r="AN128" s="92">
        <v>0</v>
      </c>
      <c r="AO128" s="92">
        <v>0</v>
      </c>
      <c r="AP128" s="92">
        <v>0</v>
      </c>
      <c r="AQ128" s="92">
        <v>0</v>
      </c>
      <c r="AR128" s="72"/>
      <c r="AS128" s="73"/>
      <c r="AT128" s="72"/>
      <c r="AU128" s="92">
        <v>0</v>
      </c>
      <c r="AV128" s="92">
        <v>0</v>
      </c>
      <c r="AW128" s="92">
        <v>0</v>
      </c>
      <c r="AX128" s="72"/>
      <c r="AY128" s="73"/>
      <c r="AZ128" s="72"/>
      <c r="BA128" s="92">
        <v>0</v>
      </c>
    </row>
    <row r="129" spans="1:53" s="64" customFormat="1" ht="10" x14ac:dyDescent="0.35">
      <c r="A129" s="72">
        <v>891580002</v>
      </c>
      <c r="B129" s="72" t="s">
        <v>7</v>
      </c>
      <c r="C129" s="72" t="s">
        <v>8</v>
      </c>
      <c r="D129" s="72">
        <v>448172</v>
      </c>
      <c r="E129" s="72" t="s">
        <v>215</v>
      </c>
      <c r="F129" s="72" t="s">
        <v>216</v>
      </c>
      <c r="G129" s="73">
        <v>45490</v>
      </c>
      <c r="H129" s="73">
        <v>45547</v>
      </c>
      <c r="I129" s="92">
        <v>4796943</v>
      </c>
      <c r="J129" s="92">
        <v>4458943</v>
      </c>
      <c r="K129" s="93" t="s">
        <v>18</v>
      </c>
      <c r="L129" s="101" t="s">
        <v>104</v>
      </c>
      <c r="M129" s="72" t="s">
        <v>104</v>
      </c>
      <c r="N129" s="92">
        <v>4458943</v>
      </c>
      <c r="O129" s="94">
        <v>1222527271</v>
      </c>
      <c r="P129" s="72"/>
      <c r="Q129" s="72"/>
      <c r="R129" s="73"/>
      <c r="S129" s="72" t="s">
        <v>105</v>
      </c>
      <c r="T129" s="73">
        <v>45490</v>
      </c>
      <c r="U129" s="73">
        <v>45547</v>
      </c>
      <c r="V129" s="73">
        <v>45566</v>
      </c>
      <c r="W129" s="73"/>
      <c r="X129" s="72">
        <v>122</v>
      </c>
      <c r="Y129" s="72" t="s">
        <v>144</v>
      </c>
      <c r="Z129" s="92">
        <v>0</v>
      </c>
      <c r="AA129" s="72"/>
      <c r="AB129" s="72"/>
      <c r="AC129" s="72"/>
      <c r="AD129" s="72" t="s">
        <v>97</v>
      </c>
      <c r="AE129" s="72"/>
      <c r="AF129" s="72" t="s">
        <v>166</v>
      </c>
      <c r="AG129" s="92">
        <v>0</v>
      </c>
      <c r="AH129" s="92">
        <v>0</v>
      </c>
      <c r="AI129" s="92">
        <v>0</v>
      </c>
      <c r="AJ129" s="92">
        <v>0</v>
      </c>
      <c r="AK129" s="92">
        <v>0</v>
      </c>
      <c r="AL129" s="92">
        <v>0</v>
      </c>
      <c r="AM129" s="92">
        <v>4458943</v>
      </c>
      <c r="AN129" s="92">
        <v>0</v>
      </c>
      <c r="AO129" s="92">
        <v>0</v>
      </c>
      <c r="AP129" s="92">
        <v>0</v>
      </c>
      <c r="AQ129" s="92">
        <v>0</v>
      </c>
      <c r="AR129" s="72"/>
      <c r="AS129" s="73"/>
      <c r="AT129" s="72"/>
      <c r="AU129" s="92">
        <v>0</v>
      </c>
      <c r="AV129" s="92">
        <v>0</v>
      </c>
      <c r="AW129" s="92">
        <v>0</v>
      </c>
      <c r="AX129" s="72"/>
      <c r="AY129" s="73"/>
      <c r="AZ129" s="72"/>
      <c r="BA129" s="92">
        <v>0</v>
      </c>
    </row>
    <row r="130" spans="1:53" s="64" customFormat="1" ht="10" x14ac:dyDescent="0.35">
      <c r="A130" s="72">
        <v>891580002</v>
      </c>
      <c r="B130" s="72" t="s">
        <v>7</v>
      </c>
      <c r="C130" s="72" t="s">
        <v>8</v>
      </c>
      <c r="D130" s="72">
        <v>475715</v>
      </c>
      <c r="E130" s="72" t="s">
        <v>205</v>
      </c>
      <c r="F130" s="72" t="s">
        <v>206</v>
      </c>
      <c r="G130" s="73">
        <v>45551</v>
      </c>
      <c r="H130" s="73">
        <v>45570</v>
      </c>
      <c r="I130" s="92">
        <v>143692</v>
      </c>
      <c r="J130" s="92">
        <v>143692</v>
      </c>
      <c r="K130" s="93" t="s">
        <v>18</v>
      </c>
      <c r="L130" s="101" t="s">
        <v>104</v>
      </c>
      <c r="M130" s="72" t="s">
        <v>104</v>
      </c>
      <c r="N130" s="92">
        <v>143692</v>
      </c>
      <c r="O130" s="94">
        <v>1222528329</v>
      </c>
      <c r="P130" s="72"/>
      <c r="Q130" s="72"/>
      <c r="R130" s="73"/>
      <c r="S130" s="72" t="s">
        <v>105</v>
      </c>
      <c r="T130" s="73">
        <v>45551</v>
      </c>
      <c r="U130" s="73">
        <v>45573</v>
      </c>
      <c r="V130" s="73">
        <v>45580</v>
      </c>
      <c r="W130" s="73"/>
      <c r="X130" s="72">
        <v>108</v>
      </c>
      <c r="Y130" s="72" t="s">
        <v>144</v>
      </c>
      <c r="Z130" s="92">
        <v>0</v>
      </c>
      <c r="AA130" s="72"/>
      <c r="AB130" s="72"/>
      <c r="AC130" s="72"/>
      <c r="AD130" s="72" t="s">
        <v>97</v>
      </c>
      <c r="AE130" s="72"/>
      <c r="AF130" s="72" t="s">
        <v>166</v>
      </c>
      <c r="AG130" s="92">
        <v>0</v>
      </c>
      <c r="AH130" s="92">
        <v>0</v>
      </c>
      <c r="AI130" s="92">
        <v>0</v>
      </c>
      <c r="AJ130" s="92">
        <v>0</v>
      </c>
      <c r="AK130" s="92">
        <v>0</v>
      </c>
      <c r="AL130" s="92">
        <v>0</v>
      </c>
      <c r="AM130" s="92">
        <v>143692</v>
      </c>
      <c r="AN130" s="92">
        <v>0</v>
      </c>
      <c r="AO130" s="92">
        <v>0</v>
      </c>
      <c r="AP130" s="92">
        <v>0</v>
      </c>
      <c r="AQ130" s="92">
        <v>0</v>
      </c>
      <c r="AR130" s="72"/>
      <c r="AS130" s="73"/>
      <c r="AT130" s="72"/>
      <c r="AU130" s="92">
        <v>0</v>
      </c>
      <c r="AV130" s="92">
        <v>0</v>
      </c>
      <c r="AW130" s="92">
        <v>0</v>
      </c>
      <c r="AX130" s="72"/>
      <c r="AY130" s="73"/>
      <c r="AZ130" s="72"/>
      <c r="BA130" s="92">
        <v>0</v>
      </c>
    </row>
    <row r="131" spans="1:53" s="64" customFormat="1" ht="10" x14ac:dyDescent="0.35">
      <c r="A131" s="72">
        <v>891580002</v>
      </c>
      <c r="B131" s="72" t="s">
        <v>7</v>
      </c>
      <c r="C131" s="72" t="s">
        <v>8</v>
      </c>
      <c r="D131" s="72">
        <v>471676</v>
      </c>
      <c r="E131" s="72" t="s">
        <v>203</v>
      </c>
      <c r="F131" s="72" t="s">
        <v>204</v>
      </c>
      <c r="G131" s="73">
        <v>45540</v>
      </c>
      <c r="H131" s="73">
        <v>45570</v>
      </c>
      <c r="I131" s="92">
        <v>631541</v>
      </c>
      <c r="J131" s="92">
        <v>631541</v>
      </c>
      <c r="K131" s="93" t="s">
        <v>18</v>
      </c>
      <c r="L131" s="101" t="s">
        <v>104</v>
      </c>
      <c r="M131" s="72" t="s">
        <v>104</v>
      </c>
      <c r="N131" s="92">
        <v>631541</v>
      </c>
      <c r="O131" s="94">
        <v>1222528328</v>
      </c>
      <c r="P131" s="72"/>
      <c r="Q131" s="72"/>
      <c r="R131" s="73"/>
      <c r="S131" s="72" t="s">
        <v>105</v>
      </c>
      <c r="T131" s="73">
        <v>45540</v>
      </c>
      <c r="U131" s="73">
        <v>45573</v>
      </c>
      <c r="V131" s="73">
        <v>45580</v>
      </c>
      <c r="W131" s="73"/>
      <c r="X131" s="72">
        <v>108</v>
      </c>
      <c r="Y131" s="72" t="s">
        <v>144</v>
      </c>
      <c r="Z131" s="92">
        <v>0</v>
      </c>
      <c r="AA131" s="72"/>
      <c r="AB131" s="72"/>
      <c r="AC131" s="72"/>
      <c r="AD131" s="72" t="s">
        <v>97</v>
      </c>
      <c r="AE131" s="72"/>
      <c r="AF131" s="72" t="s">
        <v>166</v>
      </c>
      <c r="AG131" s="92">
        <v>0</v>
      </c>
      <c r="AH131" s="92">
        <v>0</v>
      </c>
      <c r="AI131" s="92">
        <v>0</v>
      </c>
      <c r="AJ131" s="92">
        <v>0</v>
      </c>
      <c r="AK131" s="92">
        <v>0</v>
      </c>
      <c r="AL131" s="92">
        <v>0</v>
      </c>
      <c r="AM131" s="92">
        <v>631541</v>
      </c>
      <c r="AN131" s="92">
        <v>0</v>
      </c>
      <c r="AO131" s="92">
        <v>0</v>
      </c>
      <c r="AP131" s="92">
        <v>0</v>
      </c>
      <c r="AQ131" s="92">
        <v>0</v>
      </c>
      <c r="AR131" s="72"/>
      <c r="AS131" s="73"/>
      <c r="AT131" s="72"/>
      <c r="AU131" s="92">
        <v>0</v>
      </c>
      <c r="AV131" s="92">
        <v>0</v>
      </c>
      <c r="AW131" s="92">
        <v>0</v>
      </c>
      <c r="AX131" s="72"/>
      <c r="AY131" s="73"/>
      <c r="AZ131" s="72"/>
      <c r="BA131" s="92">
        <v>0</v>
      </c>
    </row>
    <row r="132" spans="1:53" s="64" customFormat="1" ht="10" x14ac:dyDescent="0.35">
      <c r="A132" s="72">
        <v>891580002</v>
      </c>
      <c r="B132" s="72" t="s">
        <v>7</v>
      </c>
      <c r="C132" s="72" t="s">
        <v>8</v>
      </c>
      <c r="D132" s="72">
        <v>485010</v>
      </c>
      <c r="E132" s="72" t="s">
        <v>181</v>
      </c>
      <c r="F132" s="72" t="s">
        <v>182</v>
      </c>
      <c r="G132" s="73">
        <v>45568</v>
      </c>
      <c r="H132" s="73">
        <v>45607</v>
      </c>
      <c r="I132" s="92">
        <v>3322069</v>
      </c>
      <c r="J132" s="92">
        <v>3322069</v>
      </c>
      <c r="K132" s="93" t="s">
        <v>18</v>
      </c>
      <c r="L132" s="101" t="s">
        <v>104</v>
      </c>
      <c r="M132" s="72" t="s">
        <v>104</v>
      </c>
      <c r="N132" s="92">
        <v>3322069</v>
      </c>
      <c r="O132" s="94">
        <v>1222538023</v>
      </c>
      <c r="P132" s="72"/>
      <c r="Q132" s="72"/>
      <c r="R132" s="73"/>
      <c r="S132" s="72" t="s">
        <v>105</v>
      </c>
      <c r="T132" s="73">
        <v>45568</v>
      </c>
      <c r="U132" s="73">
        <v>45609</v>
      </c>
      <c r="V132" s="73">
        <v>45617</v>
      </c>
      <c r="W132" s="73"/>
      <c r="X132" s="72">
        <v>71</v>
      </c>
      <c r="Y132" s="72" t="s">
        <v>126</v>
      </c>
      <c r="Z132" s="92">
        <v>0</v>
      </c>
      <c r="AA132" s="72"/>
      <c r="AB132" s="72"/>
      <c r="AC132" s="72"/>
      <c r="AD132" s="72" t="s">
        <v>97</v>
      </c>
      <c r="AE132" s="72"/>
      <c r="AF132" s="72" t="s">
        <v>166</v>
      </c>
      <c r="AG132" s="92">
        <v>0</v>
      </c>
      <c r="AH132" s="92">
        <v>0</v>
      </c>
      <c r="AI132" s="92">
        <v>0</v>
      </c>
      <c r="AJ132" s="92">
        <v>0</v>
      </c>
      <c r="AK132" s="92">
        <v>0</v>
      </c>
      <c r="AL132" s="92">
        <v>0</v>
      </c>
      <c r="AM132" s="92">
        <v>3322069</v>
      </c>
      <c r="AN132" s="92">
        <v>0</v>
      </c>
      <c r="AO132" s="92">
        <v>0</v>
      </c>
      <c r="AP132" s="92">
        <v>0</v>
      </c>
      <c r="AQ132" s="92">
        <v>0</v>
      </c>
      <c r="AR132" s="72"/>
      <c r="AS132" s="73"/>
      <c r="AT132" s="72"/>
      <c r="AU132" s="92">
        <v>0</v>
      </c>
      <c r="AV132" s="92">
        <v>0</v>
      </c>
      <c r="AW132" s="92">
        <v>0</v>
      </c>
      <c r="AX132" s="72"/>
      <c r="AY132" s="73"/>
      <c r="AZ132" s="72"/>
      <c r="BA132" s="92">
        <v>0</v>
      </c>
    </row>
    <row r="133" spans="1:53" s="64" customFormat="1" ht="10" x14ac:dyDescent="0.35">
      <c r="A133" s="72">
        <v>891580002</v>
      </c>
      <c r="B133" s="72" t="s">
        <v>7</v>
      </c>
      <c r="C133" s="72" t="s">
        <v>8</v>
      </c>
      <c r="D133" s="72">
        <v>486319</v>
      </c>
      <c r="E133" s="72" t="s">
        <v>173</v>
      </c>
      <c r="F133" s="72" t="s">
        <v>174</v>
      </c>
      <c r="G133" s="73">
        <v>45572</v>
      </c>
      <c r="H133" s="73">
        <v>45608</v>
      </c>
      <c r="I133" s="92">
        <v>351934</v>
      </c>
      <c r="J133" s="92">
        <v>351934</v>
      </c>
      <c r="K133" s="93" t="s">
        <v>18</v>
      </c>
      <c r="L133" s="101" t="s">
        <v>104</v>
      </c>
      <c r="M133" s="72" t="s">
        <v>104</v>
      </c>
      <c r="N133" s="92">
        <v>351934</v>
      </c>
      <c r="O133" s="94">
        <v>1222541378</v>
      </c>
      <c r="P133" s="72"/>
      <c r="Q133" s="72"/>
      <c r="R133" s="73"/>
      <c r="S133" s="72" t="s">
        <v>105</v>
      </c>
      <c r="T133" s="73">
        <v>45572</v>
      </c>
      <c r="U133" s="73">
        <v>45609</v>
      </c>
      <c r="V133" s="73">
        <v>45624</v>
      </c>
      <c r="W133" s="73"/>
      <c r="X133" s="72">
        <v>64</v>
      </c>
      <c r="Y133" s="72" t="s">
        <v>126</v>
      </c>
      <c r="Z133" s="92">
        <v>0</v>
      </c>
      <c r="AA133" s="72"/>
      <c r="AB133" s="72"/>
      <c r="AC133" s="72"/>
      <c r="AD133" s="72" t="s">
        <v>175</v>
      </c>
      <c r="AE133" s="72"/>
      <c r="AF133" s="72" t="s">
        <v>176</v>
      </c>
      <c r="AG133" s="92">
        <v>0</v>
      </c>
      <c r="AH133" s="92">
        <v>0</v>
      </c>
      <c r="AI133" s="92">
        <v>0</v>
      </c>
      <c r="AJ133" s="92">
        <v>0</v>
      </c>
      <c r="AK133" s="92">
        <v>0</v>
      </c>
      <c r="AL133" s="92">
        <v>0</v>
      </c>
      <c r="AM133" s="92">
        <v>351934</v>
      </c>
      <c r="AN133" s="92">
        <v>0</v>
      </c>
      <c r="AO133" s="92">
        <v>0</v>
      </c>
      <c r="AP133" s="92">
        <v>0</v>
      </c>
      <c r="AQ133" s="92">
        <v>0</v>
      </c>
      <c r="AR133" s="72"/>
      <c r="AS133" s="73"/>
      <c r="AT133" s="72"/>
      <c r="AU133" s="92">
        <v>0</v>
      </c>
      <c r="AV133" s="92">
        <v>0</v>
      </c>
      <c r="AW133" s="92">
        <v>0</v>
      </c>
      <c r="AX133" s="72"/>
      <c r="AY133" s="73"/>
      <c r="AZ133" s="72"/>
      <c r="BA133" s="92">
        <v>0</v>
      </c>
    </row>
    <row r="134" spans="1:53" s="64" customFormat="1" ht="10" x14ac:dyDescent="0.35">
      <c r="A134" s="72">
        <v>891580002</v>
      </c>
      <c r="B134" s="72" t="s">
        <v>7</v>
      </c>
      <c r="C134" s="72" t="s">
        <v>8</v>
      </c>
      <c r="D134" s="72">
        <v>496554</v>
      </c>
      <c r="E134" s="72" t="s">
        <v>183</v>
      </c>
      <c r="F134" s="72" t="s">
        <v>184</v>
      </c>
      <c r="G134" s="73">
        <v>45595</v>
      </c>
      <c r="H134" s="73">
        <v>45608</v>
      </c>
      <c r="I134" s="92">
        <v>25279720</v>
      </c>
      <c r="J134" s="92">
        <v>25279720</v>
      </c>
      <c r="K134" s="93" t="s">
        <v>18</v>
      </c>
      <c r="L134" s="101" t="s">
        <v>104</v>
      </c>
      <c r="M134" s="72" t="s">
        <v>104</v>
      </c>
      <c r="N134" s="92">
        <v>25279720</v>
      </c>
      <c r="O134" s="94">
        <v>1222537929</v>
      </c>
      <c r="P134" s="72"/>
      <c r="Q134" s="72"/>
      <c r="R134" s="73"/>
      <c r="S134" s="72" t="s">
        <v>105</v>
      </c>
      <c r="T134" s="73">
        <v>45595</v>
      </c>
      <c r="U134" s="73">
        <v>45609</v>
      </c>
      <c r="V134" s="73">
        <v>45616</v>
      </c>
      <c r="W134" s="73"/>
      <c r="X134" s="72">
        <v>72</v>
      </c>
      <c r="Y134" s="72" t="s">
        <v>126</v>
      </c>
      <c r="Z134" s="92">
        <v>0</v>
      </c>
      <c r="AA134" s="72"/>
      <c r="AB134" s="72"/>
      <c r="AC134" s="72"/>
      <c r="AD134" s="72" t="s">
        <v>102</v>
      </c>
      <c r="AE134" s="72"/>
      <c r="AF134" s="72" t="s">
        <v>166</v>
      </c>
      <c r="AG134" s="92">
        <v>0</v>
      </c>
      <c r="AH134" s="92">
        <v>0</v>
      </c>
      <c r="AI134" s="92">
        <v>0</v>
      </c>
      <c r="AJ134" s="92">
        <v>0</v>
      </c>
      <c r="AK134" s="92">
        <v>0</v>
      </c>
      <c r="AL134" s="92">
        <v>0</v>
      </c>
      <c r="AM134" s="92">
        <v>25279720</v>
      </c>
      <c r="AN134" s="92">
        <v>0</v>
      </c>
      <c r="AO134" s="92">
        <v>0</v>
      </c>
      <c r="AP134" s="92">
        <v>0</v>
      </c>
      <c r="AQ134" s="92">
        <v>0</v>
      </c>
      <c r="AR134" s="72"/>
      <c r="AS134" s="73"/>
      <c r="AT134" s="72"/>
      <c r="AU134" s="92">
        <v>0</v>
      </c>
      <c r="AV134" s="92">
        <v>0</v>
      </c>
      <c r="AW134" s="92">
        <v>0</v>
      </c>
      <c r="AX134" s="72"/>
      <c r="AY134" s="73"/>
      <c r="AZ134" s="72"/>
      <c r="BA134" s="92">
        <v>0</v>
      </c>
    </row>
    <row r="135" spans="1:53" s="64" customFormat="1" ht="10" x14ac:dyDescent="0.35">
      <c r="A135" s="72">
        <v>891580002</v>
      </c>
      <c r="B135" s="72" t="s">
        <v>7</v>
      </c>
      <c r="C135" s="72" t="s">
        <v>8</v>
      </c>
      <c r="D135" s="72">
        <v>414896</v>
      </c>
      <c r="E135" s="72" t="s">
        <v>419</v>
      </c>
      <c r="F135" s="72" t="s">
        <v>420</v>
      </c>
      <c r="G135" s="73">
        <v>45401</v>
      </c>
      <c r="H135" s="73">
        <v>45417</v>
      </c>
      <c r="I135" s="92">
        <v>6743867</v>
      </c>
      <c r="J135" s="92">
        <v>6743867</v>
      </c>
      <c r="K135" s="93" t="s">
        <v>18</v>
      </c>
      <c r="L135" s="101" t="s">
        <v>111</v>
      </c>
      <c r="M135" s="72" t="s">
        <v>111</v>
      </c>
      <c r="N135" s="92">
        <v>5942280</v>
      </c>
      <c r="O135" s="94">
        <v>1222550394</v>
      </c>
      <c r="P135" s="72"/>
      <c r="Q135" s="72"/>
      <c r="R135" s="73"/>
      <c r="S135" s="72" t="s">
        <v>112</v>
      </c>
      <c r="T135" s="73">
        <v>45401</v>
      </c>
      <c r="U135" s="73">
        <v>45639</v>
      </c>
      <c r="V135" s="73">
        <v>45684</v>
      </c>
      <c r="W135" s="73"/>
      <c r="X135" s="72">
        <v>4</v>
      </c>
      <c r="Y135" s="72" t="s">
        <v>134</v>
      </c>
      <c r="Z135" s="92">
        <v>801587</v>
      </c>
      <c r="AA135" s="72" t="s">
        <v>113</v>
      </c>
      <c r="AB135" s="72" t="s">
        <v>421</v>
      </c>
      <c r="AC135" s="72" t="s">
        <v>96</v>
      </c>
      <c r="AD135" s="72" t="s">
        <v>97</v>
      </c>
      <c r="AE135" s="72" t="s">
        <v>98</v>
      </c>
      <c r="AF135" s="72" t="s">
        <v>166</v>
      </c>
      <c r="AG135" s="92">
        <v>0</v>
      </c>
      <c r="AH135" s="92">
        <v>0</v>
      </c>
      <c r="AI135" s="92">
        <v>0</v>
      </c>
      <c r="AJ135" s="92">
        <v>0</v>
      </c>
      <c r="AK135" s="92">
        <v>0</v>
      </c>
      <c r="AL135" s="92">
        <v>801587</v>
      </c>
      <c r="AM135" s="92">
        <v>5942280</v>
      </c>
      <c r="AN135" s="92">
        <v>0</v>
      </c>
      <c r="AO135" s="92">
        <v>0</v>
      </c>
      <c r="AP135" s="92">
        <v>0</v>
      </c>
      <c r="AQ135" s="92">
        <v>0</v>
      </c>
      <c r="AR135" s="72"/>
      <c r="AS135" s="73"/>
      <c r="AT135" s="72"/>
      <c r="AU135" s="92">
        <v>0</v>
      </c>
      <c r="AV135" s="92">
        <v>0</v>
      </c>
      <c r="AW135" s="92">
        <v>0</v>
      </c>
      <c r="AX135" s="72"/>
      <c r="AY135" s="73"/>
      <c r="AZ135" s="72"/>
      <c r="BA135" s="92">
        <v>0</v>
      </c>
    </row>
    <row r="136" spans="1:53" s="64" customFormat="1" ht="10" x14ac:dyDescent="0.35">
      <c r="A136" s="72">
        <v>891580002</v>
      </c>
      <c r="B136" s="72" t="s">
        <v>7</v>
      </c>
      <c r="C136" s="72" t="s">
        <v>8</v>
      </c>
      <c r="D136" s="72">
        <v>418242</v>
      </c>
      <c r="E136" s="72" t="s">
        <v>425</v>
      </c>
      <c r="F136" s="72" t="s">
        <v>426</v>
      </c>
      <c r="G136" s="73">
        <v>45411</v>
      </c>
      <c r="H136" s="73">
        <v>45426</v>
      </c>
      <c r="I136" s="92">
        <v>61797775</v>
      </c>
      <c r="J136" s="92">
        <v>61797775</v>
      </c>
      <c r="K136" s="93" t="s">
        <v>18</v>
      </c>
      <c r="L136" s="101" t="s">
        <v>408</v>
      </c>
      <c r="M136" s="72" t="s">
        <v>111</v>
      </c>
      <c r="N136" s="92">
        <v>47112696</v>
      </c>
      <c r="O136" s="94">
        <v>1222563818</v>
      </c>
      <c r="P136" s="72"/>
      <c r="Q136" s="72"/>
      <c r="R136" s="73"/>
      <c r="S136" s="72" t="s">
        <v>112</v>
      </c>
      <c r="T136" s="73">
        <v>45411</v>
      </c>
      <c r="U136" s="73">
        <v>45659</v>
      </c>
      <c r="V136" s="73">
        <v>45681</v>
      </c>
      <c r="W136" s="73"/>
      <c r="X136" s="72">
        <v>7</v>
      </c>
      <c r="Y136" s="72" t="s">
        <v>134</v>
      </c>
      <c r="Z136" s="92">
        <v>14685079</v>
      </c>
      <c r="AA136" s="72" t="s">
        <v>113</v>
      </c>
      <c r="AB136" s="72" t="s">
        <v>427</v>
      </c>
      <c r="AC136" s="72" t="s">
        <v>115</v>
      </c>
      <c r="AD136" s="72" t="s">
        <v>97</v>
      </c>
      <c r="AE136" s="72" t="s">
        <v>98</v>
      </c>
      <c r="AF136" s="72" t="s">
        <v>166</v>
      </c>
      <c r="AG136" s="92">
        <v>0</v>
      </c>
      <c r="AH136" s="92">
        <v>0</v>
      </c>
      <c r="AI136" s="92">
        <v>0</v>
      </c>
      <c r="AJ136" s="92">
        <v>0</v>
      </c>
      <c r="AK136" s="92">
        <v>0</v>
      </c>
      <c r="AL136" s="92">
        <v>14685079</v>
      </c>
      <c r="AM136" s="92">
        <v>47112696</v>
      </c>
      <c r="AN136" s="92">
        <v>0</v>
      </c>
      <c r="AO136" s="92">
        <v>0</v>
      </c>
      <c r="AP136" s="92">
        <v>0</v>
      </c>
      <c r="AQ136" s="92">
        <v>0</v>
      </c>
      <c r="AR136" s="72"/>
      <c r="AS136" s="73"/>
      <c r="AT136" s="72"/>
      <c r="AU136" s="92">
        <v>0</v>
      </c>
      <c r="AV136" s="92">
        <v>0</v>
      </c>
      <c r="AW136" s="92">
        <v>0</v>
      </c>
      <c r="AX136" s="72"/>
      <c r="AY136" s="73"/>
      <c r="AZ136" s="72"/>
      <c r="BA136" s="92">
        <v>0</v>
      </c>
    </row>
    <row r="137" spans="1:53" s="64" customFormat="1" ht="10" x14ac:dyDescent="0.35">
      <c r="A137" s="72">
        <v>891580002</v>
      </c>
      <c r="B137" s="72" t="s">
        <v>7</v>
      </c>
      <c r="C137" s="72" t="s">
        <v>8</v>
      </c>
      <c r="D137" s="72">
        <v>421626</v>
      </c>
      <c r="E137" s="72" t="s">
        <v>422</v>
      </c>
      <c r="F137" s="72" t="s">
        <v>423</v>
      </c>
      <c r="G137" s="73">
        <v>45420</v>
      </c>
      <c r="H137" s="73">
        <v>45426</v>
      </c>
      <c r="I137" s="92">
        <v>113536641</v>
      </c>
      <c r="J137" s="92">
        <v>113536641</v>
      </c>
      <c r="K137" s="93" t="s">
        <v>18</v>
      </c>
      <c r="L137" s="101" t="s">
        <v>408</v>
      </c>
      <c r="M137" s="72" t="s">
        <v>111</v>
      </c>
      <c r="N137" s="92">
        <v>86234983</v>
      </c>
      <c r="O137" s="94">
        <v>1222563817</v>
      </c>
      <c r="P137" s="72"/>
      <c r="Q137" s="72"/>
      <c r="R137" s="73"/>
      <c r="S137" s="72" t="s">
        <v>112</v>
      </c>
      <c r="T137" s="73">
        <v>45420</v>
      </c>
      <c r="U137" s="73">
        <v>45659</v>
      </c>
      <c r="V137" s="73">
        <v>45681</v>
      </c>
      <c r="W137" s="73"/>
      <c r="X137" s="72">
        <v>7</v>
      </c>
      <c r="Y137" s="72" t="s">
        <v>134</v>
      </c>
      <c r="Z137" s="92">
        <v>27301658</v>
      </c>
      <c r="AA137" s="72" t="s">
        <v>113</v>
      </c>
      <c r="AB137" s="72" t="s">
        <v>424</v>
      </c>
      <c r="AC137" s="72" t="s">
        <v>115</v>
      </c>
      <c r="AD137" s="72" t="s">
        <v>97</v>
      </c>
      <c r="AE137" s="72" t="s">
        <v>98</v>
      </c>
      <c r="AF137" s="72" t="s">
        <v>166</v>
      </c>
      <c r="AG137" s="92">
        <v>0</v>
      </c>
      <c r="AH137" s="92">
        <v>0</v>
      </c>
      <c r="AI137" s="92">
        <v>0</v>
      </c>
      <c r="AJ137" s="92">
        <v>0</v>
      </c>
      <c r="AK137" s="92">
        <v>0</v>
      </c>
      <c r="AL137" s="92">
        <v>27301658</v>
      </c>
      <c r="AM137" s="92">
        <v>86234983</v>
      </c>
      <c r="AN137" s="92">
        <v>0</v>
      </c>
      <c r="AO137" s="92">
        <v>0</v>
      </c>
      <c r="AP137" s="92">
        <v>0</v>
      </c>
      <c r="AQ137" s="92">
        <v>0</v>
      </c>
      <c r="AR137" s="72"/>
      <c r="AS137" s="73"/>
      <c r="AT137" s="72"/>
      <c r="AU137" s="92">
        <v>0</v>
      </c>
      <c r="AV137" s="92">
        <v>0</v>
      </c>
      <c r="AW137" s="92">
        <v>0</v>
      </c>
      <c r="AX137" s="72"/>
      <c r="AY137" s="73"/>
      <c r="AZ137" s="72"/>
      <c r="BA137" s="92">
        <v>0</v>
      </c>
    </row>
    <row r="138" spans="1:53" s="64" customFormat="1" ht="10" x14ac:dyDescent="0.35">
      <c r="A138" s="72">
        <v>891580002</v>
      </c>
      <c r="B138" s="72" t="s">
        <v>7</v>
      </c>
      <c r="C138" s="72" t="s">
        <v>8</v>
      </c>
      <c r="D138" s="72">
        <v>412435</v>
      </c>
      <c r="E138" s="72" t="s">
        <v>416</v>
      </c>
      <c r="F138" s="72" t="s">
        <v>417</v>
      </c>
      <c r="G138" s="73">
        <v>45394</v>
      </c>
      <c r="H138" s="73">
        <v>45477</v>
      </c>
      <c r="I138" s="92">
        <v>9968170</v>
      </c>
      <c r="J138" s="92">
        <v>9968170</v>
      </c>
      <c r="K138" s="93" t="s">
        <v>18</v>
      </c>
      <c r="L138" s="101" t="s">
        <v>408</v>
      </c>
      <c r="M138" s="72" t="s">
        <v>111</v>
      </c>
      <c r="N138" s="92">
        <v>0</v>
      </c>
      <c r="O138" s="94"/>
      <c r="P138" s="72"/>
      <c r="Q138" s="72"/>
      <c r="R138" s="73"/>
      <c r="S138" s="72" t="s">
        <v>112</v>
      </c>
      <c r="T138" s="73">
        <v>45394</v>
      </c>
      <c r="U138" s="73">
        <v>45659</v>
      </c>
      <c r="V138" s="73">
        <v>45687</v>
      </c>
      <c r="W138" s="73"/>
      <c r="X138" s="72">
        <v>1</v>
      </c>
      <c r="Y138" s="72" t="s">
        <v>134</v>
      </c>
      <c r="Z138" s="92">
        <v>191298</v>
      </c>
      <c r="AA138" s="72" t="s">
        <v>113</v>
      </c>
      <c r="AB138" s="72" t="s">
        <v>418</v>
      </c>
      <c r="AC138" s="72" t="s">
        <v>115</v>
      </c>
      <c r="AD138" s="72" t="s">
        <v>97</v>
      </c>
      <c r="AE138" s="72" t="s">
        <v>98</v>
      </c>
      <c r="AF138" s="72" t="s">
        <v>160</v>
      </c>
      <c r="AG138" s="92">
        <v>0</v>
      </c>
      <c r="AH138" s="92">
        <v>0</v>
      </c>
      <c r="AI138" s="92">
        <v>0</v>
      </c>
      <c r="AJ138" s="92">
        <v>0</v>
      </c>
      <c r="AK138" s="92">
        <v>0</v>
      </c>
      <c r="AL138" s="92">
        <v>191298</v>
      </c>
      <c r="AM138" s="92">
        <v>9776872</v>
      </c>
      <c r="AN138" s="92">
        <v>0</v>
      </c>
      <c r="AO138" s="92">
        <v>0</v>
      </c>
      <c r="AP138" s="92">
        <v>0</v>
      </c>
      <c r="AQ138" s="92">
        <v>0</v>
      </c>
      <c r="AR138" s="72"/>
      <c r="AS138" s="73"/>
      <c r="AT138" s="72"/>
      <c r="AU138" s="92">
        <v>0</v>
      </c>
      <c r="AV138" s="92">
        <v>9776872</v>
      </c>
      <c r="AW138" s="92">
        <v>0</v>
      </c>
      <c r="AX138" s="72">
        <v>4800067286</v>
      </c>
      <c r="AY138" s="73">
        <v>45701</v>
      </c>
      <c r="AZ138" s="72" t="s">
        <v>437</v>
      </c>
      <c r="BA138" s="92">
        <v>9776872</v>
      </c>
    </row>
    <row r="139" spans="1:53" s="64" customFormat="1" ht="10" x14ac:dyDescent="0.35">
      <c r="A139" s="72">
        <v>891580002</v>
      </c>
      <c r="B139" s="72" t="s">
        <v>7</v>
      </c>
      <c r="C139" s="72" t="s">
        <v>8</v>
      </c>
      <c r="D139" s="72">
        <v>477922</v>
      </c>
      <c r="E139" s="72" t="s">
        <v>428</v>
      </c>
      <c r="F139" s="72" t="s">
        <v>429</v>
      </c>
      <c r="G139" s="73">
        <v>45555</v>
      </c>
      <c r="H139" s="73">
        <v>45570</v>
      </c>
      <c r="I139" s="92">
        <v>96700</v>
      </c>
      <c r="J139" s="92">
        <v>92200</v>
      </c>
      <c r="K139" s="93" t="s">
        <v>18</v>
      </c>
      <c r="L139" s="101" t="s">
        <v>111</v>
      </c>
      <c r="M139" s="72" t="s">
        <v>111</v>
      </c>
      <c r="N139" s="92">
        <v>75000</v>
      </c>
      <c r="O139" s="94">
        <v>1222528330</v>
      </c>
      <c r="P139" s="72"/>
      <c r="Q139" s="72"/>
      <c r="R139" s="73"/>
      <c r="S139" s="72" t="s">
        <v>112</v>
      </c>
      <c r="T139" s="73">
        <v>45555</v>
      </c>
      <c r="U139" s="73">
        <v>45573</v>
      </c>
      <c r="V139" s="73">
        <v>45680</v>
      </c>
      <c r="W139" s="73"/>
      <c r="X139" s="72">
        <v>8</v>
      </c>
      <c r="Y139" s="72" t="s">
        <v>134</v>
      </c>
      <c r="Z139" s="92">
        <v>21700</v>
      </c>
      <c r="AA139" s="72" t="s">
        <v>113</v>
      </c>
      <c r="AB139" s="72" t="s">
        <v>114</v>
      </c>
      <c r="AC139" s="72" t="s">
        <v>115</v>
      </c>
      <c r="AD139" s="72" t="s">
        <v>102</v>
      </c>
      <c r="AE139" s="72" t="s">
        <v>103</v>
      </c>
      <c r="AF139" s="72" t="s">
        <v>166</v>
      </c>
      <c r="AG139" s="92">
        <v>0</v>
      </c>
      <c r="AH139" s="92">
        <v>0</v>
      </c>
      <c r="AI139" s="92">
        <v>0</v>
      </c>
      <c r="AJ139" s="92">
        <v>0</v>
      </c>
      <c r="AK139" s="92">
        <v>0</v>
      </c>
      <c r="AL139" s="92">
        <v>21700</v>
      </c>
      <c r="AM139" s="92">
        <v>70500</v>
      </c>
      <c r="AN139" s="92">
        <v>0</v>
      </c>
      <c r="AO139" s="92">
        <v>0</v>
      </c>
      <c r="AP139" s="92">
        <v>0</v>
      </c>
      <c r="AQ139" s="92">
        <v>0</v>
      </c>
      <c r="AR139" s="72"/>
      <c r="AS139" s="73"/>
      <c r="AT139" s="72"/>
      <c r="AU139" s="92">
        <v>0</v>
      </c>
      <c r="AV139" s="92">
        <v>0</v>
      </c>
      <c r="AW139" s="92">
        <v>0</v>
      </c>
      <c r="AX139" s="72"/>
      <c r="AY139" s="73"/>
      <c r="AZ139" s="72"/>
      <c r="BA139" s="92">
        <v>0</v>
      </c>
    </row>
    <row r="140" spans="1:53" s="64" customFormat="1" ht="10" x14ac:dyDescent="0.35">
      <c r="A140" s="72">
        <v>891580002</v>
      </c>
      <c r="B140" s="72" t="s">
        <v>7</v>
      </c>
      <c r="C140" s="72" t="s">
        <v>8</v>
      </c>
      <c r="D140" s="72">
        <v>1626890</v>
      </c>
      <c r="E140" s="72" t="s">
        <v>430</v>
      </c>
      <c r="F140" s="72" t="s">
        <v>431</v>
      </c>
      <c r="G140" s="73">
        <v>44019</v>
      </c>
      <c r="H140" s="73">
        <v>44049</v>
      </c>
      <c r="I140" s="92">
        <v>400000</v>
      </c>
      <c r="J140" s="92">
        <v>200000</v>
      </c>
      <c r="K140" s="93" t="s">
        <v>18</v>
      </c>
      <c r="L140" s="101" t="e">
        <v>#N/A</v>
      </c>
      <c r="M140" s="72" t="s">
        <v>439</v>
      </c>
      <c r="N140" s="92">
        <v>0</v>
      </c>
      <c r="O140" s="94"/>
      <c r="P140" s="72"/>
      <c r="Q140" s="72"/>
      <c r="R140" s="73"/>
      <c r="S140" s="72"/>
      <c r="T140" s="73"/>
      <c r="U140" s="73"/>
      <c r="V140" s="73"/>
      <c r="W140" s="73"/>
      <c r="X140" s="72" t="s">
        <v>411</v>
      </c>
      <c r="Y140" s="72" t="s">
        <v>411</v>
      </c>
      <c r="Z140" s="92">
        <v>0</v>
      </c>
      <c r="AA140" s="72"/>
      <c r="AB140" s="72"/>
      <c r="AC140" s="72"/>
      <c r="AD140" s="72"/>
      <c r="AE140" s="72"/>
      <c r="AF140" s="72"/>
      <c r="AG140" s="92">
        <v>0</v>
      </c>
      <c r="AH140" s="92">
        <v>0</v>
      </c>
      <c r="AI140" s="92">
        <v>0</v>
      </c>
      <c r="AJ140" s="92">
        <v>0</v>
      </c>
      <c r="AK140" s="92">
        <v>0</v>
      </c>
      <c r="AL140" s="92">
        <v>0</v>
      </c>
      <c r="AM140" s="92">
        <v>0</v>
      </c>
      <c r="AN140" s="92">
        <v>0</v>
      </c>
      <c r="AO140" s="92">
        <v>200000</v>
      </c>
      <c r="AP140" s="92">
        <v>0</v>
      </c>
      <c r="AQ140" s="92">
        <v>0</v>
      </c>
      <c r="AR140" s="72"/>
      <c r="AS140" s="73"/>
      <c r="AT140" s="72"/>
      <c r="AU140" s="92">
        <v>0</v>
      </c>
      <c r="AV140" s="92">
        <v>0</v>
      </c>
      <c r="AW140" s="92">
        <v>0</v>
      </c>
      <c r="AX140" s="72"/>
      <c r="AY140" s="73"/>
      <c r="AZ140" s="72"/>
      <c r="BA140" s="92">
        <v>0</v>
      </c>
    </row>
    <row r="141" spans="1:53" s="64" customFormat="1" ht="10" x14ac:dyDescent="0.35">
      <c r="A141" s="72">
        <v>891580002</v>
      </c>
      <c r="B141" s="72" t="s">
        <v>7</v>
      </c>
      <c r="C141" s="72" t="s">
        <v>8</v>
      </c>
      <c r="D141" s="72">
        <v>445316</v>
      </c>
      <c r="E141" s="72" t="s">
        <v>207</v>
      </c>
      <c r="F141" s="72" t="s">
        <v>208</v>
      </c>
      <c r="G141" s="73">
        <v>45483</v>
      </c>
      <c r="H141" s="73">
        <v>45510</v>
      </c>
      <c r="I141" s="92">
        <v>99658</v>
      </c>
      <c r="J141" s="92">
        <v>99658</v>
      </c>
      <c r="K141" s="93" t="s">
        <v>18</v>
      </c>
      <c r="L141" s="101" t="s">
        <v>104</v>
      </c>
      <c r="M141" s="72" t="s">
        <v>439</v>
      </c>
      <c r="N141" s="92">
        <v>99658</v>
      </c>
      <c r="O141" s="94">
        <v>136688906</v>
      </c>
      <c r="P141" s="72" t="s">
        <v>106</v>
      </c>
      <c r="Q141" s="72" t="s">
        <v>107</v>
      </c>
      <c r="R141" s="72" t="s">
        <v>108</v>
      </c>
      <c r="S141" s="72" t="s">
        <v>105</v>
      </c>
      <c r="T141" s="73">
        <v>45483</v>
      </c>
      <c r="U141" s="73">
        <v>45547</v>
      </c>
      <c r="V141" s="73">
        <v>45574</v>
      </c>
      <c r="W141" s="73"/>
      <c r="X141" s="72">
        <v>114</v>
      </c>
      <c r="Y141" s="72" t="s">
        <v>144</v>
      </c>
      <c r="Z141" s="92">
        <v>0</v>
      </c>
      <c r="AA141" s="72"/>
      <c r="AB141" s="72"/>
      <c r="AC141" s="72"/>
      <c r="AD141" s="72" t="s">
        <v>102</v>
      </c>
      <c r="AE141" s="72"/>
      <c r="AF141" s="72" t="s">
        <v>166</v>
      </c>
      <c r="AG141" s="92">
        <v>0</v>
      </c>
      <c r="AH141" s="92">
        <v>0</v>
      </c>
      <c r="AI141" s="92">
        <v>0</v>
      </c>
      <c r="AJ141" s="92">
        <v>0</v>
      </c>
      <c r="AK141" s="92">
        <v>0</v>
      </c>
      <c r="AL141" s="92">
        <v>0</v>
      </c>
      <c r="AM141" s="92">
        <v>0</v>
      </c>
      <c r="AN141" s="92">
        <v>0</v>
      </c>
      <c r="AO141" s="92">
        <v>99658</v>
      </c>
      <c r="AP141" s="92">
        <v>0</v>
      </c>
      <c r="AQ141" s="92">
        <v>0</v>
      </c>
      <c r="AR141" s="72"/>
      <c r="AS141" s="73"/>
      <c r="AT141" s="72"/>
      <c r="AU141" s="92">
        <v>0</v>
      </c>
      <c r="AV141" s="92">
        <v>0</v>
      </c>
      <c r="AW141" s="92">
        <v>0</v>
      </c>
      <c r="AX141" s="72"/>
      <c r="AY141" s="73"/>
      <c r="AZ141" s="72"/>
      <c r="BA141" s="92">
        <v>0</v>
      </c>
    </row>
  </sheetData>
  <autoFilter ref="A2:BB141">
    <sortState ref="A3:BP141">
      <sortCondition ref="M2:M141"/>
    </sortState>
  </autoFilter>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B1:J42"/>
  <sheetViews>
    <sheetView showGridLines="0" tabSelected="1" topLeftCell="A10" zoomScaleNormal="100" workbookViewId="0">
      <selection activeCell="G22" sqref="G22"/>
    </sheetView>
  </sheetViews>
  <sheetFormatPr baseColWidth="10" defaultColWidth="10.90625" defaultRowHeight="12.5" x14ac:dyDescent="0.25"/>
  <cols>
    <col min="1" max="1" width="1" style="13" customWidth="1"/>
    <col min="2" max="2" width="10.90625" style="13"/>
    <col min="3" max="3" width="17.54296875" style="13" customWidth="1"/>
    <col min="4" max="4" width="11.54296875" style="13" customWidth="1"/>
    <col min="5" max="8" width="10.90625" style="13"/>
    <col min="9" max="9" width="22.54296875" style="13" customWidth="1"/>
    <col min="10" max="10" width="14" style="13" customWidth="1"/>
    <col min="11" max="11" width="1.81640625" style="13" customWidth="1"/>
    <col min="12" max="16384" width="10.90625" style="13"/>
  </cols>
  <sheetData>
    <row r="1" spans="2:10" ht="6" customHeight="1" thickBot="1" x14ac:dyDescent="0.3"/>
    <row r="2" spans="2:10" ht="19.5" customHeight="1" x14ac:dyDescent="0.25">
      <c r="B2" s="14"/>
      <c r="C2" s="15"/>
      <c r="D2" s="74" t="s">
        <v>20</v>
      </c>
      <c r="E2" s="75"/>
      <c r="F2" s="75"/>
      <c r="G2" s="75"/>
      <c r="H2" s="75"/>
      <c r="I2" s="76"/>
      <c r="J2" s="80" t="s">
        <v>21</v>
      </c>
    </row>
    <row r="3" spans="2:10" ht="15.75" customHeight="1" thickBot="1" x14ac:dyDescent="0.3">
      <c r="B3" s="16"/>
      <c r="C3" s="17"/>
      <c r="D3" s="77"/>
      <c r="E3" s="78"/>
      <c r="F3" s="78"/>
      <c r="G3" s="78"/>
      <c r="H3" s="78"/>
      <c r="I3" s="79"/>
      <c r="J3" s="81"/>
    </row>
    <row r="4" spans="2:10" ht="13" x14ac:dyDescent="0.25">
      <c r="B4" s="16"/>
      <c r="C4" s="17"/>
      <c r="D4" s="18"/>
      <c r="E4" s="19"/>
      <c r="F4" s="19"/>
      <c r="G4" s="19"/>
      <c r="H4" s="19"/>
      <c r="I4" s="20"/>
      <c r="J4" s="21"/>
    </row>
    <row r="5" spans="2:10" ht="13" x14ac:dyDescent="0.25">
      <c r="B5" s="16"/>
      <c r="C5" s="17"/>
      <c r="D5" s="22" t="s">
        <v>22</v>
      </c>
      <c r="E5" s="23"/>
      <c r="F5" s="23"/>
      <c r="G5" s="23"/>
      <c r="H5" s="23"/>
      <c r="I5" s="24"/>
      <c r="J5" s="24" t="s">
        <v>23</v>
      </c>
    </row>
    <row r="6" spans="2:10" ht="13.5" thickBot="1" x14ac:dyDescent="0.3">
      <c r="B6" s="25"/>
      <c r="C6" s="26"/>
      <c r="D6" s="27"/>
      <c r="E6" s="28"/>
      <c r="F6" s="28"/>
      <c r="G6" s="28"/>
      <c r="H6" s="28"/>
      <c r="I6" s="29"/>
      <c r="J6" s="30"/>
    </row>
    <row r="7" spans="2:10" x14ac:dyDescent="0.25">
      <c r="B7" s="31"/>
      <c r="J7" s="32"/>
    </row>
    <row r="8" spans="2:10" x14ac:dyDescent="0.25">
      <c r="B8" s="31"/>
      <c r="J8" s="32"/>
    </row>
    <row r="9" spans="2:10" x14ac:dyDescent="0.25">
      <c r="B9" s="31"/>
      <c r="C9" s="13" t="s">
        <v>118</v>
      </c>
      <c r="J9" s="32"/>
    </row>
    <row r="10" spans="2:10" ht="13" x14ac:dyDescent="0.3">
      <c r="B10" s="31"/>
      <c r="C10" s="33"/>
      <c r="E10" s="34"/>
      <c r="H10" s="35"/>
      <c r="J10" s="32"/>
    </row>
    <row r="11" spans="2:10" x14ac:dyDescent="0.25">
      <c r="B11" s="31"/>
      <c r="J11" s="32"/>
    </row>
    <row r="12" spans="2:10" ht="13" x14ac:dyDescent="0.3">
      <c r="B12" s="31"/>
      <c r="C12" s="33" t="s">
        <v>119</v>
      </c>
      <c r="J12" s="32"/>
    </row>
    <row r="13" spans="2:10" ht="13" x14ac:dyDescent="0.3">
      <c r="B13" s="31"/>
      <c r="C13" s="33" t="s">
        <v>120</v>
      </c>
      <c r="J13" s="32"/>
    </row>
    <row r="14" spans="2:10" x14ac:dyDescent="0.25">
      <c r="B14" s="31"/>
      <c r="J14" s="32"/>
    </row>
    <row r="15" spans="2:10" x14ac:dyDescent="0.25">
      <c r="B15" s="31"/>
      <c r="C15" s="13" t="s">
        <v>116</v>
      </c>
      <c r="J15" s="32"/>
    </row>
    <row r="16" spans="2:10" x14ac:dyDescent="0.25">
      <c r="B16" s="31"/>
      <c r="C16" s="36"/>
      <c r="J16" s="32"/>
    </row>
    <row r="17" spans="2:10" ht="13" x14ac:dyDescent="0.25">
      <c r="B17" s="31"/>
      <c r="C17" s="13" t="s">
        <v>24</v>
      </c>
      <c r="D17" s="34"/>
      <c r="H17" s="37" t="s">
        <v>25</v>
      </c>
      <c r="I17" s="38" t="s">
        <v>26</v>
      </c>
      <c r="J17" s="32"/>
    </row>
    <row r="18" spans="2:10" ht="13" x14ac:dyDescent="0.3">
      <c r="B18" s="31"/>
      <c r="C18" s="33" t="s">
        <v>27</v>
      </c>
      <c r="D18" s="33"/>
      <c r="E18" s="33"/>
      <c r="F18" s="33"/>
      <c r="H18" s="39">
        <v>139</v>
      </c>
      <c r="I18" s="40">
        <v>772615615</v>
      </c>
      <c r="J18" s="32"/>
    </row>
    <row r="19" spans="2:10" x14ac:dyDescent="0.25">
      <c r="B19" s="31"/>
      <c r="C19" s="13" t="s">
        <v>28</v>
      </c>
      <c r="H19" s="41">
        <v>53</v>
      </c>
      <c r="I19" s="42">
        <v>39019873</v>
      </c>
      <c r="J19" s="32"/>
    </row>
    <row r="20" spans="2:10" x14ac:dyDescent="0.25">
      <c r="B20" s="31"/>
      <c r="C20" s="13" t="s">
        <v>29</v>
      </c>
      <c r="H20" s="41">
        <v>12</v>
      </c>
      <c r="I20" s="42">
        <v>417442134</v>
      </c>
      <c r="J20" s="32"/>
    </row>
    <row r="21" spans="2:10" x14ac:dyDescent="0.25">
      <c r="B21" s="31"/>
      <c r="C21" s="13" t="s">
        <v>30</v>
      </c>
      <c r="H21" s="41">
        <v>0</v>
      </c>
      <c r="I21" s="42">
        <v>0</v>
      </c>
      <c r="J21" s="32"/>
    </row>
    <row r="22" spans="2:10" x14ac:dyDescent="0.25">
      <c r="B22" s="31"/>
      <c r="C22" s="13" t="s">
        <v>31</v>
      </c>
      <c r="H22" s="41">
        <v>3</v>
      </c>
      <c r="I22" s="42">
        <v>142150</v>
      </c>
      <c r="J22" s="32"/>
    </row>
    <row r="23" spans="2:10" x14ac:dyDescent="0.25">
      <c r="B23" s="31"/>
      <c r="C23" s="13" t="s">
        <v>32</v>
      </c>
      <c r="H23" s="41">
        <v>0</v>
      </c>
      <c r="I23" s="42">
        <v>0</v>
      </c>
      <c r="J23" s="32"/>
    </row>
    <row r="24" spans="2:10" ht="13" thickBot="1" x14ac:dyDescent="0.3">
      <c r="B24" s="31"/>
      <c r="C24" s="13" t="s">
        <v>33</v>
      </c>
      <c r="H24" s="43">
        <v>5</v>
      </c>
      <c r="I24" s="44">
        <v>43001322</v>
      </c>
      <c r="J24" s="32"/>
    </row>
    <row r="25" spans="2:10" ht="13" x14ac:dyDescent="0.3">
      <c r="B25" s="31"/>
      <c r="C25" s="33" t="s">
        <v>34</v>
      </c>
      <c r="D25" s="33"/>
      <c r="E25" s="33"/>
      <c r="F25" s="33"/>
      <c r="H25" s="39">
        <f>H19+H20+H21+H22+H24+H23</f>
        <v>73</v>
      </c>
      <c r="I25" s="40">
        <f>I19+I20+I21+I22+I24+I23</f>
        <v>499605479</v>
      </c>
      <c r="J25" s="32"/>
    </row>
    <row r="26" spans="2:10" x14ac:dyDescent="0.25">
      <c r="B26" s="31"/>
      <c r="C26" s="13" t="s">
        <v>35</v>
      </c>
      <c r="H26" s="41">
        <v>63</v>
      </c>
      <c r="I26" s="42">
        <v>246787903</v>
      </c>
      <c r="J26" s="32"/>
    </row>
    <row r="27" spans="2:10" ht="13" thickBot="1" x14ac:dyDescent="0.3">
      <c r="B27" s="31"/>
      <c r="C27" s="13" t="s">
        <v>36</v>
      </c>
      <c r="H27" s="43">
        <v>1</v>
      </c>
      <c r="I27" s="44">
        <v>25922575</v>
      </c>
      <c r="J27" s="32"/>
    </row>
    <row r="28" spans="2:10" ht="13" x14ac:dyDescent="0.3">
      <c r="B28" s="31"/>
      <c r="C28" s="33" t="s">
        <v>37</v>
      </c>
      <c r="D28" s="33"/>
      <c r="E28" s="33"/>
      <c r="F28" s="33"/>
      <c r="H28" s="39">
        <f>H26+H27</f>
        <v>64</v>
      </c>
      <c r="I28" s="40">
        <f>I26+I27</f>
        <v>272710478</v>
      </c>
      <c r="J28" s="32"/>
    </row>
    <row r="29" spans="2:10" ht="13.5" thickBot="1" x14ac:dyDescent="0.35">
      <c r="B29" s="31"/>
      <c r="C29" s="13" t="s">
        <v>38</v>
      </c>
      <c r="D29" s="33"/>
      <c r="E29" s="33"/>
      <c r="F29" s="33"/>
      <c r="H29" s="43">
        <v>2</v>
      </c>
      <c r="I29" s="44">
        <v>299658</v>
      </c>
      <c r="J29" s="32"/>
    </row>
    <row r="30" spans="2:10" ht="13" x14ac:dyDescent="0.3">
      <c r="B30" s="31"/>
      <c r="C30" s="33" t="s">
        <v>39</v>
      </c>
      <c r="D30" s="33"/>
      <c r="E30" s="33"/>
      <c r="F30" s="33"/>
      <c r="H30" s="41">
        <f>H29</f>
        <v>2</v>
      </c>
      <c r="I30" s="42">
        <f>I29</f>
        <v>299658</v>
      </c>
      <c r="J30" s="32"/>
    </row>
    <row r="31" spans="2:10" ht="13" x14ac:dyDescent="0.3">
      <c r="B31" s="31"/>
      <c r="C31" s="33"/>
      <c r="D31" s="33"/>
      <c r="E31" s="33"/>
      <c r="F31" s="33"/>
      <c r="H31" s="45"/>
      <c r="I31" s="40"/>
      <c r="J31" s="32"/>
    </row>
    <row r="32" spans="2:10" ht="13.5" thickBot="1" x14ac:dyDescent="0.35">
      <c r="B32" s="31"/>
      <c r="C32" s="33" t="s">
        <v>40</v>
      </c>
      <c r="D32" s="33"/>
      <c r="H32" s="46">
        <f>H25+H28+H30</f>
        <v>139</v>
      </c>
      <c r="I32" s="47">
        <f>I25+I28+I30</f>
        <v>772615615</v>
      </c>
      <c r="J32" s="32"/>
    </row>
    <row r="33" spans="2:10" ht="13.5" thickTop="1" x14ac:dyDescent="0.3">
      <c r="B33" s="31"/>
      <c r="C33" s="33"/>
      <c r="D33" s="33"/>
      <c r="H33" s="48">
        <f>+H18-H32</f>
        <v>0</v>
      </c>
      <c r="I33" s="42">
        <f>+I18-I32</f>
        <v>0</v>
      </c>
      <c r="J33" s="32"/>
    </row>
    <row r="34" spans="2:10" x14ac:dyDescent="0.25">
      <c r="B34" s="31"/>
      <c r="G34" s="48"/>
      <c r="H34" s="48"/>
      <c r="I34" s="48"/>
      <c r="J34" s="32"/>
    </row>
    <row r="35" spans="2:10" x14ac:dyDescent="0.25">
      <c r="B35" s="31"/>
      <c r="G35" s="48"/>
      <c r="H35" s="48"/>
      <c r="I35" s="48"/>
      <c r="J35" s="32"/>
    </row>
    <row r="36" spans="2:10" ht="13" x14ac:dyDescent="0.3">
      <c r="B36" s="31"/>
      <c r="C36" s="33"/>
      <c r="G36" s="48"/>
      <c r="H36" s="48"/>
      <c r="I36" s="48"/>
      <c r="J36" s="32"/>
    </row>
    <row r="37" spans="2:10" ht="13.5" thickBot="1" x14ac:dyDescent="0.35">
      <c r="B37" s="31"/>
      <c r="C37" s="49" t="s">
        <v>41</v>
      </c>
      <c r="D37" s="50"/>
      <c r="H37" s="49" t="s">
        <v>42</v>
      </c>
      <c r="I37" s="50"/>
      <c r="J37" s="32"/>
    </row>
    <row r="38" spans="2:10" ht="13" x14ac:dyDescent="0.3">
      <c r="B38" s="31"/>
      <c r="C38" s="33" t="s">
        <v>43</v>
      </c>
      <c r="D38" s="48"/>
      <c r="H38" s="51" t="s">
        <v>44</v>
      </c>
      <c r="I38" s="48"/>
      <c r="J38" s="32"/>
    </row>
    <row r="39" spans="2:10" ht="13" x14ac:dyDescent="0.3">
      <c r="B39" s="31"/>
      <c r="C39" s="33" t="s">
        <v>45</v>
      </c>
      <c r="H39" s="33" t="s">
        <v>46</v>
      </c>
      <c r="I39" s="48"/>
      <c r="J39" s="32"/>
    </row>
    <row r="40" spans="2:10" x14ac:dyDescent="0.25">
      <c r="B40" s="31"/>
      <c r="G40" s="48"/>
      <c r="H40" s="48"/>
      <c r="I40" s="48"/>
      <c r="J40" s="32"/>
    </row>
    <row r="41" spans="2:10" ht="12.75" customHeight="1" x14ac:dyDescent="0.25">
      <c r="B41" s="31"/>
      <c r="C41" s="82" t="s">
        <v>47</v>
      </c>
      <c r="D41" s="82"/>
      <c r="E41" s="82"/>
      <c r="F41" s="82"/>
      <c r="G41" s="82"/>
      <c r="H41" s="82"/>
      <c r="I41" s="82"/>
      <c r="J41" s="32"/>
    </row>
    <row r="42" spans="2:10" ht="18.75" customHeight="1" thickBot="1" x14ac:dyDescent="0.3">
      <c r="B42" s="52"/>
      <c r="C42" s="53"/>
      <c r="D42" s="53"/>
      <c r="E42" s="53"/>
      <c r="F42" s="53"/>
      <c r="G42" s="53"/>
      <c r="H42" s="53"/>
      <c r="I42" s="53"/>
      <c r="J42" s="54"/>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dimension ref="B1:J30"/>
  <sheetViews>
    <sheetView showGridLines="0" zoomScale="84" zoomScaleNormal="84" zoomScaleSheetLayoutView="100" workbookViewId="0"/>
  </sheetViews>
  <sheetFormatPr baseColWidth="10" defaultColWidth="11.453125" defaultRowHeight="12.5" x14ac:dyDescent="0.25"/>
  <cols>
    <col min="1" max="1" width="4.453125" style="13" customWidth="1"/>
    <col min="2" max="2" width="11.453125" style="13"/>
    <col min="3" max="3" width="12.81640625" style="13" customWidth="1"/>
    <col min="4" max="4" width="22" style="13" customWidth="1"/>
    <col min="5" max="8" width="11.453125" style="13"/>
    <col min="9" max="9" width="24.81640625" style="13" customWidth="1"/>
    <col min="10" max="10" width="12.54296875" style="13" customWidth="1"/>
    <col min="11" max="11" width="1.81640625" style="13" customWidth="1"/>
    <col min="12" max="16384" width="11.453125" style="13"/>
  </cols>
  <sheetData>
    <row r="1" spans="2:10" ht="18" customHeight="1" thickBot="1" x14ac:dyDescent="0.3"/>
    <row r="2" spans="2:10" ht="19.5" customHeight="1" x14ac:dyDescent="0.25">
      <c r="B2" s="14"/>
      <c r="C2" s="15"/>
      <c r="D2" s="74" t="s">
        <v>48</v>
      </c>
      <c r="E2" s="75"/>
      <c r="F2" s="75"/>
      <c r="G2" s="75"/>
      <c r="H2" s="75"/>
      <c r="I2" s="76"/>
      <c r="J2" s="80" t="s">
        <v>21</v>
      </c>
    </row>
    <row r="3" spans="2:10" ht="15.75" customHeight="1" thickBot="1" x14ac:dyDescent="0.3">
      <c r="B3" s="16"/>
      <c r="C3" s="17"/>
      <c r="D3" s="77"/>
      <c r="E3" s="78"/>
      <c r="F3" s="78"/>
      <c r="G3" s="78"/>
      <c r="H3" s="78"/>
      <c r="I3" s="79"/>
      <c r="J3" s="81"/>
    </row>
    <row r="4" spans="2:10" ht="13" x14ac:dyDescent="0.25">
      <c r="B4" s="16"/>
      <c r="C4" s="17"/>
      <c r="E4" s="19"/>
      <c r="F4" s="19"/>
      <c r="G4" s="19"/>
      <c r="H4" s="19"/>
      <c r="I4" s="20"/>
      <c r="J4" s="21"/>
    </row>
    <row r="5" spans="2:10" ht="13" x14ac:dyDescent="0.25">
      <c r="B5" s="16"/>
      <c r="C5" s="17"/>
      <c r="D5" s="83" t="s">
        <v>49</v>
      </c>
      <c r="E5" s="84"/>
      <c r="F5" s="84"/>
      <c r="G5" s="84"/>
      <c r="H5" s="84"/>
      <c r="I5" s="85"/>
      <c r="J5" s="24" t="s">
        <v>50</v>
      </c>
    </row>
    <row r="6" spans="2:10" ht="13.5" thickBot="1" x14ac:dyDescent="0.3">
      <c r="B6" s="25"/>
      <c r="C6" s="26"/>
      <c r="D6" s="27"/>
      <c r="E6" s="28"/>
      <c r="F6" s="28"/>
      <c r="G6" s="28"/>
      <c r="H6" s="28"/>
      <c r="I6" s="29"/>
      <c r="J6" s="30"/>
    </row>
    <row r="7" spans="2:10" x14ac:dyDescent="0.25">
      <c r="B7" s="31"/>
      <c r="J7" s="32"/>
    </row>
    <row r="8" spans="2:10" x14ac:dyDescent="0.25">
      <c r="B8" s="31"/>
      <c r="J8" s="32"/>
    </row>
    <row r="9" spans="2:10" x14ac:dyDescent="0.25">
      <c r="B9" s="31"/>
      <c r="C9" s="13" t="str">
        <f ca="1">+CONCATENATE("Santiago de Cali, ",TEXT(TODAY(),"MMMM DD AAAA"))</f>
        <v>Santiago de Cali, marzo 05 miércoles</v>
      </c>
      <c r="D9" s="35"/>
      <c r="E9" s="34"/>
      <c r="J9" s="32"/>
    </row>
    <row r="10" spans="2:10" ht="13" x14ac:dyDescent="0.3">
      <c r="B10" s="31"/>
      <c r="C10" s="33" t="str">
        <f ca="1">+CONCATENATE("Santiago de Cali, ",TEXT(TODAY(),"MMMM DD AAAA"))</f>
        <v>Santiago de Cali, marzo 05 miércoles</v>
      </c>
      <c r="J10" s="32"/>
    </row>
    <row r="11" spans="2:10" ht="13" x14ac:dyDescent="0.3">
      <c r="B11" s="31"/>
      <c r="C11" s="33" t="str">
        <f>+'FOR-CSA-018'!C12</f>
        <v>Señores : HOSPITAL UNIVERSITARIO SAN JOSE DE POPAYAN E.S.E</v>
      </c>
      <c r="J11" s="32"/>
    </row>
    <row r="12" spans="2:10" ht="13" x14ac:dyDescent="0.3">
      <c r="B12" s="31"/>
      <c r="C12" s="33" t="str">
        <f>+'FOR-CSA-018'!C13</f>
        <v>NIT: 891580002</v>
      </c>
      <c r="J12" s="32"/>
    </row>
    <row r="13" spans="2:10" x14ac:dyDescent="0.25">
      <c r="B13" s="31"/>
      <c r="J13" s="32"/>
    </row>
    <row r="14" spans="2:10" x14ac:dyDescent="0.25">
      <c r="B14" s="31"/>
      <c r="C14" s="13" t="s">
        <v>51</v>
      </c>
      <c r="J14" s="32"/>
    </row>
    <row r="15" spans="2:10" x14ac:dyDescent="0.25">
      <c r="B15" s="31"/>
      <c r="C15" s="36"/>
      <c r="J15" s="32"/>
    </row>
    <row r="16" spans="2:10" ht="13" x14ac:dyDescent="0.3">
      <c r="B16" s="31"/>
      <c r="C16" s="55"/>
      <c r="D16" s="34"/>
      <c r="H16" s="56" t="s">
        <v>25</v>
      </c>
      <c r="I16" s="56" t="s">
        <v>26</v>
      </c>
      <c r="J16" s="32"/>
    </row>
    <row r="17" spans="2:10" ht="13" x14ac:dyDescent="0.3">
      <c r="B17" s="31"/>
      <c r="C17" s="33" t="s">
        <v>117</v>
      </c>
      <c r="D17" s="33"/>
      <c r="E17" s="33"/>
      <c r="F17" s="33"/>
      <c r="H17" s="57">
        <f>+SUM(H18:H21)</f>
        <v>73</v>
      </c>
      <c r="I17" s="58">
        <f>+SUM(I18:I21)</f>
        <v>499605479</v>
      </c>
      <c r="J17" s="32"/>
    </row>
    <row r="18" spans="2:10" x14ac:dyDescent="0.25">
      <c r="B18" s="31"/>
      <c r="C18" s="13" t="s">
        <v>28</v>
      </c>
      <c r="H18" s="59">
        <f>+'FOR-CSA-018'!H19</f>
        <v>53</v>
      </c>
      <c r="I18" s="60">
        <f>+'FOR-CSA-018'!I19</f>
        <v>39019873</v>
      </c>
      <c r="J18" s="32"/>
    </row>
    <row r="19" spans="2:10" x14ac:dyDescent="0.25">
      <c r="B19" s="31"/>
      <c r="C19" s="13" t="s">
        <v>29</v>
      </c>
      <c r="H19" s="59">
        <f>+'FOR-CSA-018'!H20</f>
        <v>12</v>
      </c>
      <c r="I19" s="60">
        <f>+'FOR-CSA-018'!I20</f>
        <v>417442134</v>
      </c>
      <c r="J19" s="32"/>
    </row>
    <row r="20" spans="2:10" x14ac:dyDescent="0.25">
      <c r="B20" s="31"/>
      <c r="C20" s="13" t="s">
        <v>31</v>
      </c>
      <c r="H20" s="59">
        <f>+'FOR-CSA-018'!H22</f>
        <v>3</v>
      </c>
      <c r="I20" s="60">
        <f>+'FOR-CSA-018'!I22</f>
        <v>142150</v>
      </c>
      <c r="J20" s="32"/>
    </row>
    <row r="21" spans="2:10" x14ac:dyDescent="0.25">
      <c r="B21" s="31"/>
      <c r="C21" s="13" t="s">
        <v>52</v>
      </c>
      <c r="H21" s="59">
        <f>+'FOR-CSA-018'!H24</f>
        <v>5</v>
      </c>
      <c r="I21" s="60">
        <f>+'FOR-CSA-018'!I24</f>
        <v>43001322</v>
      </c>
      <c r="J21" s="32"/>
    </row>
    <row r="22" spans="2:10" ht="13" x14ac:dyDescent="0.3">
      <c r="B22" s="31"/>
      <c r="C22" s="33" t="s">
        <v>53</v>
      </c>
      <c r="D22" s="33"/>
      <c r="E22" s="33"/>
      <c r="F22" s="33"/>
      <c r="H22" s="57">
        <f>SUM(H18:H21)</f>
        <v>73</v>
      </c>
      <c r="I22" s="58">
        <f>+SUBTOTAL(9,I18:I21)</f>
        <v>499605479</v>
      </c>
      <c r="J22" s="32"/>
    </row>
    <row r="23" spans="2:10" ht="13.5" thickBot="1" x14ac:dyDescent="0.35">
      <c r="B23" s="31"/>
      <c r="C23" s="33"/>
      <c r="D23" s="33"/>
      <c r="H23" s="61"/>
      <c r="I23" s="62"/>
      <c r="J23" s="32"/>
    </row>
    <row r="24" spans="2:10" ht="13.5" thickTop="1" x14ac:dyDescent="0.3">
      <c r="B24" s="31"/>
      <c r="C24" s="33"/>
      <c r="D24" s="33"/>
      <c r="H24" s="48"/>
      <c r="I24" s="42"/>
      <c r="J24" s="32"/>
    </row>
    <row r="25" spans="2:10" ht="13" x14ac:dyDescent="0.3">
      <c r="B25" s="31"/>
      <c r="C25" s="33"/>
      <c r="D25" s="33"/>
      <c r="H25" s="48"/>
      <c r="I25" s="42"/>
      <c r="J25" s="32"/>
    </row>
    <row r="26" spans="2:10" ht="13" x14ac:dyDescent="0.3">
      <c r="B26" s="31"/>
      <c r="C26" s="33"/>
      <c r="D26" s="33"/>
      <c r="H26" s="48"/>
      <c r="I26" s="42"/>
      <c r="J26" s="32"/>
    </row>
    <row r="27" spans="2:10" x14ac:dyDescent="0.25">
      <c r="B27" s="31"/>
      <c r="G27" s="48"/>
      <c r="H27" s="48"/>
      <c r="I27" s="48"/>
      <c r="J27" s="32"/>
    </row>
    <row r="28" spans="2:10" ht="13.5" thickBot="1" x14ac:dyDescent="0.35">
      <c r="B28" s="31"/>
      <c r="C28" s="49" t="str">
        <f>+'FOR-CSA-018'!C37</f>
        <v>Nombre</v>
      </c>
      <c r="D28" s="49"/>
      <c r="G28" s="49" t="s">
        <v>42</v>
      </c>
      <c r="H28" s="50"/>
      <c r="I28" s="48"/>
      <c r="J28" s="32"/>
    </row>
    <row r="29" spans="2:10" ht="13" x14ac:dyDescent="0.3">
      <c r="B29" s="31"/>
      <c r="C29" s="51" t="str">
        <f>+'FOR-CSA-018'!C38</f>
        <v>Cargo</v>
      </c>
      <c r="D29" s="51"/>
      <c r="G29" s="51" t="s">
        <v>54</v>
      </c>
      <c r="H29" s="48"/>
      <c r="I29" s="48"/>
      <c r="J29" s="32"/>
    </row>
    <row r="30" spans="2:10" ht="18.75" customHeight="1" thickBot="1" x14ac:dyDescent="0.3">
      <c r="B30" s="52"/>
      <c r="C30" s="53"/>
      <c r="D30" s="53"/>
      <c r="E30" s="53"/>
      <c r="F30" s="53"/>
      <c r="G30" s="50"/>
      <c r="H30" s="50"/>
      <c r="I30" s="50"/>
      <c r="J30" s="54"/>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Cartera 1</dc:creator>
  <cp:lastModifiedBy>Juan Camilo Paez Ramirez</cp:lastModifiedBy>
  <dcterms:created xsi:type="dcterms:W3CDTF">2025-01-24T13:33:42Z</dcterms:created>
  <dcterms:modified xsi:type="dcterms:W3CDTF">2025-03-05T21:32:55Z</dcterms:modified>
</cp:coreProperties>
</file>