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80000_COMFAMILIAR RISARALDA\"/>
    </mc:Choice>
  </mc:AlternateContent>
  <xr:revisionPtr revIDLastSave="0" documentId="13_ncr:1_{0A629AA9-6FC6-4D43-84D5-DEAFFBDEE808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H22" i="3"/>
  <c r="I21" i="3"/>
  <c r="H21" i="3"/>
  <c r="I20" i="3"/>
  <c r="I17" i="3" s="1"/>
  <c r="H20" i="3"/>
  <c r="H17" i="3" s="1"/>
  <c r="C9" i="3"/>
  <c r="H32" i="2"/>
  <c r="H33" i="2" s="1"/>
  <c r="I30" i="2"/>
  <c r="I32" i="2" s="1"/>
  <c r="I33" i="2" s="1"/>
  <c r="H30" i="2"/>
  <c r="I28" i="2"/>
  <c r="H28" i="2"/>
  <c r="I25" i="2"/>
  <c r="H25" i="2"/>
  <c r="C9" i="2"/>
  <c r="Q1576" i="1"/>
</calcChain>
</file>

<file path=xl/sharedStrings.xml><?xml version="1.0" encoding="utf-8"?>
<sst xmlns="http://schemas.openxmlformats.org/spreadsheetml/2006/main" count="22107" uniqueCount="2566">
  <si>
    <t>CLASIFICADOR POS NO POS</t>
  </si>
  <si>
    <t>ENTIDAD NO POS</t>
  </si>
  <si>
    <t>mayo</t>
  </si>
  <si>
    <t>CLINICA</t>
  </si>
  <si>
    <t xml:space="preserve"> </t>
  </si>
  <si>
    <t>abril</t>
  </si>
  <si>
    <t>marzo</t>
  </si>
  <si>
    <t>febrero</t>
  </si>
  <si>
    <t>diciembre</t>
  </si>
  <si>
    <t>NOPOS</t>
  </si>
  <si>
    <t>enero</t>
  </si>
  <si>
    <t>noviembre</t>
  </si>
  <si>
    <t>junio</t>
  </si>
  <si>
    <t>octubre</t>
  </si>
  <si>
    <t>agosto</t>
  </si>
  <si>
    <t>julio</t>
  </si>
  <si>
    <t>5782-0751622024/02/07</t>
  </si>
  <si>
    <t>septiembre</t>
  </si>
  <si>
    <t>5782-0751622023/12/07</t>
  </si>
  <si>
    <t>5782-0751622023/11/10</t>
  </si>
  <si>
    <t>5782-0751622024/07/08</t>
  </si>
  <si>
    <t>5782-0751622024/10/25</t>
  </si>
  <si>
    <t>5782-0751622024/10/22</t>
  </si>
  <si>
    <t>COMFENALCO DEL VALLE DEL CAUCA</t>
  </si>
  <si>
    <t>15976</t>
  </si>
  <si>
    <t>EI96-50484</t>
  </si>
  <si>
    <t>EI93-20447</t>
  </si>
  <si>
    <t>EI93-20394</t>
  </si>
  <si>
    <t>EI93-20393</t>
  </si>
  <si>
    <t>EI93-20372</t>
  </si>
  <si>
    <t>EI93-20095</t>
  </si>
  <si>
    <t>EI93-19944</t>
  </si>
  <si>
    <t>EI92-7227</t>
  </si>
  <si>
    <t>EI92-7210</t>
  </si>
  <si>
    <t>EI92-7201</t>
  </si>
  <si>
    <t>EI92-7200</t>
  </si>
  <si>
    <t>EI92-7152</t>
  </si>
  <si>
    <t>EI86-26764</t>
  </si>
  <si>
    <t>EI86-26062</t>
  </si>
  <si>
    <t>EI83-15855</t>
  </si>
  <si>
    <t>EI82-26930</t>
  </si>
  <si>
    <t>EI82-26851</t>
  </si>
  <si>
    <t>EI82-26848</t>
  </si>
  <si>
    <t>EI82-26719</t>
  </si>
  <si>
    <t>EI82-26550</t>
  </si>
  <si>
    <t>EI82-26467</t>
  </si>
  <si>
    <t>EI82-26456</t>
  </si>
  <si>
    <t>EI80-41567</t>
  </si>
  <si>
    <t>EI80-41553</t>
  </si>
  <si>
    <t>EI80-41542</t>
  </si>
  <si>
    <t>EI80-41496</t>
  </si>
  <si>
    <t>EI80-41487</t>
  </si>
  <si>
    <t>EI80-41485</t>
  </si>
  <si>
    <t>EI80-41467</t>
  </si>
  <si>
    <t>EI80-41407</t>
  </si>
  <si>
    <t>EI80-41329</t>
  </si>
  <si>
    <t>EI80-41029</t>
  </si>
  <si>
    <t>EI80-40902</t>
  </si>
  <si>
    <t>EI80-40901</t>
  </si>
  <si>
    <t>EI80-40826</t>
  </si>
  <si>
    <t>EI80-40798</t>
  </si>
  <si>
    <t>EI80-40795</t>
  </si>
  <si>
    <t>EI80-40791</t>
  </si>
  <si>
    <t>EI80-40702</t>
  </si>
  <si>
    <t>EI80-40494</t>
  </si>
  <si>
    <t>EI79-21810</t>
  </si>
  <si>
    <t>EI78-13148</t>
  </si>
  <si>
    <t>EI78-12925</t>
  </si>
  <si>
    <t>EI78-12924</t>
  </si>
  <si>
    <t>EI78-12305</t>
  </si>
  <si>
    <t>EI77-4695</t>
  </si>
  <si>
    <t>EI67-6066</t>
  </si>
  <si>
    <t>EI67-6049</t>
  </si>
  <si>
    <t>EI67-5963</t>
  </si>
  <si>
    <t>EI66-128</t>
  </si>
  <si>
    <t>EI63-25465</t>
  </si>
  <si>
    <t>EI60-10287</t>
  </si>
  <si>
    <t>EI60-10247</t>
  </si>
  <si>
    <t>EI60-10158</t>
  </si>
  <si>
    <t>EI60-9961</t>
  </si>
  <si>
    <t>EI60-9927</t>
  </si>
  <si>
    <t>EI60-9864</t>
  </si>
  <si>
    <t>EI60-9863</t>
  </si>
  <si>
    <t>EI59-10465</t>
  </si>
  <si>
    <t>EI59-10423</t>
  </si>
  <si>
    <t>EI59-10170</t>
  </si>
  <si>
    <t>EI59-9708</t>
  </si>
  <si>
    <t>EI58-6665</t>
  </si>
  <si>
    <t>EI58-6664</t>
  </si>
  <si>
    <t>EI58-6482</t>
  </si>
  <si>
    <t>EI58-6474</t>
  </si>
  <si>
    <t>EI58-6462</t>
  </si>
  <si>
    <t>EI58-6444</t>
  </si>
  <si>
    <t>EI58-6416</t>
  </si>
  <si>
    <t>EI58-6410</t>
  </si>
  <si>
    <t>EI58-6340</t>
  </si>
  <si>
    <t>EI58-6322</t>
  </si>
  <si>
    <t>EI58-6314</t>
  </si>
  <si>
    <t>EI58-6302</t>
  </si>
  <si>
    <t>EI58-6258</t>
  </si>
  <si>
    <t>EI58-6233</t>
  </si>
  <si>
    <t>EI58-6219</t>
  </si>
  <si>
    <t>EI58-5898</t>
  </si>
  <si>
    <t>EI57-1634</t>
  </si>
  <si>
    <t>EI56-2234</t>
  </si>
  <si>
    <t>EI56-2227</t>
  </si>
  <si>
    <t>EI56-2143</t>
  </si>
  <si>
    <t>EI56-2062</t>
  </si>
  <si>
    <t>EI56-2037</t>
  </si>
  <si>
    <t>EI56-2001</t>
  </si>
  <si>
    <t>EI56-1986</t>
  </si>
  <si>
    <t>EI56-1959</t>
  </si>
  <si>
    <t>EI55-271</t>
  </si>
  <si>
    <t>EI54-7034</t>
  </si>
  <si>
    <t>EI54-6944</t>
  </si>
  <si>
    <t>EI54-6875</t>
  </si>
  <si>
    <t>EI54-6781</t>
  </si>
  <si>
    <t>EI54-6631</t>
  </si>
  <si>
    <t>EI54-6575</t>
  </si>
  <si>
    <t>EI53-10135</t>
  </si>
  <si>
    <t>EI53-10095</t>
  </si>
  <si>
    <t>EI53-10082</t>
  </si>
  <si>
    <t>ANTONELLA ALVAREZ HOLGUIN</t>
  </si>
  <si>
    <t>EI53-9969</t>
  </si>
  <si>
    <t>EI53-9812</t>
  </si>
  <si>
    <t>EI53-9680</t>
  </si>
  <si>
    <t>EI01-45743</t>
  </si>
  <si>
    <t>EI01-45802</t>
  </si>
  <si>
    <t>EI01-45804</t>
  </si>
  <si>
    <t>EI51-24319</t>
  </si>
  <si>
    <t>EI51-24221</t>
  </si>
  <si>
    <t>EI51-23899</t>
  </si>
  <si>
    <t>EI51-23897</t>
  </si>
  <si>
    <t>EI01-45959</t>
  </si>
  <si>
    <t>DAYSHELI SARAY ASPRILLA POTEZ</t>
  </si>
  <si>
    <t>EI51-23892</t>
  </si>
  <si>
    <t>EI51-23763</t>
  </si>
  <si>
    <t>EI50-9802</t>
  </si>
  <si>
    <t>EI50-9801</t>
  </si>
  <si>
    <t>EI50-9776</t>
  </si>
  <si>
    <t>EI50-9698</t>
  </si>
  <si>
    <t>EI50-9462</t>
  </si>
  <si>
    <t>EI50-9459</t>
  </si>
  <si>
    <t>EI50-9122</t>
  </si>
  <si>
    <t>EI48-60957</t>
  </si>
  <si>
    <t>EI48-60665</t>
  </si>
  <si>
    <t>EI48-60604</t>
  </si>
  <si>
    <t>EI01-48251</t>
  </si>
  <si>
    <t>ALBA LUCIA SANCHEZ MINA</t>
  </si>
  <si>
    <t>EI48-59796</t>
  </si>
  <si>
    <t>EI48-59767</t>
  </si>
  <si>
    <t>EI46-9852</t>
  </si>
  <si>
    <t>EI46-9704</t>
  </si>
  <si>
    <t>EJ46-2339</t>
  </si>
  <si>
    <t>EJ46-2329</t>
  </si>
  <si>
    <t>EJ46-2320</t>
  </si>
  <si>
    <t>EJ46-2292</t>
  </si>
  <si>
    <t>EJ46-2230</t>
  </si>
  <si>
    <t>EJ46-2173</t>
  </si>
  <si>
    <t>EJ46-2041</t>
  </si>
  <si>
    <t>EJ46-1982</t>
  </si>
  <si>
    <t>EJ46-1930</t>
  </si>
  <si>
    <t>EJ46-1879</t>
  </si>
  <si>
    <t>EJ46-1719</t>
  </si>
  <si>
    <t>EJ46-1678</t>
  </si>
  <si>
    <t>EJ46-1670</t>
  </si>
  <si>
    <t>EJ46-1590</t>
  </si>
  <si>
    <t>EJ46-1585</t>
  </si>
  <si>
    <t>EJ46-1563</t>
  </si>
  <si>
    <t>EJ46-1510</t>
  </si>
  <si>
    <t>EJ46-1402</t>
  </si>
  <si>
    <t>EJ46-1396</t>
  </si>
  <si>
    <t>EJ46-1317</t>
  </si>
  <si>
    <t>EJ46-1138</t>
  </si>
  <si>
    <t>EJ46-1100</t>
  </si>
  <si>
    <t>EJ46-1083</t>
  </si>
  <si>
    <t>EJ46-1037</t>
  </si>
  <si>
    <t>EI45-33520</t>
  </si>
  <si>
    <t>EI45-33412</t>
  </si>
  <si>
    <t>EI45-33382</t>
  </si>
  <si>
    <t>EI45-33114</t>
  </si>
  <si>
    <t>EI44-2629</t>
  </si>
  <si>
    <t>EI44-2571</t>
  </si>
  <si>
    <t>EI44-2457</t>
  </si>
  <si>
    <t>EI44-2368</t>
  </si>
  <si>
    <t>EI44-2325</t>
  </si>
  <si>
    <t>EI44-2316</t>
  </si>
  <si>
    <t>EI44-2309</t>
  </si>
  <si>
    <t>EI43-4866</t>
  </si>
  <si>
    <t>EI43-4853</t>
  </si>
  <si>
    <t>EI43-4812</t>
  </si>
  <si>
    <t>EI43-4777</t>
  </si>
  <si>
    <t>EI43-4244</t>
  </si>
  <si>
    <t>EI43-4218</t>
  </si>
  <si>
    <t>EI43-4198</t>
  </si>
  <si>
    <t>EI43-4108</t>
  </si>
  <si>
    <t>EI43-4032</t>
  </si>
  <si>
    <t>EI43-4022</t>
  </si>
  <si>
    <t>EI43-4000</t>
  </si>
  <si>
    <t>EI43-3937</t>
  </si>
  <si>
    <t>EI42-71101</t>
  </si>
  <si>
    <t>EI42-71098</t>
  </si>
  <si>
    <t>EI42-70946</t>
  </si>
  <si>
    <t>EI42-70157</t>
  </si>
  <si>
    <t>EI42-70120</t>
  </si>
  <si>
    <t>EI42-70095</t>
  </si>
  <si>
    <t>EI42-70074</t>
  </si>
  <si>
    <t>EI42-69781</t>
  </si>
  <si>
    <t>EI42-69313</t>
  </si>
  <si>
    <t>EI42-69297</t>
  </si>
  <si>
    <t>EI42-69167</t>
  </si>
  <si>
    <t>EI42-69128</t>
  </si>
  <si>
    <t>EI42-69059</t>
  </si>
  <si>
    <t>EI42-68847</t>
  </si>
  <si>
    <t>EI42-67806</t>
  </si>
  <si>
    <t>EI35-32567</t>
  </si>
  <si>
    <t>EI34-9718</t>
  </si>
  <si>
    <t>EJ33-28188</t>
  </si>
  <si>
    <t>EJ33-28053</t>
  </si>
  <si>
    <t>EI32-12239</t>
  </si>
  <si>
    <t>EI30-31971</t>
  </si>
  <si>
    <t>EI30-31738</t>
  </si>
  <si>
    <t>EI28-41289</t>
  </si>
  <si>
    <t>EI28-41262</t>
  </si>
  <si>
    <t>EI28-41254</t>
  </si>
  <si>
    <t>EI28-41231</t>
  </si>
  <si>
    <t>EI28-41208</t>
  </si>
  <si>
    <t>EI28-41191</t>
  </si>
  <si>
    <t>EI28-41162</t>
  </si>
  <si>
    <t>EI28-41116</t>
  </si>
  <si>
    <t>EI28-41069</t>
  </si>
  <si>
    <t>EI28-40994</t>
  </si>
  <si>
    <t>EI28-40844</t>
  </si>
  <si>
    <t>EI28-40833</t>
  </si>
  <si>
    <t>EI28-40710</t>
  </si>
  <si>
    <t>EI28-40593</t>
  </si>
  <si>
    <t>EI28-40586</t>
  </si>
  <si>
    <t>EI28-40581</t>
  </si>
  <si>
    <t>EI28-40545</t>
  </si>
  <si>
    <t>EI28-40528</t>
  </si>
  <si>
    <t>EI28-40516</t>
  </si>
  <si>
    <t>EI28-40493</t>
  </si>
  <si>
    <t>EI28-40395</t>
  </si>
  <si>
    <t>EI28-40284</t>
  </si>
  <si>
    <t>EI28-40281</t>
  </si>
  <si>
    <t>EI28-40202</t>
  </si>
  <si>
    <t>EI28-39931</t>
  </si>
  <si>
    <t>EI28-39849</t>
  </si>
  <si>
    <t>EI28-39681</t>
  </si>
  <si>
    <t>EI28-39678</t>
  </si>
  <si>
    <t>EI28-39604</t>
  </si>
  <si>
    <t>EI28-39601</t>
  </si>
  <si>
    <t>EI28-39573</t>
  </si>
  <si>
    <t>EI28-39393</t>
  </si>
  <si>
    <t>EI28-39365</t>
  </si>
  <si>
    <t>EI28-39240</t>
  </si>
  <si>
    <t>EI28-39171</t>
  </si>
  <si>
    <t>EI28-39087</t>
  </si>
  <si>
    <t>EI28-38897</t>
  </si>
  <si>
    <t>EI28-38890</t>
  </si>
  <si>
    <t>EI28-38814</t>
  </si>
  <si>
    <t>EI28-38604</t>
  </si>
  <si>
    <t>EI28-38568</t>
  </si>
  <si>
    <t>EI28-38483</t>
  </si>
  <si>
    <t>EI28-38371</t>
  </si>
  <si>
    <t>EI28-38348</t>
  </si>
  <si>
    <t>EI28-38318</t>
  </si>
  <si>
    <t>EI28-38036</t>
  </si>
  <si>
    <t>EI28-37798</t>
  </si>
  <si>
    <t>EJ28-10670</t>
  </si>
  <si>
    <t>EJ28-10658</t>
  </si>
  <si>
    <t>EJ28-10261</t>
  </si>
  <si>
    <t>EJ28-10198</t>
  </si>
  <si>
    <t>EJ28-10062</t>
  </si>
  <si>
    <t>EJ28-10025</t>
  </si>
  <si>
    <t>EJ28-9997</t>
  </si>
  <si>
    <t>EJ28-9438</t>
  </si>
  <si>
    <t>EJ27-43601</t>
  </si>
  <si>
    <t>EI27-14514</t>
  </si>
  <si>
    <t>EJ26-34534</t>
  </si>
  <si>
    <t>EJ26-34181</t>
  </si>
  <si>
    <t>EJ26-34150</t>
  </si>
  <si>
    <t>EI03-37548</t>
  </si>
  <si>
    <t>EJ26-33198</t>
  </si>
  <si>
    <t>EI25-24038</t>
  </si>
  <si>
    <t>EI25-24035</t>
  </si>
  <si>
    <t>EI25-23633</t>
  </si>
  <si>
    <t>EI25-23632</t>
  </si>
  <si>
    <t>EJ23-22376</t>
  </si>
  <si>
    <t>EJ23-22374</t>
  </si>
  <si>
    <t>EJ23-22276</t>
  </si>
  <si>
    <t>EJ23-22104</t>
  </si>
  <si>
    <t>EJ23-21827</t>
  </si>
  <si>
    <t>EJ23-21806</t>
  </si>
  <si>
    <t>EJ23-21791</t>
  </si>
  <si>
    <t>EJ23-21741</t>
  </si>
  <si>
    <t>EJ23-21621</t>
  </si>
  <si>
    <t>EJ23-21168</t>
  </si>
  <si>
    <t>EJ23-21114</t>
  </si>
  <si>
    <t>EJ23-21029</t>
  </si>
  <si>
    <t>EJ23-20906</t>
  </si>
  <si>
    <t>EJ23-20721</t>
  </si>
  <si>
    <t>EJ22-6995</t>
  </si>
  <si>
    <t>EJ22-6827</t>
  </si>
  <si>
    <t>EJ22-6691</t>
  </si>
  <si>
    <t>EJ21-7521</t>
  </si>
  <si>
    <t>EJ21-6914</t>
  </si>
  <si>
    <t>EJ21-6895</t>
  </si>
  <si>
    <t>EJ21-6825</t>
  </si>
  <si>
    <t>EI17-61846</t>
  </si>
  <si>
    <t>EI17-60603</t>
  </si>
  <si>
    <t>EI17-58370</t>
  </si>
  <si>
    <t>EI14-4622</t>
  </si>
  <si>
    <t>EJ12-16931</t>
  </si>
  <si>
    <t>EI11-71038</t>
  </si>
  <si>
    <t>EJ08-27572</t>
  </si>
  <si>
    <t>EJ08-27527</t>
  </si>
  <si>
    <t>EJ08-27521</t>
  </si>
  <si>
    <t>EJ08-27506</t>
  </si>
  <si>
    <t>EJ08-27496</t>
  </si>
  <si>
    <t>EJ08-27471</t>
  </si>
  <si>
    <t>EJ08-27461</t>
  </si>
  <si>
    <t>EJ08-27445</t>
  </si>
  <si>
    <t>EJ08-27439</t>
  </si>
  <si>
    <t>EJ08-27345</t>
  </si>
  <si>
    <t>EJ08-27334</t>
  </si>
  <si>
    <t>EJ08-27331</t>
  </si>
  <si>
    <t>EJ08-27314</t>
  </si>
  <si>
    <t>EJ08-27260</t>
  </si>
  <si>
    <t>EJ08-27230</t>
  </si>
  <si>
    <t>EJ08-27224</t>
  </si>
  <si>
    <t>EJ08-27169</t>
  </si>
  <si>
    <t>EJ08-27128</t>
  </si>
  <si>
    <t>EJ08-27085</t>
  </si>
  <si>
    <t>EJ08-27030</t>
  </si>
  <si>
    <t>EJ08-27023</t>
  </si>
  <si>
    <t>EJ08-26993</t>
  </si>
  <si>
    <t>EJ08-26985</t>
  </si>
  <si>
    <t>EJ08-26917</t>
  </si>
  <si>
    <t>EJ08-26910</t>
  </si>
  <si>
    <t>EJ08-26890</t>
  </si>
  <si>
    <t>EJ08-26862</t>
  </si>
  <si>
    <t>EJ08-26844</t>
  </si>
  <si>
    <t>EJ08-26843</t>
  </si>
  <si>
    <t>EJ08-26839</t>
  </si>
  <si>
    <t>EJ08-26827</t>
  </si>
  <si>
    <t>EJ08-26819</t>
  </si>
  <si>
    <t>EJ08-26797</t>
  </si>
  <si>
    <t>EJ08-26765</t>
  </si>
  <si>
    <t>EJ08-26671</t>
  </si>
  <si>
    <t>EJ08-26647</t>
  </si>
  <si>
    <t>EJ08-26644</t>
  </si>
  <si>
    <t>EJ08-26579</t>
  </si>
  <si>
    <t>EJ08-26315</t>
  </si>
  <si>
    <t>EJ08-26308</t>
  </si>
  <si>
    <t>EJ08-26257</t>
  </si>
  <si>
    <t>EJ08-25988</t>
  </si>
  <si>
    <t>EJ08-25881</t>
  </si>
  <si>
    <t>EJ08-25735</t>
  </si>
  <si>
    <t>EJ08-25676</t>
  </si>
  <si>
    <t>EJ08-25675</t>
  </si>
  <si>
    <t>EJ08-25611</t>
  </si>
  <si>
    <t>EJ08-24817</t>
  </si>
  <si>
    <t>EJ08-24779</t>
  </si>
  <si>
    <t>EJ08-24730</t>
  </si>
  <si>
    <t>EJ08-24702</t>
  </si>
  <si>
    <t>EJ08-24618</t>
  </si>
  <si>
    <t>EJ08-24495</t>
  </si>
  <si>
    <t>EJ08-24491</t>
  </si>
  <si>
    <t>EJ08-24458</t>
  </si>
  <si>
    <t>EJ08-24454</t>
  </si>
  <si>
    <t>EJ08-24162</t>
  </si>
  <si>
    <t>EJ08-24132</t>
  </si>
  <si>
    <t>EJ08-24118</t>
  </si>
  <si>
    <t>EJ08-23687</t>
  </si>
  <si>
    <t>EJ08-23655</t>
  </si>
  <si>
    <t>EJ08-23636</t>
  </si>
  <si>
    <t>EJ08-23623</t>
  </si>
  <si>
    <t>EJ08-23618</t>
  </si>
  <si>
    <t>EJ08-23586</t>
  </si>
  <si>
    <t>EJ08-23490</t>
  </si>
  <si>
    <t>EJ07-33340</t>
  </si>
  <si>
    <t>EJ07-33218</t>
  </si>
  <si>
    <t>EJ04-21053</t>
  </si>
  <si>
    <t>EJ04-20861</t>
  </si>
  <si>
    <t>EJ04-20576</t>
  </si>
  <si>
    <t>EJ04-20362</t>
  </si>
  <si>
    <t>EI03-42894</t>
  </si>
  <si>
    <t>EI03-42848</t>
  </si>
  <si>
    <t>EI03-42675</t>
  </si>
  <si>
    <t>EI03-42606</t>
  </si>
  <si>
    <t>EI03-42603</t>
  </si>
  <si>
    <t>EI03-42574</t>
  </si>
  <si>
    <t>EI03-42423</t>
  </si>
  <si>
    <t>EI03-42285</t>
  </si>
  <si>
    <t>EI03-41740</t>
  </si>
  <si>
    <t>EI03-41715</t>
  </si>
  <si>
    <t>EI03-41638</t>
  </si>
  <si>
    <t>EI03-41543</t>
  </si>
  <si>
    <t>EI03-41510</t>
  </si>
  <si>
    <t>EI03-41318</t>
  </si>
  <si>
    <t>EI03-41308</t>
  </si>
  <si>
    <t>EI03-41237</t>
  </si>
  <si>
    <t>EI03-40933</t>
  </si>
  <si>
    <t>EI03-40817</t>
  </si>
  <si>
    <t>EI03-40754</t>
  </si>
  <si>
    <t>EI03-39495</t>
  </si>
  <si>
    <t>EI01-51291</t>
  </si>
  <si>
    <t>EI01-51174</t>
  </si>
  <si>
    <t>EI01-51169</t>
  </si>
  <si>
    <t>EI01-51168</t>
  </si>
  <si>
    <t>EI01-51122</t>
  </si>
  <si>
    <t>EI01-51039</t>
  </si>
  <si>
    <t>EI01-50965</t>
  </si>
  <si>
    <t>EI01-50957</t>
  </si>
  <si>
    <t>EI01-50918</t>
  </si>
  <si>
    <t>EI01-50885</t>
  </si>
  <si>
    <t>EI01-50618</t>
  </si>
  <si>
    <t>EI01-50562</t>
  </si>
  <si>
    <t>EI01-50544</t>
  </si>
  <si>
    <t>EI01-50540</t>
  </si>
  <si>
    <t>EI01-50538</t>
  </si>
  <si>
    <t>EI01-50531</t>
  </si>
  <si>
    <t>EI01-50523</t>
  </si>
  <si>
    <t>EI01-50497</t>
  </si>
  <si>
    <t>EI01-50487</t>
  </si>
  <si>
    <t>EI01-50456</t>
  </si>
  <si>
    <t>EI01-50453</t>
  </si>
  <si>
    <t>EI01-50421</t>
  </si>
  <si>
    <t>EI01-50339</t>
  </si>
  <si>
    <t>EI01-50263</t>
  </si>
  <si>
    <t>EI01-50241</t>
  </si>
  <si>
    <t>EI01-50197</t>
  </si>
  <si>
    <t>EI01-50105</t>
  </si>
  <si>
    <t>EI01-50001</t>
  </si>
  <si>
    <t>EI01-49929</t>
  </si>
  <si>
    <t>EI01-49873</t>
  </si>
  <si>
    <t>EI01-49817</t>
  </si>
  <si>
    <t>EI01-49708</t>
  </si>
  <si>
    <t>EI01-49660</t>
  </si>
  <si>
    <t>EI01-49621</t>
  </si>
  <si>
    <t>EI01-49520</t>
  </si>
  <si>
    <t>EI01-49500</t>
  </si>
  <si>
    <t>EI01-49416</t>
  </si>
  <si>
    <t>EI01-49339</t>
  </si>
  <si>
    <t>EI01-49285</t>
  </si>
  <si>
    <t>EI01-49158</t>
  </si>
  <si>
    <t>EI01-49012</t>
  </si>
  <si>
    <t>EI01-48880</t>
  </si>
  <si>
    <t>EI01-48824</t>
  </si>
  <si>
    <t>EI01-48782</t>
  </si>
  <si>
    <t>EI01-48725</t>
  </si>
  <si>
    <t>EI01-48703</t>
  </si>
  <si>
    <t>EI01-48681</t>
  </si>
  <si>
    <t>EI01-48370</t>
  </si>
  <si>
    <t>EI01-48333</t>
  </si>
  <si>
    <t>EI01-48191</t>
  </si>
  <si>
    <t>EI01-48040</t>
  </si>
  <si>
    <t>EI01-47889</t>
  </si>
  <si>
    <t>EJ01-5552</t>
  </si>
  <si>
    <t>EJ01-5516</t>
  </si>
  <si>
    <t>EJ01-5514</t>
  </si>
  <si>
    <t>EJ01-5343</t>
  </si>
  <si>
    <t>EJ01-5321</t>
  </si>
  <si>
    <t>7020-485242024/09/30</t>
  </si>
  <si>
    <t>7020-485242024/09/25</t>
  </si>
  <si>
    <t>7020-485242024/08/26</t>
  </si>
  <si>
    <t>EI58-5636</t>
  </si>
  <si>
    <t>EI50-9381</t>
  </si>
  <si>
    <t>EI50-9180</t>
  </si>
  <si>
    <t>EI50-9128</t>
  </si>
  <si>
    <t>EI43-2888</t>
  </si>
  <si>
    <t>EI42-66397</t>
  </si>
  <si>
    <t>EI42-66287</t>
  </si>
  <si>
    <t>EI28-35710</t>
  </si>
  <si>
    <t>LINA MARCELA CARDONA CEBALLOS</t>
  </si>
  <si>
    <t>EJ28-9516</t>
  </si>
  <si>
    <t>EJ23-20261</t>
  </si>
  <si>
    <t>EJ23-20033</t>
  </si>
  <si>
    <t>EI23-17559</t>
  </si>
  <si>
    <t>ALEXANDER GUTIERREZ ESPINOSA</t>
  </si>
  <si>
    <t>EJ22-6660</t>
  </si>
  <si>
    <t>IVAN DE JESUS LOPEZ VELASQUEZ</t>
  </si>
  <si>
    <t>EJ21-6583</t>
  </si>
  <si>
    <t>EJ08-23211</t>
  </si>
  <si>
    <t>EI01-46563</t>
  </si>
  <si>
    <t>CARLOS ALBERTO VELASQUEZ HENAO</t>
  </si>
  <si>
    <t>EI01-46411</t>
  </si>
  <si>
    <t>EI01-46308</t>
  </si>
  <si>
    <t>EI01-46241</t>
  </si>
  <si>
    <t>EI01-46205</t>
  </si>
  <si>
    <t>JUAN JOSE RESTREPO OVIEDO</t>
  </si>
  <si>
    <t>EI01-42474</t>
  </si>
  <si>
    <t>ENNERIETH GARCIA RAMIREZ</t>
  </si>
  <si>
    <t>EI60-9810</t>
  </si>
  <si>
    <t>EI59-9925</t>
  </si>
  <si>
    <t>DUBAN ADOLFO CAMPO CAMPO</t>
  </si>
  <si>
    <t>EI59-9861</t>
  </si>
  <si>
    <t>EI59-9851</t>
  </si>
  <si>
    <t>EI59-9820</t>
  </si>
  <si>
    <t>EI59-9805</t>
  </si>
  <si>
    <t>EI59-9744</t>
  </si>
  <si>
    <t>EI56-1466</t>
  </si>
  <si>
    <t>PAULA ANDREA HENAO AMAYA</t>
  </si>
  <si>
    <t>EI56-1301</t>
  </si>
  <si>
    <t>EI53-9464</t>
  </si>
  <si>
    <t>EI48-57332</t>
  </si>
  <si>
    <t>GLORIA INES FRANCO OSORIO</t>
  </si>
  <si>
    <t>EI46-9558</t>
  </si>
  <si>
    <t>EI46-9506</t>
  </si>
  <si>
    <t>EI45-31864</t>
  </si>
  <si>
    <t>EI45-31721</t>
  </si>
  <si>
    <t>EI43-3460</t>
  </si>
  <si>
    <t>JAIME EDUARDO DIAZ MONTES</t>
  </si>
  <si>
    <t>EJ28-9934</t>
  </si>
  <si>
    <t>EJ21-6768</t>
  </si>
  <si>
    <t>EJ21-6767</t>
  </si>
  <si>
    <t>EI03-40203</t>
  </si>
  <si>
    <t>EI03-38322</t>
  </si>
  <si>
    <t>JOSE MIGUEL TASAMA GARCIA</t>
  </si>
  <si>
    <t>EI01-47683</t>
  </si>
  <si>
    <t>ADRIAN ANTONIO GIL RAMIREZ</t>
  </si>
  <si>
    <t>EI01-47596</t>
  </si>
  <si>
    <t>EI01-47402</t>
  </si>
  <si>
    <t>EI01-47356</t>
  </si>
  <si>
    <t>MARIANA OCHOA ANGARITA</t>
  </si>
  <si>
    <t>EI01-45311</t>
  </si>
  <si>
    <t>JUAN PABLO ARREDONDO VANEGAS</t>
  </si>
  <si>
    <t>EI01-44981</t>
  </si>
  <si>
    <t>EI01-44963</t>
  </si>
  <si>
    <t>EI01-44942</t>
  </si>
  <si>
    <t>EI68-4851</t>
  </si>
  <si>
    <t>EI62-40393</t>
  </si>
  <si>
    <t>ANA FELISA HURTADO ASPRILLA</t>
  </si>
  <si>
    <t>EI60-9770</t>
  </si>
  <si>
    <t>EI60-9751</t>
  </si>
  <si>
    <t>EI60-9683</t>
  </si>
  <si>
    <t>EI60-9661</t>
  </si>
  <si>
    <t>EI60-9638</t>
  </si>
  <si>
    <t>EI59-9611</t>
  </si>
  <si>
    <t>EI58-6157</t>
  </si>
  <si>
    <t>HUMBERTO RAMOS SANCHEZ</t>
  </si>
  <si>
    <t>EI54-6394</t>
  </si>
  <si>
    <t>EI54-6369</t>
  </si>
  <si>
    <t>EI54-6238</t>
  </si>
  <si>
    <t>EI53-9205</t>
  </si>
  <si>
    <t>EI53-9086</t>
  </si>
  <si>
    <t>LUIS ANGEL BEDOYA LOPEZ</t>
  </si>
  <si>
    <t>EI50-9446</t>
  </si>
  <si>
    <t>EI50-9417</t>
  </si>
  <si>
    <t>EI50-9386</t>
  </si>
  <si>
    <t>MARIA ALEYDA MOTTA PINEDA</t>
  </si>
  <si>
    <t>EI50-9067</t>
  </si>
  <si>
    <t>EI48-58895</t>
  </si>
  <si>
    <t>EI48-58884</t>
  </si>
  <si>
    <t>EI48-58789</t>
  </si>
  <si>
    <t>EI48-58737</t>
  </si>
  <si>
    <t>EI48-57617</t>
  </si>
  <si>
    <t>EI48-56723</t>
  </si>
  <si>
    <t>ANTHONY QUINTERO RIVILLAS</t>
  </si>
  <si>
    <t>EI44-2057</t>
  </si>
  <si>
    <t>JOAN ANDRES PEREZ OSORIO</t>
  </si>
  <si>
    <t>EI43-3673</t>
  </si>
  <si>
    <t>EI42-68458</t>
  </si>
  <si>
    <t>NESTOR FABIAN JIMENEZ BERNAL</t>
  </si>
  <si>
    <t>EI42-68321</t>
  </si>
  <si>
    <t>MARIA FERNANDA VILLA GALVIS</t>
  </si>
  <si>
    <t>EJ08-22851</t>
  </si>
  <si>
    <t>EI03-39317</t>
  </si>
  <si>
    <t>EI01-47133</t>
  </si>
  <si>
    <t>EI01-47001</t>
  </si>
  <si>
    <t>JHIRED KAMILA SOTO COLORADO</t>
  </si>
  <si>
    <t>EI01-46861</t>
  </si>
  <si>
    <t>AARON VALENCIA MEJIA</t>
  </si>
  <si>
    <t>EI01-46760</t>
  </si>
  <si>
    <t>EI01-46674</t>
  </si>
  <si>
    <t>EI63-24362</t>
  </si>
  <si>
    <t>EI60-9430</t>
  </si>
  <si>
    <t>EI58-6070</t>
  </si>
  <si>
    <t>EI57-1510</t>
  </si>
  <si>
    <t>EI54-6456</t>
  </si>
  <si>
    <t>EI51-22530</t>
  </si>
  <si>
    <t>MICHELLE DAYANA LOPEZ CARVAJAL</t>
  </si>
  <si>
    <t>EI50-8785</t>
  </si>
  <si>
    <t>EI46-9280</t>
  </si>
  <si>
    <t>EI46-9255</t>
  </si>
  <si>
    <t>FELIX ANDRES FRANCO MEJIA</t>
  </si>
  <si>
    <t>EI44-2009</t>
  </si>
  <si>
    <t>EI42-67700</t>
  </si>
  <si>
    <t>EI42-66729</t>
  </si>
  <si>
    <t>EI28-37869</t>
  </si>
  <si>
    <t>INES LOAIZA DE GOMEZ</t>
  </si>
  <si>
    <t>EI25-23354</t>
  </si>
  <si>
    <t>EI25-23353</t>
  </si>
  <si>
    <t>EJ21-6771</t>
  </si>
  <si>
    <t>EJ07-32646</t>
  </si>
  <si>
    <t>LEONEL LOAIZA CARDONA</t>
  </si>
  <si>
    <t>EI93-19917</t>
  </si>
  <si>
    <t>EI93-19846</t>
  </si>
  <si>
    <t>EI93-19837</t>
  </si>
  <si>
    <t>EI93-19752</t>
  </si>
  <si>
    <t>EI86-25309</t>
  </si>
  <si>
    <t>EI82-26193</t>
  </si>
  <si>
    <t>EI82-26129</t>
  </si>
  <si>
    <t>EI82-26122</t>
  </si>
  <si>
    <t>EI80-40263</t>
  </si>
  <si>
    <t>EI80-40220</t>
  </si>
  <si>
    <t>EI63-23500</t>
  </si>
  <si>
    <t>EI01-41365</t>
  </si>
  <si>
    <t>EI01-41414</t>
  </si>
  <si>
    <t>EI01-41602</t>
  </si>
  <si>
    <t>ALVARO MAURICIO MEJIA RAMIREZ</t>
  </si>
  <si>
    <t>EI56-1400</t>
  </si>
  <si>
    <t>EI01-43455</t>
  </si>
  <si>
    <t>EI53-9498</t>
  </si>
  <si>
    <t>EI48-58733</t>
  </si>
  <si>
    <t>EI48-58461</t>
  </si>
  <si>
    <t>EI48-58375</t>
  </si>
  <si>
    <t>EI48-58260</t>
  </si>
  <si>
    <t>EI48-58099</t>
  </si>
  <si>
    <t>EI48-57882</t>
  </si>
  <si>
    <t>EI48-57873</t>
  </si>
  <si>
    <t>EI48-57790</t>
  </si>
  <si>
    <t>EI46-9321</t>
  </si>
  <si>
    <t>EJ46-903</t>
  </si>
  <si>
    <t>EJ46-726</t>
  </si>
  <si>
    <t>EJ46-692</t>
  </si>
  <si>
    <t>EJ46-674</t>
  </si>
  <si>
    <t>EJ46-668</t>
  </si>
  <si>
    <t>EJ46-605</t>
  </si>
  <si>
    <t>EJ46-583</t>
  </si>
  <si>
    <t>EJ46-559</t>
  </si>
  <si>
    <t>EJ46-495</t>
  </si>
  <si>
    <t>EJ46-454</t>
  </si>
  <si>
    <t>EJ46-441</t>
  </si>
  <si>
    <t>EJ46-336</t>
  </si>
  <si>
    <t>EJ46-249</t>
  </si>
  <si>
    <t>EJ46-239</t>
  </si>
  <si>
    <t>EJ46-208</t>
  </si>
  <si>
    <t>EJ46-161</t>
  </si>
  <si>
    <t>EJ46-104</t>
  </si>
  <si>
    <t>EJ46-58</t>
  </si>
  <si>
    <t>EJ46-41</t>
  </si>
  <si>
    <t>EI42-67879</t>
  </si>
  <si>
    <t>EI42-67144</t>
  </si>
  <si>
    <t>EI42-67129</t>
  </si>
  <si>
    <t>EI28-37485</t>
  </si>
  <si>
    <t>EI28-36986</t>
  </si>
  <si>
    <t>EI28-36922</t>
  </si>
  <si>
    <t>EI28-36703</t>
  </si>
  <si>
    <t>EI28-36683</t>
  </si>
  <si>
    <t>EI28-36639</t>
  </si>
  <si>
    <t>EI28-36389</t>
  </si>
  <si>
    <t>EI28-36045</t>
  </si>
  <si>
    <t>EJ28-9952</t>
  </si>
  <si>
    <t>EJ28-9878</t>
  </si>
  <si>
    <t>EJ27-42168</t>
  </si>
  <si>
    <t>EJ23-20154</t>
  </si>
  <si>
    <t>EJ23-20144</t>
  </si>
  <si>
    <t>EJ23-20092</t>
  </si>
  <si>
    <t>EJ23-19970</t>
  </si>
  <si>
    <t>EI23-17561</t>
  </si>
  <si>
    <t>EI23-17470</t>
  </si>
  <si>
    <t>EJ22-6714</t>
  </si>
  <si>
    <t>EI21-83804</t>
  </si>
  <si>
    <t>EI16-49655</t>
  </si>
  <si>
    <t>EJ08-22924</t>
  </si>
  <si>
    <t>EJ08-22823</t>
  </si>
  <si>
    <t>EJ04-20236</t>
  </si>
  <si>
    <t>EI03-39843</t>
  </si>
  <si>
    <t>EI03-39512</t>
  </si>
  <si>
    <t>EI03-39192</t>
  </si>
  <si>
    <t>EI03-38885</t>
  </si>
  <si>
    <t>EI03-38780</t>
  </si>
  <si>
    <t>EI01-46182</t>
  </si>
  <si>
    <t>7020-485242024/07/22</t>
  </si>
  <si>
    <t>EI93-19571</t>
  </si>
  <si>
    <t>EI93-19523</t>
  </si>
  <si>
    <t>EI93-19515</t>
  </si>
  <si>
    <t>EI60-8873</t>
  </si>
  <si>
    <t>EI54-5889</t>
  </si>
  <si>
    <t>EI48-54950</t>
  </si>
  <si>
    <t>EI46-7561</t>
  </si>
  <si>
    <t>LUZ ELENA CANO RIOS</t>
  </si>
  <si>
    <t>EI45-29218</t>
  </si>
  <si>
    <t>MARIA DAMARIS ARICAPA UPEGUI</t>
  </si>
  <si>
    <t>EI44-1754</t>
  </si>
  <si>
    <t>EI42-65156</t>
  </si>
  <si>
    <t>EI42-65060</t>
  </si>
  <si>
    <t>ALISON DAHIANA CASTRO MARIN</t>
  </si>
  <si>
    <t>EI42-62311</t>
  </si>
  <si>
    <t>EJ28-9017</t>
  </si>
  <si>
    <t>EJ23-19027</t>
  </si>
  <si>
    <t>EJ22-6591</t>
  </si>
  <si>
    <t>EI03-36351</t>
  </si>
  <si>
    <t>EI03-34456</t>
  </si>
  <si>
    <t>BERENICE NIETO HERNANDEZ</t>
  </si>
  <si>
    <t>EI02-20366</t>
  </si>
  <si>
    <t>EI01-43987</t>
  </si>
  <si>
    <t>EI01-42813</t>
  </si>
  <si>
    <t>EI01-42661</t>
  </si>
  <si>
    <t>EI96-44769</t>
  </si>
  <si>
    <t>EI82-25729</t>
  </si>
  <si>
    <t>EI60-8989</t>
  </si>
  <si>
    <t>EI48-52734</t>
  </si>
  <si>
    <t>EI48-52720</t>
  </si>
  <si>
    <t>EI42-63300</t>
  </si>
  <si>
    <t>EI28-33772</t>
  </si>
  <si>
    <t>LINA MARIA ROJAS ROJAS</t>
  </si>
  <si>
    <t>EI28-33761</t>
  </si>
  <si>
    <t>EJ27-39159</t>
  </si>
  <si>
    <t>EJ23-19117</t>
  </si>
  <si>
    <t>EJ12-16445</t>
  </si>
  <si>
    <t>EJ12-16444</t>
  </si>
  <si>
    <t>JUAN ESTEBAN HENAO LOPEZ</t>
  </si>
  <si>
    <t>EI01-42048</t>
  </si>
  <si>
    <t>HILDA EUNICE HURTADO CASTAÑO</t>
  </si>
  <si>
    <t>EI82-24547</t>
  </si>
  <si>
    <t>EI56-718</t>
  </si>
  <si>
    <t>EI48-53757</t>
  </si>
  <si>
    <t>DYLAN LOPEZ SEPULVEDA</t>
  </si>
  <si>
    <t>EI42-64797</t>
  </si>
  <si>
    <t>EI42-62842</t>
  </si>
  <si>
    <t>EI42-62776</t>
  </si>
  <si>
    <t>EI42-62750</t>
  </si>
  <si>
    <t>EI28-32776</t>
  </si>
  <si>
    <t>EJ28-9141</t>
  </si>
  <si>
    <t>MARIAANGEL ORTEGA RAMIREZ</t>
  </si>
  <si>
    <t>EJ28-9118</t>
  </si>
  <si>
    <t>EJ23-18693</t>
  </si>
  <si>
    <t>EI01-44327</t>
  </si>
  <si>
    <t>THOMAS GONZALEZ PULIDO</t>
  </si>
  <si>
    <t>EI01-44091</t>
  </si>
  <si>
    <t>EI01-44074</t>
  </si>
  <si>
    <t>GLORIA HELENA ESCOBAR LOAIZA</t>
  </si>
  <si>
    <t>EI68-4650</t>
  </si>
  <si>
    <t>EI60-9254</t>
  </si>
  <si>
    <t>EI50-8653</t>
  </si>
  <si>
    <t>EI50-8645</t>
  </si>
  <si>
    <t>EI50-8637</t>
  </si>
  <si>
    <t>EI50-8626</t>
  </si>
  <si>
    <t>EI50-8619</t>
  </si>
  <si>
    <t>EI43-3041</t>
  </si>
  <si>
    <t>JUAN PABLO MORENO MARIN</t>
  </si>
  <si>
    <t>EJ32-34546</t>
  </si>
  <si>
    <t>EJ32-34192</t>
  </si>
  <si>
    <t>MARIA IRMA PAVA ALZATE</t>
  </si>
  <si>
    <t>EI28-33137</t>
  </si>
  <si>
    <t>NICOLAS GARCIA CASTAÑO</t>
  </si>
  <si>
    <t>EJ27-38708</t>
  </si>
  <si>
    <t>EJ23-18128</t>
  </si>
  <si>
    <t>EI96-48611</t>
  </si>
  <si>
    <t>EI93-19603</t>
  </si>
  <si>
    <t>EI86-24998</t>
  </si>
  <si>
    <t>EI82-25827</t>
  </si>
  <si>
    <t>EI82-25804</t>
  </si>
  <si>
    <t>EI82-25803</t>
  </si>
  <si>
    <t>EI67-5581</t>
  </si>
  <si>
    <t>EI55-163</t>
  </si>
  <si>
    <t>EI51-22075</t>
  </si>
  <si>
    <t>EI48-58208</t>
  </si>
  <si>
    <t>EI48-57497</t>
  </si>
  <si>
    <t>EI48-57484</t>
  </si>
  <si>
    <t>EI48-57405</t>
  </si>
  <si>
    <t>EI48-57277</t>
  </si>
  <si>
    <t>EI48-56830</t>
  </si>
  <si>
    <t>EI48-56756</t>
  </si>
  <si>
    <t>EI48-56630</t>
  </si>
  <si>
    <t>EI46-9191</t>
  </si>
  <si>
    <t>EI42-67303</t>
  </si>
  <si>
    <t>EI42-66400</t>
  </si>
  <si>
    <t>EI42-66300</t>
  </si>
  <si>
    <t>EI42-66005</t>
  </si>
  <si>
    <t>EI28-35492</t>
  </si>
  <si>
    <t>EI28-34739</t>
  </si>
  <si>
    <t>EI28-34716</t>
  </si>
  <si>
    <t>EJ28-9530</t>
  </si>
  <si>
    <t>EJ28-9444</t>
  </si>
  <si>
    <t>EJ23-19561</t>
  </si>
  <si>
    <t>EJ13-831</t>
  </si>
  <si>
    <t>EJ08-22656</t>
  </si>
  <si>
    <t>EJ08-22467</t>
  </si>
  <si>
    <t>EJ08-22421</t>
  </si>
  <si>
    <t>EJ07-32668</t>
  </si>
  <si>
    <t>EI03-37632</t>
  </si>
  <si>
    <t>EI03-37455</t>
  </si>
  <si>
    <t>EI96-46784</t>
  </si>
  <si>
    <t>EI82-25372</t>
  </si>
  <si>
    <t>EI82-25354</t>
  </si>
  <si>
    <t>EI63-21669</t>
  </si>
  <si>
    <t>EI48-56094</t>
  </si>
  <si>
    <t>EI48-55991</t>
  </si>
  <si>
    <t>EI48-55985</t>
  </si>
  <si>
    <t>EI48-55984</t>
  </si>
  <si>
    <t>EI46-8716</t>
  </si>
  <si>
    <t>EI46-8705</t>
  </si>
  <si>
    <t>EI43-3390</t>
  </si>
  <si>
    <t>EI42-65557</t>
  </si>
  <si>
    <t>EI42-65388</t>
  </si>
  <si>
    <t>EI28-34196</t>
  </si>
  <si>
    <t>EI28-33773</t>
  </si>
  <si>
    <t>EJ28-9281</t>
  </si>
  <si>
    <t>EJ23-19343</t>
  </si>
  <si>
    <t>EJ21-6382</t>
  </si>
  <si>
    <t>EJ08-22217</t>
  </si>
  <si>
    <t>EJ08-22101</t>
  </si>
  <si>
    <t>EJ04-19926</t>
  </si>
  <si>
    <t>EI03-37268</t>
  </si>
  <si>
    <t>EI01-44340</t>
  </si>
  <si>
    <t>EI01-43754</t>
  </si>
  <si>
    <t>7020-485242024/05/14</t>
  </si>
  <si>
    <t>7020-485242024/04/12</t>
  </si>
  <si>
    <t>EI54-5750</t>
  </si>
  <si>
    <t>EI53-8456</t>
  </si>
  <si>
    <t>EI53-8436</t>
  </si>
  <si>
    <t>EI01-38980</t>
  </si>
  <si>
    <t>EI01-38664</t>
  </si>
  <si>
    <t>EI68-4127</t>
  </si>
  <si>
    <t>EI53-8350</t>
  </si>
  <si>
    <t>EI50-8489</t>
  </si>
  <si>
    <t>NANCY STELLA GARCIA SUAREZ</t>
  </si>
  <si>
    <t>EI50-8488</t>
  </si>
  <si>
    <t>EI42-56865</t>
  </si>
  <si>
    <t>EJ33-22825</t>
  </si>
  <si>
    <t>EJ28-8449</t>
  </si>
  <si>
    <t>EI01-39644</t>
  </si>
  <si>
    <t>EI65-1304</t>
  </si>
  <si>
    <t>EI48-46711</t>
  </si>
  <si>
    <t>EI43-2262</t>
  </si>
  <si>
    <t>EI03-32618</t>
  </si>
  <si>
    <t>EI03-32587</t>
  </si>
  <si>
    <t>EI01-39532</t>
  </si>
  <si>
    <t>EI01-39096</t>
  </si>
  <si>
    <t>JUAN GUERRERO HERNANDEZ</t>
  </si>
  <si>
    <t>EI48-52152</t>
  </si>
  <si>
    <t>EMILY NAHIARA RIVERA CARDONA</t>
  </si>
  <si>
    <t>EI43-2462</t>
  </si>
  <si>
    <t>EI43-2421</t>
  </si>
  <si>
    <t>EI96-46712</t>
  </si>
  <si>
    <t>EI93-19459</t>
  </si>
  <si>
    <t>EI93-19439</t>
  </si>
  <si>
    <t>EI93-19391</t>
  </si>
  <si>
    <t>EI93-19390</t>
  </si>
  <si>
    <t>EI93-19383</t>
  </si>
  <si>
    <t>EI93-19379</t>
  </si>
  <si>
    <t>EI86-24066</t>
  </si>
  <si>
    <t>EI82-25274</t>
  </si>
  <si>
    <t>EI82-25273</t>
  </si>
  <si>
    <t>EI82-25218</t>
  </si>
  <si>
    <t>EI77-3588</t>
  </si>
  <si>
    <t>EI63-21147</t>
  </si>
  <si>
    <t>EI01-38386</t>
  </si>
  <si>
    <t>EI56-1009</t>
  </si>
  <si>
    <t>EI55-114</t>
  </si>
  <si>
    <t>EI54-5985</t>
  </si>
  <si>
    <t>EI51-20713</t>
  </si>
  <si>
    <t>EI49-579</t>
  </si>
  <si>
    <t>EI48-55547</t>
  </si>
  <si>
    <t>EI48-55247</t>
  </si>
  <si>
    <t>EI48-55234</t>
  </si>
  <si>
    <t>EI48-55174</t>
  </si>
  <si>
    <t>EI48-55095</t>
  </si>
  <si>
    <t>EI48-54930</t>
  </si>
  <si>
    <t>EI48-54849</t>
  </si>
  <si>
    <t>EI48-53612</t>
  </si>
  <si>
    <t>EI46-8311</t>
  </si>
  <si>
    <t>EI45-29206</t>
  </si>
  <si>
    <t>EI43-3151</t>
  </si>
  <si>
    <t>EI42-65280</t>
  </si>
  <si>
    <t>EI42-65062</t>
  </si>
  <si>
    <t>EI42-65046</t>
  </si>
  <si>
    <t>EI42-64546</t>
  </si>
  <si>
    <t>EI42-64488</t>
  </si>
  <si>
    <t>EI42-64347</t>
  </si>
  <si>
    <t>EI42-61488</t>
  </si>
  <si>
    <t>EJ32-35742</t>
  </si>
  <si>
    <t>EI28-33543</t>
  </si>
  <si>
    <t>EI28-33480</t>
  </si>
  <si>
    <t>EI28-33178</t>
  </si>
  <si>
    <t>EI28-32991</t>
  </si>
  <si>
    <t>EI28-32944</t>
  </si>
  <si>
    <t>EI28-32397</t>
  </si>
  <si>
    <t>EJ28-9057</t>
  </si>
  <si>
    <t>EJ23-18934</t>
  </si>
  <si>
    <t>EI23-16205</t>
  </si>
  <si>
    <t>EJ22-6622</t>
  </si>
  <si>
    <t>EI12-66353</t>
  </si>
  <si>
    <t>EJ08-21843</t>
  </si>
  <si>
    <t>EJ08-21824</t>
  </si>
  <si>
    <t>EJ04-19655</t>
  </si>
  <si>
    <t>EJ04-19646</t>
  </si>
  <si>
    <t>EJ04-19642</t>
  </si>
  <si>
    <t>EI03-36667</t>
  </si>
  <si>
    <t>EI03-36265</t>
  </si>
  <si>
    <t>EI03-36189</t>
  </si>
  <si>
    <t>EI03-35788</t>
  </si>
  <si>
    <t>EI01-42888</t>
  </si>
  <si>
    <t>EJ01-4764</t>
  </si>
  <si>
    <t>EJ01-4756</t>
  </si>
  <si>
    <t>EI46-6966</t>
  </si>
  <si>
    <t>EJ27-37640</t>
  </si>
  <si>
    <t>EJ12-14145</t>
  </si>
  <si>
    <t>EI42-60661</t>
  </si>
  <si>
    <t>EJ21-5404</t>
  </si>
  <si>
    <t>EJ12-14364</t>
  </si>
  <si>
    <t>OLGA LUCIA ARIAS CARDONA</t>
  </si>
  <si>
    <t>EI03-32289</t>
  </si>
  <si>
    <t>EI03-32125</t>
  </si>
  <si>
    <t>EI60-8557</t>
  </si>
  <si>
    <t>EI60-8556</t>
  </si>
  <si>
    <t>EI42-59738</t>
  </si>
  <si>
    <t>EJ26-26593</t>
  </si>
  <si>
    <t>LUZ MARY TORRES ORTIZ</t>
  </si>
  <si>
    <t>EJ22-6410</t>
  </si>
  <si>
    <t>EJ22-6409</t>
  </si>
  <si>
    <t>EI03-32487</t>
  </si>
  <si>
    <t>EI93-18312</t>
  </si>
  <si>
    <t>EI56-487</t>
  </si>
  <si>
    <t>EI48-51107</t>
  </si>
  <si>
    <t>EJ28-7962</t>
  </si>
  <si>
    <t>EJ01-4302</t>
  </si>
  <si>
    <t>EI01-31749</t>
  </si>
  <si>
    <t>EI01-31893</t>
  </si>
  <si>
    <t>EI01-36051</t>
  </si>
  <si>
    <t>EI48-49015</t>
  </si>
  <si>
    <t>EI48-48640</t>
  </si>
  <si>
    <t>EI42-59386</t>
  </si>
  <si>
    <t>EI03-31555</t>
  </si>
  <si>
    <t>FREDY ALEJANDRO MUÑOZ GIRALDO</t>
  </si>
  <si>
    <t>EI28-27027</t>
  </si>
  <si>
    <t>EJ21-5914</t>
  </si>
  <si>
    <t>EI01-35655</t>
  </si>
  <si>
    <t>7020-485242013/12/22</t>
  </si>
  <si>
    <t>EI96-43828</t>
  </si>
  <si>
    <t>EI93-17985</t>
  </si>
  <si>
    <t>EI93-17930</t>
  </si>
  <si>
    <t>EI68-4016</t>
  </si>
  <si>
    <t>AUSTIN OBYRNE SALAZAR</t>
  </si>
  <si>
    <t>EI53-7653</t>
  </si>
  <si>
    <t>EI50-8046</t>
  </si>
  <si>
    <t>EI50-8010</t>
  </si>
  <si>
    <t>EI48-49344</t>
  </si>
  <si>
    <t>EI48-49199</t>
  </si>
  <si>
    <t>EI48-47324</t>
  </si>
  <si>
    <t>EI48-47311</t>
  </si>
  <si>
    <t>EI48-42571</t>
  </si>
  <si>
    <t>EI48-42492</t>
  </si>
  <si>
    <t>EI44-1150</t>
  </si>
  <si>
    <t>EJ32-32258</t>
  </si>
  <si>
    <t>EJ32-32208</t>
  </si>
  <si>
    <t>EJ32-32206</t>
  </si>
  <si>
    <t>EJ32-30982</t>
  </si>
  <si>
    <t>EI28-26047</t>
  </si>
  <si>
    <t>EJ28-7753</t>
  </si>
  <si>
    <t>EJ07-31408</t>
  </si>
  <si>
    <t>EI95-1451</t>
  </si>
  <si>
    <t>EI95-1448</t>
  </si>
  <si>
    <t>EI95-1445</t>
  </si>
  <si>
    <t>EI95-1441</t>
  </si>
  <si>
    <t>EI95-1440</t>
  </si>
  <si>
    <t>EI95-1406</t>
  </si>
  <si>
    <t>EI80-35512</t>
  </si>
  <si>
    <t>EI64-24718</t>
  </si>
  <si>
    <t>EI63-18358</t>
  </si>
  <si>
    <t>EI60-8008</t>
  </si>
  <si>
    <t>EI60-7824</t>
  </si>
  <si>
    <t>EI54-5568</t>
  </si>
  <si>
    <t>EI51-18482</t>
  </si>
  <si>
    <t>EI48-49945</t>
  </si>
  <si>
    <t>EI48-49758</t>
  </si>
  <si>
    <t>EI48-47923</t>
  </si>
  <si>
    <t>EI48-45933</t>
  </si>
  <si>
    <t>EI48-44593</t>
  </si>
  <si>
    <t>EI48-43146</t>
  </si>
  <si>
    <t>EI44-1313</t>
  </si>
  <si>
    <t>EI43-1591</t>
  </si>
  <si>
    <t>EI42-59574</t>
  </si>
  <si>
    <t>EI42-59391</t>
  </si>
  <si>
    <t>CARLOS EDUARDO GASPAR SERNA</t>
  </si>
  <si>
    <t>EI42-56977</t>
  </si>
  <si>
    <t>EI42-54542</t>
  </si>
  <si>
    <t>EI42-53226</t>
  </si>
  <si>
    <t>EI42-51782</t>
  </si>
  <si>
    <t>EI42-50524</t>
  </si>
  <si>
    <t>EJ33-21736</t>
  </si>
  <si>
    <t>EJ33-21513</t>
  </si>
  <si>
    <t>BELSY CASTRILLON AGUDELO</t>
  </si>
  <si>
    <t>EI28-27700</t>
  </si>
  <si>
    <t>EI28-25882</t>
  </si>
  <si>
    <t>AMPARO DE JESUS VINASCO RUIZ</t>
  </si>
  <si>
    <t>EJ27-37315</t>
  </si>
  <si>
    <t>EJ27-37176</t>
  </si>
  <si>
    <t>EJ27-36919</t>
  </si>
  <si>
    <t>EJ26-27084</t>
  </si>
  <si>
    <t>EI23-12826</t>
  </si>
  <si>
    <t>EJ12-5341</t>
  </si>
  <si>
    <t>EJ11-1704</t>
  </si>
  <si>
    <t>EJ08-19837</t>
  </si>
  <si>
    <t>EI03-26807</t>
  </si>
  <si>
    <t>EI02-19658</t>
  </si>
  <si>
    <t>EI01-35482</t>
  </si>
  <si>
    <t>EI01-35365</t>
  </si>
  <si>
    <t>EJ01-4127</t>
  </si>
  <si>
    <t>EI96-42993</t>
  </si>
  <si>
    <t>EI96-42473</t>
  </si>
  <si>
    <t>EI96-42472</t>
  </si>
  <si>
    <t>EI86-19273</t>
  </si>
  <si>
    <t>EI64-25648</t>
  </si>
  <si>
    <t>EI58-5108</t>
  </si>
  <si>
    <t>JEM MARY RIASCOS HURTADO</t>
  </si>
  <si>
    <t>EI58-5038</t>
  </si>
  <si>
    <t>EI58-4919</t>
  </si>
  <si>
    <t>EI53-8006</t>
  </si>
  <si>
    <t>EI53-7048</t>
  </si>
  <si>
    <t>EI51-15901</t>
  </si>
  <si>
    <t>EI48-48174</t>
  </si>
  <si>
    <t>EI48-46714</t>
  </si>
  <si>
    <t>EI48-46688</t>
  </si>
  <si>
    <t>EI48-42950</t>
  </si>
  <si>
    <t>EI46-6658</t>
  </si>
  <si>
    <t>EI46-5779</t>
  </si>
  <si>
    <t>EI45-23185</t>
  </si>
  <si>
    <t>EJ44-1508</t>
  </si>
  <si>
    <t>EI43-1331</t>
  </si>
  <si>
    <t>EI43-1323</t>
  </si>
  <si>
    <t>EI42-53720</t>
  </si>
  <si>
    <t>EI42-52890</t>
  </si>
  <si>
    <t>EI42-51652</t>
  </si>
  <si>
    <t>EI28-27314</t>
  </si>
  <si>
    <t>EI28-25232</t>
  </si>
  <si>
    <t>INES OFELIA SANCHEZ OSPINA</t>
  </si>
  <si>
    <t>EJ27-36521</t>
  </si>
  <si>
    <t>EJ26-26735</t>
  </si>
  <si>
    <t>BLANCA EVENIDES MUÑOZ BECERRA</t>
  </si>
  <si>
    <t>EJ23-15618</t>
  </si>
  <si>
    <t>JOHANA MARCELA JIMENEZ PELAEZ</t>
  </si>
  <si>
    <t>EJ21-5891</t>
  </si>
  <si>
    <t>EJ12-5662</t>
  </si>
  <si>
    <t>EI03-25180</t>
  </si>
  <si>
    <t>EI01-34864</t>
  </si>
  <si>
    <t>EI01-34520</t>
  </si>
  <si>
    <t>EI82-20900</t>
  </si>
  <si>
    <t>EI63-19559</t>
  </si>
  <si>
    <t>MARIA DORIS ARBOLEDA LONDOÑO</t>
  </si>
  <si>
    <t>EI62-34306</t>
  </si>
  <si>
    <t>EI62-32941</t>
  </si>
  <si>
    <t>EI60-8289</t>
  </si>
  <si>
    <t>EI60-8262</t>
  </si>
  <si>
    <t>EI58-4692</t>
  </si>
  <si>
    <t>EI58-4532</t>
  </si>
  <si>
    <t>NAHIA SALOME CASTAÑEDA SILVA</t>
  </si>
  <si>
    <t>EI51-18000</t>
  </si>
  <si>
    <t>EI50-7569</t>
  </si>
  <si>
    <t>EI50-7559</t>
  </si>
  <si>
    <t>EI48-50114</t>
  </si>
  <si>
    <t>EI48-48995</t>
  </si>
  <si>
    <t>EI48-47624</t>
  </si>
  <si>
    <t>EI48-44238</t>
  </si>
  <si>
    <t>EI48-42252</t>
  </si>
  <si>
    <t>EI46-5504</t>
  </si>
  <si>
    <t>EI46-5430</t>
  </si>
  <si>
    <t>EI44-1355</t>
  </si>
  <si>
    <t>EI28-26564</t>
  </si>
  <si>
    <t>EJ23-15330</t>
  </si>
  <si>
    <t>EJ12-12901</t>
  </si>
  <si>
    <t>EI86-19230</t>
  </si>
  <si>
    <t>EI35-27151</t>
  </si>
  <si>
    <t>EI23-12237</t>
  </si>
  <si>
    <t>EJ21-5498</t>
  </si>
  <si>
    <t>5782-0751622023/10/09</t>
  </si>
  <si>
    <t>5782-0751622023/09/07</t>
  </si>
  <si>
    <t>EI42-50658</t>
  </si>
  <si>
    <t>EI42-49086</t>
  </si>
  <si>
    <t>EI43-1334</t>
  </si>
  <si>
    <t>EI51-14646</t>
  </si>
  <si>
    <t>EJ04-16913</t>
  </si>
  <si>
    <t>5782-0751622023/06/07</t>
  </si>
  <si>
    <t>7020-48524 COD19 220301</t>
  </si>
  <si>
    <t>7020-48524 COD19 220112</t>
  </si>
  <si>
    <t>7020-48524 COD19 210610</t>
  </si>
  <si>
    <t>7020-48524 COD19 210505</t>
  </si>
  <si>
    <t>EJ21-3302</t>
  </si>
  <si>
    <t>EI58-2483</t>
  </si>
  <si>
    <t>EI53-6973</t>
  </si>
  <si>
    <t>DULCE MARIA VALDES ESPINOSA</t>
  </si>
  <si>
    <t>EI42-29804</t>
  </si>
  <si>
    <t>EI42-29795</t>
  </si>
  <si>
    <t>EI42-23980</t>
  </si>
  <si>
    <t>EI60-3231</t>
  </si>
  <si>
    <t>SILVIO LEON CARDONA</t>
  </si>
  <si>
    <t>EI42-31818</t>
  </si>
  <si>
    <t>EI60-6908</t>
  </si>
  <si>
    <t>LUBIAN ANTONIO GRAJALES CIRO</t>
  </si>
  <si>
    <t>NANCY CLARENA MARIN GOMEZ</t>
  </si>
  <si>
    <t>Referencia</t>
  </si>
  <si>
    <t>Fecha LM</t>
  </si>
  <si>
    <t>Fecha factura</t>
  </si>
  <si>
    <t>AÑO</t>
  </si>
  <si>
    <t>MES</t>
  </si>
  <si>
    <t>Cía</t>
  </si>
  <si>
    <t>Nombre compañía</t>
  </si>
  <si>
    <t>Nº ppal</t>
  </si>
  <si>
    <t>Nombre principal</t>
  </si>
  <si>
    <t>Número batch</t>
  </si>
  <si>
    <t>Tipo batch</t>
  </si>
  <si>
    <t>Fecha batch</t>
  </si>
  <si>
    <t>Número documento</t>
  </si>
  <si>
    <t>Tp doc</t>
  </si>
  <si>
    <t>Descripción tipo documento</t>
  </si>
  <si>
    <t>Importe bruto</t>
  </si>
  <si>
    <t>Importe pendiente</t>
  </si>
  <si>
    <t>Compen LM</t>
  </si>
  <si>
    <t>Observación</t>
  </si>
  <si>
    <t>CONCATENAR (CIA-ICA)</t>
  </si>
  <si>
    <t>Referencia2</t>
  </si>
  <si>
    <t>2024</t>
  </si>
  <si>
    <t>IB</t>
  </si>
  <si>
    <t>EI</t>
  </si>
  <si>
    <t>Factura de Venta SIIS</t>
  </si>
  <si>
    <t>RSMC</t>
  </si>
  <si>
    <t>GONZALO ANTONIO CORRALES ESCOB</t>
  </si>
  <si>
    <t>23-RSMC</t>
  </si>
  <si>
    <t>EDILBERTO ANTONIO RESTREPO GAL</t>
  </si>
  <si>
    <t>AMBULATORIA</t>
  </si>
  <si>
    <t>RSOD</t>
  </si>
  <si>
    <t>MARIA LORENA CABALLERO LONDOÑO</t>
  </si>
  <si>
    <t>25-RSOD</t>
  </si>
  <si>
    <t>DIDIER MEJIA MARTINEZ</t>
  </si>
  <si>
    <t>VIKY YICELA VALENCIA BUITRAGO</t>
  </si>
  <si>
    <t>JOSE ANTONIO MUÑOZ</t>
  </si>
  <si>
    <t>LUIS FELIPE ANDICA MARIN</t>
  </si>
  <si>
    <t>FC</t>
  </si>
  <si>
    <t>Alistamiento Facturas EJ</t>
  </si>
  <si>
    <t>FALI</t>
  </si>
  <si>
    <t>ELIZABETH MOLINA MONTES-AREA:C</t>
  </si>
  <si>
    <t>23-FALI</t>
  </si>
  <si>
    <t>FB</t>
  </si>
  <si>
    <t>Alistamiento Facturas EI</t>
  </si>
  <si>
    <t>YENNISA MOSQUERA MOSQUERA</t>
  </si>
  <si>
    <t>ISABELLA VALENCIA CASTRO</t>
  </si>
  <si>
    <t>MARIA LORENA QUIÑONES MUÑOZ</t>
  </si>
  <si>
    <t>JOSE EFRAIN ORTIZ OCAMPO</t>
  </si>
  <si>
    <t>NUBIA AMPARO RICO OROZCO</t>
  </si>
  <si>
    <t>EJ</t>
  </si>
  <si>
    <t>AMANDA IBARRA YUSTI</t>
  </si>
  <si>
    <t>JUAN JOSE SUAZA MONTOYA</t>
  </si>
  <si>
    <t>EMANUEL ALVAREZ DUQUE</t>
  </si>
  <si>
    <t>JASBLEIDY ESPERANZA CALVO PULI</t>
  </si>
  <si>
    <t>MARIA MONICA LOPEZ GALEANO</t>
  </si>
  <si>
    <t>NIVIA DEL CARMEN MARIN LOPEZ</t>
  </si>
  <si>
    <t>RB</t>
  </si>
  <si>
    <t>RU</t>
  </si>
  <si>
    <t>Efectivo no aplicado</t>
  </si>
  <si>
    <t>UC</t>
  </si>
  <si>
    <t>23-UC</t>
  </si>
  <si>
    <t>NOREIDY LILIANA NARVAEZ SALINA</t>
  </si>
  <si>
    <t>PATRICIA HIGUITA ISAZA</t>
  </si>
  <si>
    <t>MARIELLY ADARVE DE GRISALES</t>
  </si>
  <si>
    <t>CLAUDIA LILIANA HURTADO LONDOÑ</t>
  </si>
  <si>
    <t>CARLOS ALBERTO HOYOS MORENO</t>
  </si>
  <si>
    <t>DIANA LORENA PEREZ LOPEZ</t>
  </si>
  <si>
    <t>SANTIAGO LONDOÑO SOTO</t>
  </si>
  <si>
    <t>ANDRES MAURICIO CHAVES CABALLE</t>
  </si>
  <si>
    <t>DOLLY DE JESUS LONDOÑO DE ZULU</t>
  </si>
  <si>
    <t>LUCIANA PINILLA CARDONA</t>
  </si>
  <si>
    <t>GRACIELA PAREJA RIOS</t>
  </si>
  <si>
    <t>CLAUDIA PATRICIA HERNANDEZ CLA</t>
  </si>
  <si>
    <t>EDGAR DE JESUS VALENCIA SANTA</t>
  </si>
  <si>
    <t>2023</t>
  </si>
  <si>
    <t>GB</t>
  </si>
  <si>
    <t>Glosas SIIS - EI</t>
  </si>
  <si>
    <t>GPOS</t>
  </si>
  <si>
    <t>RADIC 24-2054-2 FECH: 20240129</t>
  </si>
  <si>
    <t>23-GPOS</t>
  </si>
  <si>
    <t>RADIC 24-651-3-2 FECH: 2024011</t>
  </si>
  <si>
    <t>RADIC 23-25267-2 FECH: 2023120</t>
  </si>
  <si>
    <t>RADIC 23-25382-2 FECH: 2023120</t>
  </si>
  <si>
    <t>EDGAR MOLINA GOMEZ</t>
  </si>
  <si>
    <t>JAKELINE HIDALGO RESTREPO</t>
  </si>
  <si>
    <t>GC</t>
  </si>
  <si>
    <t>Glosas SIIS - EJ</t>
  </si>
  <si>
    <t>ROSS MERY LEMOS CHANTRE</t>
  </si>
  <si>
    <t>LEIDY SIRLEY NARVAEZ BRIÑEZ</t>
  </si>
  <si>
    <t>RADIC 24-867 FECH: 20240115</t>
  </si>
  <si>
    <t>RADIC 24-2132-4 FECH: 20240130</t>
  </si>
  <si>
    <t>GPOD</t>
  </si>
  <si>
    <t>RADIC 24-2054-3 FECH: 20240129</t>
  </si>
  <si>
    <t>25-GPOD</t>
  </si>
  <si>
    <t>RADIC 23-23627 FECH: 20231114</t>
  </si>
  <si>
    <t>ADRIAN VASQUEZ</t>
  </si>
  <si>
    <t>RADIC 23-23269-1 FECH: 2023110</t>
  </si>
  <si>
    <t>RADIC 23-23269 FECH: 20231108</t>
  </si>
  <si>
    <t>RADIC 23-19063 FECH: 20230913</t>
  </si>
  <si>
    <t>RADIC 23-20355 FECH: 20230929</t>
  </si>
  <si>
    <t>ESTEFANIA PEREZ CASTAÑEDA</t>
  </si>
  <si>
    <t>HIJA DE XIMENA GARCIA LOPEZ</t>
  </si>
  <si>
    <t>RADIC 24-14685-4-2 FECH: 20240</t>
  </si>
  <si>
    <t>GLORIA NANCY RENDON MORENO</t>
  </si>
  <si>
    <t>RUBEN DARIO CARDONA JIMENEZ</t>
  </si>
  <si>
    <t>RADIC 24-14685-2 FECH: 2024071</t>
  </si>
  <si>
    <t>ANYEL MICHEL DIAZ ZAPATA</t>
  </si>
  <si>
    <t>SONIA MONSALVE CARDENAS</t>
  </si>
  <si>
    <t>JHON JAMES ZAPATA MONTOYA</t>
  </si>
  <si>
    <t>NICOLAS BUITARGO RENDON</t>
  </si>
  <si>
    <t>JAILYN ANGELY BUSTAMANTE OCHOA</t>
  </si>
  <si>
    <t>HOOVER MEDINA CRIOLLO</t>
  </si>
  <si>
    <t>RAFAELLA HERRERA AGUIRRE</t>
  </si>
  <si>
    <t>LEYDI MARCELA RAMIREZ OVIEDO</t>
  </si>
  <si>
    <t>MARIA YAMILET GALEANO CARVAJAL</t>
  </si>
  <si>
    <t>LUZ BIBIANA GALVEZ MORALES</t>
  </si>
  <si>
    <t>PAULA ANDREA MARIN</t>
  </si>
  <si>
    <t>JUAN CARLOS RAMIREZ ARCILA</t>
  </si>
  <si>
    <t>SANTIAGO SALAZAR VARGAS-AREA:C</t>
  </si>
  <si>
    <t>MARIANGEL RAIGOSA SUARE-AREA:C</t>
  </si>
  <si>
    <t>ORLANDO DE JESUS DIAZ C-AREA:C</t>
  </si>
  <si>
    <t>JERONIMO GASPAR CASTAÑE-AREA:C</t>
  </si>
  <si>
    <t>JULIAN ANDRES RAMOS CAS-AREA:C</t>
  </si>
  <si>
    <t>GINNA LIZETH MARIN MONT-AREA:C</t>
  </si>
  <si>
    <t>LINA YIRLEY URIBE RODRI-AREA:C</t>
  </si>
  <si>
    <t>MARIA ISMELBA ARANGO GI-AREA:C</t>
  </si>
  <si>
    <t>SILVIO PATIÑO OSORIO</t>
  </si>
  <si>
    <t>ALEJANDRO RINCON DAZA</t>
  </si>
  <si>
    <t>ANDY MAURICIO BUITRAGO PESCADO</t>
  </si>
  <si>
    <t>JOEL GRANADA FERNANDEZ</t>
  </si>
  <si>
    <t>SEBASTIAN CASTAÑO ARANGO</t>
  </si>
  <si>
    <t>WILLIAM DE JESUS TAPASCO TAPAS</t>
  </si>
  <si>
    <t>CESAR AUGUSTO OROZCO PEREA</t>
  </si>
  <si>
    <t>CLAUDIA PATRICIA URIBE HERNAND</t>
  </si>
  <si>
    <t>DANIRIA DEL SOCORRO AGUDELO PE</t>
  </si>
  <si>
    <t>ALBEIRO CANO ORTIZ</t>
  </si>
  <si>
    <t>FAHRYD LONDOÑO SANTACRUZ</t>
  </si>
  <si>
    <t>ROBERTO BETANCOURTH MORENO</t>
  </si>
  <si>
    <t>LUCELY DEL SOCORRO TAMAYO CARM</t>
  </si>
  <si>
    <t>LEIDY JOHANA PELAEZ QUINTERO</t>
  </si>
  <si>
    <t>MARIA NIDIA BETANCUR PEREZ</t>
  </si>
  <si>
    <t>RUBEN ANDRES CORRALES MONCADA</t>
  </si>
  <si>
    <t>YEYDI TATIANA BETANCOURT MONRO</t>
  </si>
  <si>
    <t>SANTIAGO MEJIA SUAREZ</t>
  </si>
  <si>
    <t>JUAN SEBASTIAN JIMENEZ RAMIREZ</t>
  </si>
  <si>
    <t>SARA FERNANDA ZAMORA FAJARDO</t>
  </si>
  <si>
    <t>ROBINSON EXMIR RAMIREZ CABALLE</t>
  </si>
  <si>
    <t>ANGY LORENA CANO CARDONA</t>
  </si>
  <si>
    <t>BRAYAN ALEXANDER ESPINOSA</t>
  </si>
  <si>
    <t>RSME</t>
  </si>
  <si>
    <t>JUAN PABLO ARCILA UCHIMA</t>
  </si>
  <si>
    <t>25-RSME</t>
  </si>
  <si>
    <t>DORALBA ISAZA</t>
  </si>
  <si>
    <t>ALBEIRO  ANTONIO RESTREPO RUIZ</t>
  </si>
  <si>
    <t>CARLOS HERNANDO SANCHEZ CANO</t>
  </si>
  <si>
    <t>ALBA  LUCIA GALLEGO GRAJALES</t>
  </si>
  <si>
    <t>EUNILVER CASTAÑO TORRES</t>
  </si>
  <si>
    <t>VALENTINA OLAYA GONZALEZ</t>
  </si>
  <si>
    <t>MARDELEY DIAZ MARTINEZ</t>
  </si>
  <si>
    <t>JULIAN DE JESUS BUSTAMANTE OSP</t>
  </si>
  <si>
    <t>RADIC 24-4701-3 FECH: 20240229</t>
  </si>
  <si>
    <t>SORAYDA TAPIAS INFANTE</t>
  </si>
  <si>
    <t>YULIANA CARDONA MEJIA</t>
  </si>
  <si>
    <t>ALBA EUGENIA PEREZ PEREZ</t>
  </si>
  <si>
    <t>LUZ ESTELA CORREA HIDALGO</t>
  </si>
  <si>
    <t>LUIS FELIPE CANCIMANSE MORALES</t>
  </si>
  <si>
    <t>RADIC 24-9898-1 FECH: 20240509</t>
  </si>
  <si>
    <t>MARIA CENELIA LOAIZA DE RIOS</t>
  </si>
  <si>
    <t>JUAN JOSE FUQUENES LOPEZ</t>
  </si>
  <si>
    <t>JACOBO HENAO MARTINEZ</t>
  </si>
  <si>
    <t>IRIANA GOMEZ URIBE</t>
  </si>
  <si>
    <t>RADIC 24-9898 FECH: 20240509</t>
  </si>
  <si>
    <t>JULIAN VELASQUEZ ALZATE</t>
  </si>
  <si>
    <t>AHIMER YAMIT ALPALA TORO</t>
  </si>
  <si>
    <t>ALEJANDRA SUAZA</t>
  </si>
  <si>
    <t>GLORIA PATRICA MARQUEZ GALLEGO</t>
  </si>
  <si>
    <t>HERNEY FELIPE TORRES SALDARRIA</t>
  </si>
  <si>
    <t>SILVIO ZAPATA MARIN</t>
  </si>
  <si>
    <t>JOSE ALCIDES RAMIREZ HENAO</t>
  </si>
  <si>
    <t>DARIO PELAEZ</t>
  </si>
  <si>
    <t>GLADYS AGUIRRE</t>
  </si>
  <si>
    <t>VICTORIA ARANGO VALENCIA</t>
  </si>
  <si>
    <t>KAREN LONDOÑO HURTADO</t>
  </si>
  <si>
    <t>STEVEN MONTOYA TRUJILLO</t>
  </si>
  <si>
    <t>ISABEL LOPEZ VALENCIA</t>
  </si>
  <si>
    <t>MARIA TERESA GUEVARA PEREZ</t>
  </si>
  <si>
    <t>SANTIAGO VILLOTA FLOREZ</t>
  </si>
  <si>
    <t>MELVA AGUIRRE MONSALVE</t>
  </si>
  <si>
    <t>MARTA DORALISA CASTRO EUSSE</t>
  </si>
  <si>
    <t>NICOLLE XIOMARA BEDOYA BEDOYA</t>
  </si>
  <si>
    <t>BEATRIZ ADRIANA RESTREPO USMA</t>
  </si>
  <si>
    <t>PAULINA ANDREA BETANCOURT GODO</t>
  </si>
  <si>
    <t>JORGE OVIDIO IDARRAGA MONTOYA</t>
  </si>
  <si>
    <t>MARIA GILMA GARCIA DE LEON</t>
  </si>
  <si>
    <t>MARIA CAMILA JIMENEZ PELAEZ</t>
  </si>
  <si>
    <t>MARIA EUGENIA MONTOYA RODRIGUE</t>
  </si>
  <si>
    <t>JOHAN SEBASTIAN OSSA OQUENDO</t>
  </si>
  <si>
    <t>OMAIRA DIAZ AGUIRRE</t>
  </si>
  <si>
    <t>LILIANA RIOS JIMENEZ</t>
  </si>
  <si>
    <t>ANGIE DAHIANA MAYA ORTIZ</t>
  </si>
  <si>
    <t>SARA GARCIA SALINAS-AREA:M</t>
  </si>
  <si>
    <t>25-FALI</t>
  </si>
  <si>
    <t>RADIC 24-4701-4 FECH: 20240229</t>
  </si>
  <si>
    <t>DIANA PATRICIA RAMIREZ CONTRER</t>
  </si>
  <si>
    <t>HENRY GALVEZ GOMEZ</t>
  </si>
  <si>
    <t>YULIANA ANDREA VALENCIA TORO</t>
  </si>
  <si>
    <t>MARIA OLIVA HERNANDEZ GUERRERO</t>
  </si>
  <si>
    <t>MARIA DORIS HOYOS MARIN</t>
  </si>
  <si>
    <t>ALBA RUTH OROZCO RUIZ</t>
  </si>
  <si>
    <t>LUCIANA HERRERA VELEZ</t>
  </si>
  <si>
    <t>CESAR AUGUSTO AGUIRRE CUERVO</t>
  </si>
  <si>
    <t>JHON FREDY VASQUEZ MASSO</t>
  </si>
  <si>
    <t>EDWIN ADRIAN BAÑOL BLANDON</t>
  </si>
  <si>
    <t>LUIS ALFONSO CAICEDO LOZADA</t>
  </si>
  <si>
    <t>EI96-52286</t>
  </si>
  <si>
    <t>MARIELLY PATIÑO VELEZ</t>
  </si>
  <si>
    <t>EI96-52272</t>
  </si>
  <si>
    <t>LUZ DEISY SANTA MARQUEZ-AREA:C</t>
  </si>
  <si>
    <t>RADIC 24-24227-2 FECH: 2024111</t>
  </si>
  <si>
    <t>SANTIAGO GARCIA CARDENAS</t>
  </si>
  <si>
    <t>EI93-20615</t>
  </si>
  <si>
    <t>EI93-20587</t>
  </si>
  <si>
    <t>EI93-20586</t>
  </si>
  <si>
    <t>EI93-20517</t>
  </si>
  <si>
    <t>CRISTIAN CARVAJAL MEJIA</t>
  </si>
  <si>
    <t>TIBERIO AGUIRRE PATIÑO</t>
  </si>
  <si>
    <t>CARLOS ENRIQUE HENAO TREJOS</t>
  </si>
  <si>
    <t>FLORALBA MORALES-AREA:C</t>
  </si>
  <si>
    <t>LORENA ANDREA RUIZ MONC-AREA:C</t>
  </si>
  <si>
    <t>GILBERTO ANTONIO TORRES AGUDEL</t>
  </si>
  <si>
    <t>LUISA FERNANDA PEREZ LUCUARA</t>
  </si>
  <si>
    <t>MARIA ANTONIA RAMIREZ VELASCO</t>
  </si>
  <si>
    <t>RENE JACOBO ARBOLEDA HERNANDEZ</t>
  </si>
  <si>
    <t>FABIO EMILIO GONZALES LADINO</t>
  </si>
  <si>
    <t>EI86-27505</t>
  </si>
  <si>
    <t>LUZ CLEMENCIA MARTINEZ VALENCI</t>
  </si>
  <si>
    <t>JOSE ALBERTO CASTILLO CASTAÑO</t>
  </si>
  <si>
    <t>GLORIA MERCEDES RAMOS DE RIVER</t>
  </si>
  <si>
    <t>EI83-16008</t>
  </si>
  <si>
    <t>EI83-16007</t>
  </si>
  <si>
    <t>EI83-15925</t>
  </si>
  <si>
    <t>LUZ DEISY SANTA MARQUEZ</t>
  </si>
  <si>
    <t>EI83-15922</t>
  </si>
  <si>
    <t>ALEXANDRA ESPINOSA MART-AREA:C</t>
  </si>
  <si>
    <t>EI82-27079</t>
  </si>
  <si>
    <t>ABIECER SALDARRIAGA SUA-AREA:C</t>
  </si>
  <si>
    <t>EI82-27031</t>
  </si>
  <si>
    <t>MARIA DILIA SALAZAR-AREA:C</t>
  </si>
  <si>
    <t>CIELO DE JESUS PULGARIN-AREA:C</t>
  </si>
  <si>
    <t>MARIA VIRGELINA RAMIREZ VELEZ</t>
  </si>
  <si>
    <t>LUIS FERNANDO AGUDELO ORTIZ</t>
  </si>
  <si>
    <t>RADIC 24-25093 FECH: 20241126</t>
  </si>
  <si>
    <t>LUIS EDUARDO BLANDON TABORDA</t>
  </si>
  <si>
    <t>EI80-41765</t>
  </si>
  <si>
    <t>MICHELLE DAYANA LOPEZ C-AREA:C</t>
  </si>
  <si>
    <t>EI80-41730</t>
  </si>
  <si>
    <t>EDWIN ADRIAN BAÑOL BLAN-AREA:C</t>
  </si>
  <si>
    <t>EI80-41722</t>
  </si>
  <si>
    <t>EI80-41641</t>
  </si>
  <si>
    <t>LISSETTE GOMEZ OTERO-AREA:C</t>
  </si>
  <si>
    <t>ANTONELLA ALVAREZ HOLGU-AREA:C</t>
  </si>
  <si>
    <t>LUZ DARY GARCIA ESPINAL-AREA:C</t>
  </si>
  <si>
    <t>SANTIAGO LOPEZ PINEDA-AREA:C</t>
  </si>
  <si>
    <t>NICOLAS SUAREZ VERGARA-AREA:C</t>
  </si>
  <si>
    <t>DAYSHELI SARAY ASPRILLA-AREA:C</t>
  </si>
  <si>
    <t>HECTOR MAURICIO SOTO SA-AREA:C</t>
  </si>
  <si>
    <t>JENNY VIVIANA SANCHEZ P-AREA:C</t>
  </si>
  <si>
    <t>ANDERSON VILLA CASTRILLON</t>
  </si>
  <si>
    <t>LUZ DARY GARCIA ESPINAL</t>
  </si>
  <si>
    <t>SANTIAGO LOPEZ PINEDA</t>
  </si>
  <si>
    <t>ASTRID YINETH MENDEZ ALZATE</t>
  </si>
  <si>
    <t>EI79-22501</t>
  </si>
  <si>
    <t>ARLEX DE JESUS OSPINA O-AREA:C</t>
  </si>
  <si>
    <t>EI79-22483</t>
  </si>
  <si>
    <t>EI78-13466</t>
  </si>
  <si>
    <t>EI78-13308</t>
  </si>
  <si>
    <t>EULIMAYELI MANZANARES B-AREA:C</t>
  </si>
  <si>
    <t>MARIA ARACELI MEDINA MEDINA</t>
  </si>
  <si>
    <t>EULIMAYELI MANZANARES BEDOYA</t>
  </si>
  <si>
    <t>MARIA DE LOS ANGELES HERNANDEZ</t>
  </si>
  <si>
    <t>EI77-4941</t>
  </si>
  <si>
    <t>RUBIELA ISAZA GARCIA</t>
  </si>
  <si>
    <t>EI68-5297</t>
  </si>
  <si>
    <t>MARIA CELINA AGUDELO GIL</t>
  </si>
  <si>
    <t>EI68-5243</t>
  </si>
  <si>
    <t>BREYNER ANDRES SANCHEZ GARCIA</t>
  </si>
  <si>
    <t>EI68-5240</t>
  </si>
  <si>
    <t>MARIA DEL ROSARIO TANGARIFE</t>
  </si>
  <si>
    <t>EI68-5214</t>
  </si>
  <si>
    <t>MIGUEL ANGEL GALEANO GALEANO</t>
  </si>
  <si>
    <t>RADIC 24-20469-4 FECH: 2024092</t>
  </si>
  <si>
    <t>EI67-6436</t>
  </si>
  <si>
    <t>MARIA EUCARIS HENAO JIMENEZ</t>
  </si>
  <si>
    <t>EI67-6421</t>
  </si>
  <si>
    <t>EI67-6377</t>
  </si>
  <si>
    <t>ARISTOBULO RAMIREZ-AREA:C</t>
  </si>
  <si>
    <t>EI67-6367</t>
  </si>
  <si>
    <t>EI67-6152</t>
  </si>
  <si>
    <t>MARIA EUGENIA AGUDELO VALENCIA</t>
  </si>
  <si>
    <t>GERMAN GARCIA CORRALES</t>
  </si>
  <si>
    <t>SAMUEL VALDERRAMA GIRALDO</t>
  </si>
  <si>
    <t>EI63-27403</t>
  </si>
  <si>
    <t>EI63-27201</t>
  </si>
  <si>
    <t>EI63-27181</t>
  </si>
  <si>
    <t>FABIOLA NIETO NIETO-AREA:C</t>
  </si>
  <si>
    <t>EI63-27054</t>
  </si>
  <si>
    <t>ROSALBA MARIN DE MARIN-AREA:C</t>
  </si>
  <si>
    <t>RADIC 24-20469-2 FECH: 2024092</t>
  </si>
  <si>
    <t>EI62-44159</t>
  </si>
  <si>
    <t>MARTHA CRISTINA BUITRAGO BUITR</t>
  </si>
  <si>
    <t>EI60-10330</t>
  </si>
  <si>
    <t>MARIA ESTRELLA RESTREPO-AREA:C</t>
  </si>
  <si>
    <t>ANA MARIA VELEZ</t>
  </si>
  <si>
    <t>DARIO MORENO GUTIERREZ</t>
  </si>
  <si>
    <t>BRAYAN ALEXANDER SERNA -AREA:C</t>
  </si>
  <si>
    <t>RADIC 24-19625 FECH: 20240916</t>
  </si>
  <si>
    <t>EI59-10564</t>
  </si>
  <si>
    <t>MONICA MARIA MURILLO MESA</t>
  </si>
  <si>
    <t>EI59-10548</t>
  </si>
  <si>
    <t>ANA MARIA VELEZ-AREA:C</t>
  </si>
  <si>
    <t>EI59-10489</t>
  </si>
  <si>
    <t>DIDIER VELASQUES RODRIGUEZ</t>
  </si>
  <si>
    <t>MARIA CENOBIA SANCHEZ GARCIA</t>
  </si>
  <si>
    <t>KAREN DAHIANA TABORDA USMA</t>
  </si>
  <si>
    <t>LUISA FERNANDA HOLGUIN SANCHEZ</t>
  </si>
  <si>
    <t>RADIC 24-19222 FECH: 20240910</t>
  </si>
  <si>
    <t>MARIA LUZ DEDY HERNANDEZ</t>
  </si>
  <si>
    <t>EI58-6776</t>
  </si>
  <si>
    <t>EI58-6772</t>
  </si>
  <si>
    <t>MARIA NELLY OROZCO DE GARCIA</t>
  </si>
  <si>
    <t>EI58-6756</t>
  </si>
  <si>
    <t>JOSE DONELIO RAMIREZ RESTREPO</t>
  </si>
  <si>
    <t>EI58-6753</t>
  </si>
  <si>
    <t>TERESITA DE JESUS LOPEZ DE GAR</t>
  </si>
  <si>
    <t>EI58-6737</t>
  </si>
  <si>
    <t>LUIYI ANDRES GARCIA MARIN</t>
  </si>
  <si>
    <t>EI58-6730</t>
  </si>
  <si>
    <t>GERMAN TULIO HURTADO HURTADO</t>
  </si>
  <si>
    <t>EI58-6705</t>
  </si>
  <si>
    <t>SORANY VALENCIA RESTREPO</t>
  </si>
  <si>
    <t>LUIS ALIRIO LOPEZ MABESOY</t>
  </si>
  <si>
    <t>GILDARDO VILLADA</t>
  </si>
  <si>
    <t>LUZ ESTELA QUINTERO OSORIO</t>
  </si>
  <si>
    <t>SANDRA MILENA SANCHEZ SOTO</t>
  </si>
  <si>
    <t>YULIANA ANDREA GAVIRIA MORENO</t>
  </si>
  <si>
    <t>MARIA DEL SOCORRO ARANGO VALEN</t>
  </si>
  <si>
    <t>NACIANCENO DE JESUS ACEVEDO CO</t>
  </si>
  <si>
    <t>JUAN DIEGO LONDOÑO RIVE-AREA:C</t>
  </si>
  <si>
    <t>JAIME ANTONIO GALLEGO R-AREA:C</t>
  </si>
  <si>
    <t>CARLOS FRANCISCO RODRIGUEZ HER</t>
  </si>
  <si>
    <t>JAIDER ECHAVARRIA VARGAS</t>
  </si>
  <si>
    <t>DARNELLY ALVAREZ BEDOYA</t>
  </si>
  <si>
    <t>HECTOR GUERRERO</t>
  </si>
  <si>
    <t>YENIFER DANIELA MARULANDA LOPE</t>
  </si>
  <si>
    <t>EI56-2390</t>
  </si>
  <si>
    <t>DAHIANA AGUDELO YEPES</t>
  </si>
  <si>
    <t>LAURA MARCELA GONZALEZ ALVAREZ</t>
  </si>
  <si>
    <t>BRIANA ALZATE GRAJALES</t>
  </si>
  <si>
    <t>ELEUTERIO CORRALES RODAS</t>
  </si>
  <si>
    <t>JOSE EDGAR CASTAÑEDA JIMENEZ</t>
  </si>
  <si>
    <t>RADIC 24-19222-2 FECH: 2024091</t>
  </si>
  <si>
    <t>EI55-670</t>
  </si>
  <si>
    <t>LOURDES DEL SOCORRO JIMENEZ DE</t>
  </si>
  <si>
    <t>EI55-615</t>
  </si>
  <si>
    <t>EI55-591</t>
  </si>
  <si>
    <t>CARLOS EDUARDO GASPAR S-AREA:C</t>
  </si>
  <si>
    <t>EI55-385</t>
  </si>
  <si>
    <t>ANA DOLLY MARULANDA DE VALENCI</t>
  </si>
  <si>
    <t>JOSE MATHIAS QUEBRADA GUTIERRE</t>
  </si>
  <si>
    <t>EI54-7102</t>
  </si>
  <si>
    <t>EI54-7101</t>
  </si>
  <si>
    <t>EI54-7065</t>
  </si>
  <si>
    <t>LUISA FERNANDA CARDENAS VINASC</t>
  </si>
  <si>
    <t>JENNYFHER ENRIQUEZ GIRALDO</t>
  </si>
  <si>
    <t>OTONIEL DE JESUS HENAO ALVAREZ</t>
  </si>
  <si>
    <t>EI53-10418</t>
  </si>
  <si>
    <t>JORGE WILLIAM BERRIO AGUDELO</t>
  </si>
  <si>
    <t>EI53-10316</t>
  </si>
  <si>
    <t>MARIA ANGELICA MARIN BEDOYA</t>
  </si>
  <si>
    <t>EI53-10220</t>
  </si>
  <si>
    <t>LUISA FERNANDA PEREZ LU-AREA:C</t>
  </si>
  <si>
    <t>DEISY KATHERINE RAMIREZ RAMIRE</t>
  </si>
  <si>
    <t>SAMUEL TRUJILLO RAMIREZ</t>
  </si>
  <si>
    <t>PAULA ANDREA QUINTERO CALDERON</t>
  </si>
  <si>
    <t>MARIA DOLLY MARIN TORRES</t>
  </si>
  <si>
    <t>ISABEL CRISTINA CORREA TORO</t>
  </si>
  <si>
    <t>SAMUEL BECERRA RODRIGUEZ</t>
  </si>
  <si>
    <t>FRANCIA CEBALLOS DUQUE</t>
  </si>
  <si>
    <t>SARA CARMONA OSORIO</t>
  </si>
  <si>
    <t>JEAN CARLOS VARGAS</t>
  </si>
  <si>
    <t>JUAN CAMILO GALEANO VALENCIA</t>
  </si>
  <si>
    <t>EI50-9933</t>
  </si>
  <si>
    <t>LWIYER ALDUBIER ATHEORT-AREA:C</t>
  </si>
  <si>
    <t>EI50-9923</t>
  </si>
  <si>
    <t>EI50-9885</t>
  </si>
  <si>
    <t>FLOR DE MARIA BECERRA DE AGUDE</t>
  </si>
  <si>
    <t>EI50-9883</t>
  </si>
  <si>
    <t>FRANCY ELENA ISAZA ARIAS</t>
  </si>
  <si>
    <t>EI50-9845</t>
  </si>
  <si>
    <t>HIJA DE DEISY KATHERINE RAMIRE</t>
  </si>
  <si>
    <t>JAIME DE JESUS HERNANDEZ PANIA</t>
  </si>
  <si>
    <t>ARLEX DE JESUS OSPINA OSPINA</t>
  </si>
  <si>
    <t>JAHUMES OSORIO GRAJALES</t>
  </si>
  <si>
    <t>EI48-61473</t>
  </si>
  <si>
    <t>ALEXIS MORENO MARIN-AREA:C</t>
  </si>
  <si>
    <t>EI48-61277</t>
  </si>
  <si>
    <t>MARIA CAMILA JIMENEZ GU-AREA:C</t>
  </si>
  <si>
    <t>SARA LOPEZ ARIAS</t>
  </si>
  <si>
    <t>FLOR DIOSELINA DUQUE DUQUE</t>
  </si>
  <si>
    <t>MARIANA CARMONA MARQUEZ</t>
  </si>
  <si>
    <t>MARIA CAMILA JIMENEZ GUTIERREZ</t>
  </si>
  <si>
    <t>EI46-10563</t>
  </si>
  <si>
    <t>IHAM ALEXANDER BETANCOU-AREA:C</t>
  </si>
  <si>
    <t>EI46-10317</t>
  </si>
  <si>
    <t>ALBA NELLY CARDENAS GONZALEZ</t>
  </si>
  <si>
    <t>LIGIA MARGARITA OLIVERORS VARG</t>
  </si>
  <si>
    <t>EJ46-2880</t>
  </si>
  <si>
    <t>DYLAN LOPEZ SEPULVEDA-AREA:C</t>
  </si>
  <si>
    <t>EJ46-2875</t>
  </si>
  <si>
    <t>EJ46-2851</t>
  </si>
  <si>
    <t>MARILIN ALVAREZ SALAZAR-AREA:C</t>
  </si>
  <si>
    <t>EJ46-2807</t>
  </si>
  <si>
    <t>CARLOS FELIPE CALVO ROJ-AREA:C</t>
  </si>
  <si>
    <t>EJ46-2793</t>
  </si>
  <si>
    <t>DOMINICK JARED TOBON PA-AREA:C</t>
  </si>
  <si>
    <t>EJ46-2752</t>
  </si>
  <si>
    <t>DARIEL DAVID ASPRILLA L-AREA:C</t>
  </si>
  <si>
    <t>EJ46-2730</t>
  </si>
  <si>
    <t>EJ46-2708</t>
  </si>
  <si>
    <t>EJ46-2679</t>
  </si>
  <si>
    <t>ANYI DANIELA MARTINEZ R-AREA:C</t>
  </si>
  <si>
    <t>EJ46-2502</t>
  </si>
  <si>
    <t>ANDREA HERNANDEZ CARDON-AREA:C</t>
  </si>
  <si>
    <t>EJ46-2496</t>
  </si>
  <si>
    <t>EJ46-2428</t>
  </si>
  <si>
    <t>SARA SOFIA MOTATO TREJO-AREA:C</t>
  </si>
  <si>
    <t>EJ46-2415</t>
  </si>
  <si>
    <t>EFREN HERNANDEZ TABARES-AREA:C</t>
  </si>
  <si>
    <t>ERIKA PAOLA FRANCO CASTILLO</t>
  </si>
  <si>
    <t>MICHEL ALEJANDRA MORENO PUERTA</t>
  </si>
  <si>
    <t>MARIA FERNANDA CORREA LOPEZ</t>
  </si>
  <si>
    <t>MARIA LUISA ZAPATA GAITAN</t>
  </si>
  <si>
    <t>HORACIO DE JESUS TREJOS-AREA:C</t>
  </si>
  <si>
    <t>DIANA MARIA QUINTERO</t>
  </si>
  <si>
    <t>CLAUDIA MARIN LOPEZ</t>
  </si>
  <si>
    <t>ALEXIS MORENO MARIN</t>
  </si>
  <si>
    <t>CLAUDIA MILENA OCAMPO GIRALDO</t>
  </si>
  <si>
    <t>SANTIAGO LOPEZ ARENAS</t>
  </si>
  <si>
    <t>CLAUDIA HELENA FAJARDO SOLARTE</t>
  </si>
  <si>
    <t>ANGELA MARIA CRUZ GUTIERREZ</t>
  </si>
  <si>
    <t>SAMANTHA GALLEGO LOPEZ</t>
  </si>
  <si>
    <t>JORGE ANDRES TORO OTALVARO</t>
  </si>
  <si>
    <t>KARIM GONZALEZ VELASQUEZ</t>
  </si>
  <si>
    <t>MIGUEL ANGEL JIMENEZ MUÑOZ</t>
  </si>
  <si>
    <t>PAULA VALERY SERNA LEON</t>
  </si>
  <si>
    <t>OSCAR MAURICIO OROZCO CRUZ</t>
  </si>
  <si>
    <t>BERNARDO ANTONIO POSADA CIFUEN</t>
  </si>
  <si>
    <t>JUAN FELIPE GARCIA MOJICA</t>
  </si>
  <si>
    <t>GLORIA INES RIVERA</t>
  </si>
  <si>
    <t>LEYDI MARCELA RAMIREZ O-AREA:C</t>
  </si>
  <si>
    <t>JORGE ARBEY HERRERA JARAMILLO</t>
  </si>
  <si>
    <t>HIJO DE LUISA FERNANDA -AREA:C</t>
  </si>
  <si>
    <t>EI43-4916</t>
  </si>
  <si>
    <t>LINS OMER ARIAS OSPINA</t>
  </si>
  <si>
    <t>SAMARA TRUJILLO RAMIREZ-AREA:C</t>
  </si>
  <si>
    <t>JULIAN ANDRES BENJUMEA GRISALE</t>
  </si>
  <si>
    <t>JAIR ANTONIO VASQUEZ</t>
  </si>
  <si>
    <t>ISMAEL ARIAS TAMAYO</t>
  </si>
  <si>
    <t>EI42-71490</t>
  </si>
  <si>
    <t>YENIFER LISBETH GARCIA</t>
  </si>
  <si>
    <t>EI42-71465</t>
  </si>
  <si>
    <t>JULIETH ANDREA GUAPACHA MEDINA</t>
  </si>
  <si>
    <t>EI42-71273</t>
  </si>
  <si>
    <t>JUAN DAVID VILLADA CANO</t>
  </si>
  <si>
    <t>JOSE GREGORIO CARO BUSTAMANTE</t>
  </si>
  <si>
    <t>NATALIA CRISTINA FRANCO RUIZ</t>
  </si>
  <si>
    <t>DIEGO LEJANDRO VILLEGAS GRAJAL</t>
  </si>
  <si>
    <t>MARIA ELENA ISAZA QUICENO</t>
  </si>
  <si>
    <t>JULIAN ANDRES RAMOS CASTAÑO</t>
  </si>
  <si>
    <t>CARLOS FERNANDO VILLADA HIDALG</t>
  </si>
  <si>
    <t>EJ33-28548</t>
  </si>
  <si>
    <t>TERESITA DE JESUS LOPEZ-AREA:C</t>
  </si>
  <si>
    <t>LENNY CAROLINA CARVAJAL MONTOY</t>
  </si>
  <si>
    <t>DARYELIS SORANI ASPRILLA POTEZ</t>
  </si>
  <si>
    <t>EI32-12728</t>
  </si>
  <si>
    <t>EI28-42412</t>
  </si>
  <si>
    <t>MARIA ROSALBA ZAPATA DE-AREA:C</t>
  </si>
  <si>
    <t>EI28-42376</t>
  </si>
  <si>
    <t>EI28-42368</t>
  </si>
  <si>
    <t>RUBINA ILIA MORALES-AREA:C</t>
  </si>
  <si>
    <t>EI28-42354</t>
  </si>
  <si>
    <t>EI28-42348</t>
  </si>
  <si>
    <t>EI28-42300</t>
  </si>
  <si>
    <t>JOHN HARVY ARBELAEZ GIR-AREA:C</t>
  </si>
  <si>
    <t>EI28-42290</t>
  </si>
  <si>
    <t>EI28-42275</t>
  </si>
  <si>
    <t>EI28-42266</t>
  </si>
  <si>
    <t>BELSY CASTRILLON AGUDEL-AREA:C</t>
  </si>
  <si>
    <t>ZOILA ROSA ESPINOSA GRI-AREA:C</t>
  </si>
  <si>
    <t>EI28-42219</t>
  </si>
  <si>
    <t>SORLEY MARTINEZ CORREA-AREA:C</t>
  </si>
  <si>
    <t>EI28-42216</t>
  </si>
  <si>
    <t>EI28-42178</t>
  </si>
  <si>
    <t>PEDRO NEL SERNA GARCIA-AREA:C</t>
  </si>
  <si>
    <t>EI28-42171</t>
  </si>
  <si>
    <t>LUIS FELIPE CONTRERAS O-AREA:C</t>
  </si>
  <si>
    <t>EI28-42164</t>
  </si>
  <si>
    <t>AYDEE TOVAR CONTRERAS-AREA:C</t>
  </si>
  <si>
    <t>EI28-42158</t>
  </si>
  <si>
    <t>EMILENA MONSALVE HENAO-AREA:C</t>
  </si>
  <si>
    <t>EI28-42098</t>
  </si>
  <si>
    <t>JOSE EDGAR CASTAÑEDA JI-AREA:C</t>
  </si>
  <si>
    <t>EI28-42083</t>
  </si>
  <si>
    <t>CAMILA ANDREA SANCHEZ A-AREA:C</t>
  </si>
  <si>
    <t>EI28-42081</t>
  </si>
  <si>
    <t>LIAM SANTIAGO NIETO VEL-AREA:C</t>
  </si>
  <si>
    <t>EI28-42073</t>
  </si>
  <si>
    <t>MARIA AMPARO CARDONA EC-AREA:C</t>
  </si>
  <si>
    <t>EI28-42061</t>
  </si>
  <si>
    <t>MARIA DORIS RODRIGUEZ C-AREA:C</t>
  </si>
  <si>
    <t>EI28-42045</t>
  </si>
  <si>
    <t>MARTHA CECILIA ECHEVERR-AREA:C</t>
  </si>
  <si>
    <t>EI28-42042</t>
  </si>
  <si>
    <t>LUZ ELENA CANO RIOS-AREA:C</t>
  </si>
  <si>
    <t>EI28-42023</t>
  </si>
  <si>
    <t>MARIA INFALIA GALVIS DE-AREA:C</t>
  </si>
  <si>
    <t>EI28-41997</t>
  </si>
  <si>
    <t>ANYELA CRISTAL LOPEZ TO-AREA:C</t>
  </si>
  <si>
    <t>EI28-41994</t>
  </si>
  <si>
    <t>ALFONSO ANTONIO HOYOS-AREA:C</t>
  </si>
  <si>
    <t>EI28-41942</t>
  </si>
  <si>
    <t>DORIS MARIA GIRALDO RAM-AREA:C</t>
  </si>
  <si>
    <t>EI28-41879</t>
  </si>
  <si>
    <t>FABIO GIRON LOPEZ-AREA:C</t>
  </si>
  <si>
    <t>EI28-41868</t>
  </si>
  <si>
    <t>ENRIQUE TREJOS GUAPACHA-AREA:C</t>
  </si>
  <si>
    <t>EI28-41850</t>
  </si>
  <si>
    <t>FREDY ALEXANDER MISAS S-AREA:C</t>
  </si>
  <si>
    <t>EI28-41844</t>
  </si>
  <si>
    <t>LINA MARCELA OBANDO ZAP-AREA:C</t>
  </si>
  <si>
    <t>EI28-41841</t>
  </si>
  <si>
    <t>LEONOR ARIAS OSPINA-AREA:C</t>
  </si>
  <si>
    <t>EI28-41763</t>
  </si>
  <si>
    <t>EI28-41740</t>
  </si>
  <si>
    <t>JOSE WILMER PULGARIN HURTADO</t>
  </si>
  <si>
    <t>EI28-41726</t>
  </si>
  <si>
    <t>YEFERSON AGUIRRE QUIRAM-AREA:C</t>
  </si>
  <si>
    <t>EI28-41696</t>
  </si>
  <si>
    <t>JUAN MANUEL CIFUENTES T-AREA:C</t>
  </si>
  <si>
    <t>EI28-41628</t>
  </si>
  <si>
    <t>LUIS ALFONSO RAMIREZ ZA-AREA:C</t>
  </si>
  <si>
    <t>EI28-41603</t>
  </si>
  <si>
    <t>BIBIANA OVIEDO VARGAS-AREA:C</t>
  </si>
  <si>
    <t>EI28-41588</t>
  </si>
  <si>
    <t>LAURA VICTORIA TAVERA R-AREA:C</t>
  </si>
  <si>
    <t>EI28-41530</t>
  </si>
  <si>
    <t>PEDRO NEL LOPEZ GARCIA-AREA:C</t>
  </si>
  <si>
    <t>EI28-41494</t>
  </si>
  <si>
    <t>ALBEIRO CANO ORTIZ-AREA:C</t>
  </si>
  <si>
    <t>EI28-41481</t>
  </si>
  <si>
    <t>LUZ MELIDA ZABALA VASQU-AREA:C</t>
  </si>
  <si>
    <t>EI28-41415</t>
  </si>
  <si>
    <t>CARLOS ALBERTO QUINTERO-AREA:C</t>
  </si>
  <si>
    <t>EI28-41406</t>
  </si>
  <si>
    <t>ELIZABETH SANCHEZ DE TA-AREA:C</t>
  </si>
  <si>
    <t>JOSE LUIS ZAPATA SEPULV-AREA:C</t>
  </si>
  <si>
    <t>AMPARO DE JESUS GIRALDO-AREA:C</t>
  </si>
  <si>
    <t>NICOLAS GARCIA CASTAÑO-AREA:C</t>
  </si>
  <si>
    <t>JESUS ESTEBAN FLOREZ RE-AREA:C</t>
  </si>
  <si>
    <t>DAYAN FANERY VEGA RODRIGUEZ</t>
  </si>
  <si>
    <t>RUBIELA AGUDELO RODRIGUIEZ</t>
  </si>
  <si>
    <t>LISANDRO ANIBAL RODRIGUEZ CHIC</t>
  </si>
  <si>
    <t>THALIANA PEREZ GIRALDO</t>
  </si>
  <si>
    <t>VIRGELINA BAENA DE MORENO</t>
  </si>
  <si>
    <t>MARIA ELENA CARDONA BRITO</t>
  </si>
  <si>
    <t>FERNAN FERNEY VALENCIA BLANDON</t>
  </si>
  <si>
    <t>JENNY VIVIANA SANCHEZ PEREZ</t>
  </si>
  <si>
    <t>MAXIMILIANO LOPEZ VALEN-AREA:C</t>
  </si>
  <si>
    <t>FRANCISCO JAVIER URIBE -AREA:C</t>
  </si>
  <si>
    <t>FABIO MARIN CARDONA-AREA:C</t>
  </si>
  <si>
    <t>ZAMIRA GOMEZ MOSQUERA-AREA:C</t>
  </si>
  <si>
    <t>ADRIANA JULIETA PALACIO-AREA:C</t>
  </si>
  <si>
    <t>DARYELIS SORANI ASPRILL-AREA:C</t>
  </si>
  <si>
    <t>JUAN JAMEL GOMEZ GONZAL-AREA:C</t>
  </si>
  <si>
    <t>LUZ DARY OSORIO CARMONA</t>
  </si>
  <si>
    <t>LUZ ELENA RAMIREZ</t>
  </si>
  <si>
    <t>MATHIUS RICO CARDONA</t>
  </si>
  <si>
    <t>BLANCA NURIA HERNANDEZ SUCERQU</t>
  </si>
  <si>
    <t>YARLIN VANESSA RIOS ROJAS</t>
  </si>
  <si>
    <t>GABRIEL DAVIGAMA GUATIQUI</t>
  </si>
  <si>
    <t>GUSTAVO ADOLFO ZAPATA GRAJALES</t>
  </si>
  <si>
    <t>MARISOL GARCIA GIL</t>
  </si>
  <si>
    <t>RUBIOLA GARCIA QUINTERO</t>
  </si>
  <si>
    <t>ISABEL CRISTINA HERNANDEZ BETA</t>
  </si>
  <si>
    <t>MICHAEL STIVEN CANO CARDONA</t>
  </si>
  <si>
    <t>MARIA ISLENA RANGEL GOMEZ</t>
  </si>
  <si>
    <t>EFREN FABIAN LOPEZ DUQUE</t>
  </si>
  <si>
    <t>EJ27-44299</t>
  </si>
  <si>
    <t>EJ27-44278</t>
  </si>
  <si>
    <t>EJ27-43907</t>
  </si>
  <si>
    <t>ALEXANDRA VASQUEZ GUTIERREZ</t>
  </si>
  <si>
    <t>OLGA PATRICIA VANEGAS VESGA</t>
  </si>
  <si>
    <t>EJ26-35139</t>
  </si>
  <si>
    <t>CRISTIAN CARVAJAL MEJIA-AREA:C</t>
  </si>
  <si>
    <t>EJ26-34871</t>
  </si>
  <si>
    <t>MIGUEL ANGEL TREJOS VAS-AREA:C</t>
  </si>
  <si>
    <t>MARIA LUCENY VARGAS DIEZ</t>
  </si>
  <si>
    <t>HERNANDO DE LOS RIOS OS-AREA:C</t>
  </si>
  <si>
    <t>MARIA NUBIA OSORIO HERNANDEZ</t>
  </si>
  <si>
    <t>RADIC 24-24227-3 FECH: 2024111</t>
  </si>
  <si>
    <t>RADIC 24-20469-3 FECH: 2024092</t>
  </si>
  <si>
    <t>EJ23-22549</t>
  </si>
  <si>
    <t>JOSE EFRAIN ORTIZ OCAMP-AREA:C</t>
  </si>
  <si>
    <t>EJ23-22519</t>
  </si>
  <si>
    <t>MAGNOLIA BEDOYA CARDONA-AREA:C</t>
  </si>
  <si>
    <t>EJ23-22451</t>
  </si>
  <si>
    <t>ZOILA ELISA ECHEVERRY D-AREA:C</t>
  </si>
  <si>
    <t>EJ23-22434</t>
  </si>
  <si>
    <t>GLORIA PATRICIA LEIVA G-AREA:C</t>
  </si>
  <si>
    <t>EJ23-22415</t>
  </si>
  <si>
    <t>ROSA ELVIA RAMIREZ DE O-AREA:C</t>
  </si>
  <si>
    <t>MARIA YOLANDA JIMENEZ D-AREA:C</t>
  </si>
  <si>
    <t>HECTOR FABIO ARROYAVE ARROYAVE</t>
  </si>
  <si>
    <t>HANNA JIMENEZ SANCHEZ</t>
  </si>
  <si>
    <t>RUBY NERY SALDARRIAGA LOPEZ</t>
  </si>
  <si>
    <t>EI23-19479</t>
  </si>
  <si>
    <t>PAULA ANDREA GONZALES ARANGO</t>
  </si>
  <si>
    <t>EJ22-7065</t>
  </si>
  <si>
    <t>MARIA NELLY BARRAGAN DE BECERR</t>
  </si>
  <si>
    <t>EJ22-7061</t>
  </si>
  <si>
    <t>EJ22-7050</t>
  </si>
  <si>
    <t>LEONEL PEREZ ZAPATA</t>
  </si>
  <si>
    <t>EJ21-7738</t>
  </si>
  <si>
    <t>GLORIA PATRICIA ARROYAVE CAÑOL</t>
  </si>
  <si>
    <t>EJ21-7709</t>
  </si>
  <si>
    <t>EJ21-7667</t>
  </si>
  <si>
    <t>HERNAN GUSTAVO FORONDA QUINTER</t>
  </si>
  <si>
    <t>EJ21-7661</t>
  </si>
  <si>
    <t>BERNARDO DE JESUS NOREÑA RAIGO</t>
  </si>
  <si>
    <t>EJ21-7652</t>
  </si>
  <si>
    <t>HERNANDO DE JESUS CASTRILLON F</t>
  </si>
  <si>
    <t>EJ21-7604</t>
  </si>
  <si>
    <t>YULIET ALEJANDRA YEPES RESTREP</t>
  </si>
  <si>
    <t>EI20-80434</t>
  </si>
  <si>
    <t>GLADIS PATIÑO MARIN-AREA:M</t>
  </si>
  <si>
    <t>EI17-63892</t>
  </si>
  <si>
    <t>NELSON HERRERA ZAPATA</t>
  </si>
  <si>
    <t>GERANDYN MONTES-AREA:M</t>
  </si>
  <si>
    <t>LUCERO MONTOYA ARIAS</t>
  </si>
  <si>
    <t>SAMUEL  LEANDRO GALLEGO PAREJA</t>
  </si>
  <si>
    <t>ANDERSON DE JESUS GUARUMO COLO</t>
  </si>
  <si>
    <t>GISLENA CRUZ CASTAÑO</t>
  </si>
  <si>
    <t>JUAN DAVID IBARRA LOPEZ-AREA:C</t>
  </si>
  <si>
    <t>EJ08-28578</t>
  </si>
  <si>
    <t>EJ08-28558</t>
  </si>
  <si>
    <t>EJ08-28511</t>
  </si>
  <si>
    <t>EJ08-28498</t>
  </si>
  <si>
    <t>ASTRID YINETH MENDEZ AL-AREA:C</t>
  </si>
  <si>
    <t>EJ08-28471</t>
  </si>
  <si>
    <t>EJ08-28469</t>
  </si>
  <si>
    <t>JOSE DONELIO RAMIREZ RE-AREA:C</t>
  </si>
  <si>
    <t>EJ08-28451</t>
  </si>
  <si>
    <t>EJ08-28427</t>
  </si>
  <si>
    <t>EJ08-28402</t>
  </si>
  <si>
    <t>EJ08-28382</t>
  </si>
  <si>
    <t>EJ08-28359</t>
  </si>
  <si>
    <t>EJ08-28282</t>
  </si>
  <si>
    <t>CLAUDIA FERNADA PELAEZ -AREA:C</t>
  </si>
  <si>
    <t>EJ08-28270</t>
  </si>
  <si>
    <t>EJ08-28269</t>
  </si>
  <si>
    <t>EJ08-28243</t>
  </si>
  <si>
    <t>EJ08-28156</t>
  </si>
  <si>
    <t>EJ08-28148</t>
  </si>
  <si>
    <t>EMANUEL GARCIA BETANCUR-AREA:C</t>
  </si>
  <si>
    <t>EJ08-28146</t>
  </si>
  <si>
    <t>JOSE MIGUEL TASAMA GARC-AREA:C</t>
  </si>
  <si>
    <t>EJ08-28143</t>
  </si>
  <si>
    <t>EJ08-28142</t>
  </si>
  <si>
    <t>EJ08-28135</t>
  </si>
  <si>
    <t>EJ08-28094</t>
  </si>
  <si>
    <t>EJ08-28090</t>
  </si>
  <si>
    <t>EJ08-28089</t>
  </si>
  <si>
    <t>EJ08-28072</t>
  </si>
  <si>
    <t>EJ08-28053</t>
  </si>
  <si>
    <t>EJ08-28037</t>
  </si>
  <si>
    <t>EJ08-28035</t>
  </si>
  <si>
    <t>EJ08-28013</t>
  </si>
  <si>
    <t>JUAN PABLO ARREDONDO VA-AREA:C</t>
  </si>
  <si>
    <t>EJ08-28002</t>
  </si>
  <si>
    <t>LUIS HERNANDO RAMIREZ S-AREA:C</t>
  </si>
  <si>
    <t>EJ08-27970</t>
  </si>
  <si>
    <t>SONIA MONSALVE CARDENAS-AREA:C</t>
  </si>
  <si>
    <t>EJ08-27968</t>
  </si>
  <si>
    <t>LUIS ANTONIO PINEDA QUI-AREA:C</t>
  </si>
  <si>
    <t>EJ08-27938</t>
  </si>
  <si>
    <t>GLORIA VICENTA CALDERON-AREA:C</t>
  </si>
  <si>
    <t>EJ08-27906</t>
  </si>
  <si>
    <t>MARIA JOSE MEJIA ACEVED-AREA:C</t>
  </si>
  <si>
    <t>EJ08-27895</t>
  </si>
  <si>
    <t>ELIZABETH GALEANO SALAS-AREA:C</t>
  </si>
  <si>
    <t>EJ08-27836</t>
  </si>
  <si>
    <t>JOHANA ANDREA CASTAÑEDA-AREA:C</t>
  </si>
  <si>
    <t>EJ08-27834</t>
  </si>
  <si>
    <t>DORA LIGIA IDARRAGA OSS-AREA:C</t>
  </si>
  <si>
    <t>EJ08-27811</t>
  </si>
  <si>
    <t>AARON VALENCIA MEJIA-AREA:C</t>
  </si>
  <si>
    <t>EJ08-27805</t>
  </si>
  <si>
    <t>MARIA SALOME AGUDELO MO-AREA:C</t>
  </si>
  <si>
    <t>EJ08-27794</t>
  </si>
  <si>
    <t>EJ08-27791</t>
  </si>
  <si>
    <t>EJ08-27769</t>
  </si>
  <si>
    <t>JESUS FERNANDO VALERO R-AREA:C</t>
  </si>
  <si>
    <t>EJ08-27760</t>
  </si>
  <si>
    <t>EVER DE JESUS RAMIREZ C-AREA:C</t>
  </si>
  <si>
    <t>EJ08-27755</t>
  </si>
  <si>
    <t>MARIA MARLENY GARCIA DE-AREA:C</t>
  </si>
  <si>
    <t>EJ08-27726</t>
  </si>
  <si>
    <t>LUZ MARY VILLADA ACEVED-AREA:C</t>
  </si>
  <si>
    <t>EJ08-27704</t>
  </si>
  <si>
    <t>THALIANA PEREZ GIRALDO-AREA:C</t>
  </si>
  <si>
    <t>EJ08-27682</t>
  </si>
  <si>
    <t>PAULINA GRAJALES OBANDO-AREA:C</t>
  </si>
  <si>
    <t>BLANCA SORANY RODAS SUA-AREA:C</t>
  </si>
  <si>
    <t>MARYORI GALEANO CORTES-AREA:C</t>
  </si>
  <si>
    <t>JAIME DE JESUS HERNANDE-AREA:C</t>
  </si>
  <si>
    <t>MAGNOLIA ZAPATA LARGO-AREA:C</t>
  </si>
  <si>
    <t>MARIA ALBENIS CUERVO CUERVO</t>
  </si>
  <si>
    <t>MARIA ELENA OSORIO MONT-AREA:C</t>
  </si>
  <si>
    <t>MARIELA VALENCIA GARCIA-AREA:C</t>
  </si>
  <si>
    <t>MARIA CRISTINA NARANJO HINCAPI</t>
  </si>
  <si>
    <t>MARIA NELLY BARRAGAN DE-AREA:C</t>
  </si>
  <si>
    <t>LAURA DANIELA VALLEJO V-AREA:C</t>
  </si>
  <si>
    <t>GLORIA CECILIA ROJAS TRUJILLO</t>
  </si>
  <si>
    <t>ALBA LUCIA SANCHEZ MINA-AREA:C</t>
  </si>
  <si>
    <t>VALENTINA TORRES RESTRE-AREA:C</t>
  </si>
  <si>
    <t>MARTA LUCIA RAMIREZ RENDON</t>
  </si>
  <si>
    <t>ABIECER SALDARRIAGA SUAREZ</t>
  </si>
  <si>
    <t>JUAN MANUEL CIFUENTES TORRES</t>
  </si>
  <si>
    <t>JESUS ALBEIRO RAMIREZ SOTO</t>
  </si>
  <si>
    <t>ANA LETICIA OSORIO ZAPATA</t>
  </si>
  <si>
    <t>JENNIFER RUIZ ARBELAEZ</t>
  </si>
  <si>
    <t>BLANCA ENOE JARAMILLO GONZALEZ</t>
  </si>
  <si>
    <t>AYDA JANETH CEBALLOS HERNANDEZ</t>
  </si>
  <si>
    <t>SOR MARIA ARISTIZABAL GARCIA</t>
  </si>
  <si>
    <t>MARIA LIBIA GIRALDO CASTAÑEDA</t>
  </si>
  <si>
    <t>JOSE LUIS CORRALES MOLINA</t>
  </si>
  <si>
    <t>LUZ MARINA GRISALES DUQUE</t>
  </si>
  <si>
    <t>DORA  DELIA HERRERA BONILLA</t>
  </si>
  <si>
    <t>MAXIMILIANO SALAZAR RODAS</t>
  </si>
  <si>
    <t>MARIA PILAR POTEZ VALOIS</t>
  </si>
  <si>
    <t>LIAM ANDRADRE OCHOA</t>
  </si>
  <si>
    <t>LEONEL GUERRERO HERNANDEZ</t>
  </si>
  <si>
    <t>5782-0751622024/11/12</t>
  </si>
  <si>
    <t>MESIAS DE JESUS REYES SEPULVED</t>
  </si>
  <si>
    <t>RUBINA ILIA MORALES</t>
  </si>
  <si>
    <t>EJ05-10468</t>
  </si>
  <si>
    <t>EI03-43918</t>
  </si>
  <si>
    <t>EI03-43858</t>
  </si>
  <si>
    <t>EI03-43764</t>
  </si>
  <si>
    <t>EI03-43741</t>
  </si>
  <si>
    <t>EI03-43706</t>
  </si>
  <si>
    <t>EI03-43655</t>
  </si>
  <si>
    <t>EI03-43643</t>
  </si>
  <si>
    <t>MARIA AMPARO NARANJO AR-AREA:C</t>
  </si>
  <si>
    <t>EI03-43600</t>
  </si>
  <si>
    <t>EI03-43514</t>
  </si>
  <si>
    <t>EI03-43512</t>
  </si>
  <si>
    <t>EI03-43464</t>
  </si>
  <si>
    <t>EI03-43420</t>
  </si>
  <si>
    <t>EI03-43407</t>
  </si>
  <si>
    <t>LUZ MARY CANO SALINAS-AREA:C</t>
  </si>
  <si>
    <t>EI03-43400</t>
  </si>
  <si>
    <t>BLANCA ENOE JARAMILLO G-AREA:C</t>
  </si>
  <si>
    <t>EI03-43379</t>
  </si>
  <si>
    <t>EI03-43300</t>
  </si>
  <si>
    <t>EI03-43275</t>
  </si>
  <si>
    <t>EI03-43219</t>
  </si>
  <si>
    <t>EI03-43216</t>
  </si>
  <si>
    <t>MARGARITA CARDENAS ZAPATA</t>
  </si>
  <si>
    <t>EI03-43215</t>
  </si>
  <si>
    <t>EI03-43198</t>
  </si>
  <si>
    <t>EI03-43172</t>
  </si>
  <si>
    <t>EI03-43048</t>
  </si>
  <si>
    <t>EI03-43024</t>
  </si>
  <si>
    <t>EI03-43004</t>
  </si>
  <si>
    <t>EI03-42990</t>
  </si>
  <si>
    <t>MARYORI GALEANO CORTES</t>
  </si>
  <si>
    <t>EI03-42989</t>
  </si>
  <si>
    <t>OMAR DE JESUS PAVAS OCAMPO</t>
  </si>
  <si>
    <t>EI03-42983</t>
  </si>
  <si>
    <t>EI03-42979</t>
  </si>
  <si>
    <t>LUIS HERNANDO RAMIREZ SANCHEZ</t>
  </si>
  <si>
    <t>EI03-42923</t>
  </si>
  <si>
    <t>MARGARITA MARIA PEREZ F-AREA:C</t>
  </si>
  <si>
    <t>EI03-42922</t>
  </si>
  <si>
    <t>EI03-42917</t>
  </si>
  <si>
    <t>FRANCISCO JAVIER CALVO</t>
  </si>
  <si>
    <t>LUZ MIRIAM GUAPACHA TRE-AREA:C</t>
  </si>
  <si>
    <t>BLANCA NUVIA HOYOS ECHEVERRI</t>
  </si>
  <si>
    <t>ARISTOBULO RAMIREZ</t>
  </si>
  <si>
    <t>JEAN POOL ACEVEDO ACOSTA</t>
  </si>
  <si>
    <t>JUAN SEBASTIAN BRITO ESPITIA</t>
  </si>
  <si>
    <t>EVER DE JESUS RAMIREZ CANO</t>
  </si>
  <si>
    <t>ROSALBA MARIN DE MARIN</t>
  </si>
  <si>
    <t>ALBA LUCIA MONTES GIRALDO</t>
  </si>
  <si>
    <t>HEIDY DAHIANA MEJIA RUDAS</t>
  </si>
  <si>
    <t>ROSALBA VILLADA GUTIERES</t>
  </si>
  <si>
    <t>BEATRIZ MONTOYA PINEDA</t>
  </si>
  <si>
    <t>EI01-52477</t>
  </si>
  <si>
    <t>EI01-52460</t>
  </si>
  <si>
    <t>EI01-52457</t>
  </si>
  <si>
    <t>EI01-52446</t>
  </si>
  <si>
    <t>EI01-52437</t>
  </si>
  <si>
    <t>ANDERSON VILLA CASTRILL-AREA:C</t>
  </si>
  <si>
    <t>EI01-52401</t>
  </si>
  <si>
    <t>GUSTAVO ADOLFO CANO LOP-AREA:C</t>
  </si>
  <si>
    <t>EI01-52395</t>
  </si>
  <si>
    <t>EI01-52383</t>
  </si>
  <si>
    <t>EI01-52382</t>
  </si>
  <si>
    <t>EI01-52343</t>
  </si>
  <si>
    <t>EI01-52274</t>
  </si>
  <si>
    <t>EI01-52273</t>
  </si>
  <si>
    <t>ELIZABETH PARRA RESTREP-AREA:C</t>
  </si>
  <si>
    <t>EI01-52237</t>
  </si>
  <si>
    <t>AMPARO DE JESUS JARAMIL-AREA:C</t>
  </si>
  <si>
    <t>EI01-52231</t>
  </si>
  <si>
    <t>LUZ NELLY VALDES DE MAR-AREA:C</t>
  </si>
  <si>
    <t>EI01-52212</t>
  </si>
  <si>
    <t>EI01-52157</t>
  </si>
  <si>
    <t>EI01-52151</t>
  </si>
  <si>
    <t>EI01-52114</t>
  </si>
  <si>
    <t>EI01-52063</t>
  </si>
  <si>
    <t>EI01-51961</t>
  </si>
  <si>
    <t>EI01-51942</t>
  </si>
  <si>
    <t>EI01-51902</t>
  </si>
  <si>
    <t>ERIKA GINETH RODRIGUEZ -AREA:C</t>
  </si>
  <si>
    <t>EI01-51893</t>
  </si>
  <si>
    <t>ALVARO ALEXIS ACEVEDO A-AREA:C</t>
  </si>
  <si>
    <t>EI01-51892</t>
  </si>
  <si>
    <t>FABIOLA VELEZ DE RODAS-AREA:C</t>
  </si>
  <si>
    <t>EI01-51873</t>
  </si>
  <si>
    <t>ALBA NERY CARDONA ARIAS-AREA:C</t>
  </si>
  <si>
    <t>EI01-51865</t>
  </si>
  <si>
    <t>ALISSON GIRALDO LOPEZ-AREA:C</t>
  </si>
  <si>
    <t>EI01-51858</t>
  </si>
  <si>
    <t>EI01-51848</t>
  </si>
  <si>
    <t>CARLOS ENRIQUE HENAO TR-AREA:C</t>
  </si>
  <si>
    <t>EI01-51809</t>
  </si>
  <si>
    <t>MARTHA MERY VILLA LOTER-AREA:C</t>
  </si>
  <si>
    <t>EI01-51755</t>
  </si>
  <si>
    <t>LINA MARCELA CARDONA CE-AREA:C</t>
  </si>
  <si>
    <t>EI01-51710</t>
  </si>
  <si>
    <t>MARGARITA CARDENAS ZAPA-AREA:C</t>
  </si>
  <si>
    <t>EI01-51687</t>
  </si>
  <si>
    <t>MAGNOLIA TABARES DE SOT-AREA:C</t>
  </si>
  <si>
    <t>EI01-51666</t>
  </si>
  <si>
    <t>EI01-51664</t>
  </si>
  <si>
    <t>GUISELLY MARIN DE MONTO-AREA:C</t>
  </si>
  <si>
    <t>EI01-51659</t>
  </si>
  <si>
    <t>EI01-51654</t>
  </si>
  <si>
    <t>VALERIA ARIAS MACHETE-AREA:C</t>
  </si>
  <si>
    <t>EI01-51614</t>
  </si>
  <si>
    <t>LUZ ETELLA ECHEVERRY RE-AREA:C</t>
  </si>
  <si>
    <t>EI01-51604</t>
  </si>
  <si>
    <t>MARIA BELLANIRE DIAZ RO-AREA:C</t>
  </si>
  <si>
    <t>EI01-51600</t>
  </si>
  <si>
    <t>MARIA MARLENY TORO GARC-AREA:C</t>
  </si>
  <si>
    <t>EI01-51589</t>
  </si>
  <si>
    <t>BLANCA CECILIA JIMENEZ -AREA:C</t>
  </si>
  <si>
    <t>EI01-51575</t>
  </si>
  <si>
    <t>SANTIAGO LONDOÑO SOTO-AREA:C</t>
  </si>
  <si>
    <t>EI01-51539</t>
  </si>
  <si>
    <t>DIANA MILENA LADINO GON-AREA:C</t>
  </si>
  <si>
    <t>EI01-51537</t>
  </si>
  <si>
    <t>JOSE ROSEMBERG SERNA HE-AREA:C</t>
  </si>
  <si>
    <t>EI01-51522</t>
  </si>
  <si>
    <t>MARIA DORALBA AGUIRRE A-AREA:C</t>
  </si>
  <si>
    <t>EI01-51514</t>
  </si>
  <si>
    <t>MARIA ANGELICA MEJIA CA-AREA:C</t>
  </si>
  <si>
    <t>EI01-51507</t>
  </si>
  <si>
    <t>MARIA LICENIA QUINTERO -AREA:C</t>
  </si>
  <si>
    <t>EI01-51470</t>
  </si>
  <si>
    <t>MARIA LUZ DEDY HERNANDE-AREA:C</t>
  </si>
  <si>
    <t>EI01-51410</t>
  </si>
  <si>
    <t>EI01-51394</t>
  </si>
  <si>
    <t>DIEGO JAVIER PAYAN DUQU-AREA:C</t>
  </si>
  <si>
    <t>EI01-51390</t>
  </si>
  <si>
    <t>MARIA ESPERANZA CARDONA-AREA:C</t>
  </si>
  <si>
    <t>EI01-51343</t>
  </si>
  <si>
    <t>NANCY MILENA QUIROGA RAMOS</t>
  </si>
  <si>
    <t>ALBA DE JESUS BETANCOURT CANO</t>
  </si>
  <si>
    <t>CLAUDIA  ELENA MORALES BEDOYA</t>
  </si>
  <si>
    <t>GLORIA INES BARRETO HERNANDEZ</t>
  </si>
  <si>
    <t>BLANCA CECILIA JIMENEZ SANCHEZ</t>
  </si>
  <si>
    <t>EMANUEL GARCIA BETANCURTH</t>
  </si>
  <si>
    <t>JOSE ARCESIO BETANCOURT-AREA:C</t>
  </si>
  <si>
    <t>MARIA NOHEMY SOTO DE SA-AREA:C</t>
  </si>
  <si>
    <t>AMADA DE JESUS HENAO-AREA:C</t>
  </si>
  <si>
    <t>LEYDI JOHANA CASTAÑO ZU-AREA:C</t>
  </si>
  <si>
    <t>JESUS ANTONIO RAMIREZ H-AREA:C</t>
  </si>
  <si>
    <t>DYLAN CASTRO CORRALES-AREA:C</t>
  </si>
  <si>
    <t>MARIA  ZULAY TORO GARCI-AREA:C</t>
  </si>
  <si>
    <t>LUZ DINORA AGUIRRE OSPI-AREA:C</t>
  </si>
  <si>
    <t>ALBA LUCIA AGUDELO MOLI-AREA:C</t>
  </si>
  <si>
    <t>CLAUDIA MARULANDA</t>
  </si>
  <si>
    <t>MARTA ADRIANA VASCO VARGAS</t>
  </si>
  <si>
    <t>GABRIELA ORTIZ DE TORO</t>
  </si>
  <si>
    <t>LILIANA  DEL SOCORRO BERMUDEZ</t>
  </si>
  <si>
    <t>ANTONELLA CARVAJAL MORA</t>
  </si>
  <si>
    <t>GUSTAVO ADOLFO CANO LOPEZ</t>
  </si>
  <si>
    <t>NALLELY LOPEZ GRANADA</t>
  </si>
  <si>
    <t>JAVIER DE JESUS BUSTAMANTE CAÑ</t>
  </si>
  <si>
    <t>ALBA NELLY MARIN ESCOBAR</t>
  </si>
  <si>
    <t>YURANI CELMIRA RIOS GAVIRIA</t>
  </si>
  <si>
    <t>MARIA VIVIANA RODAS SUAREZ</t>
  </si>
  <si>
    <t>ZAHIRA XIOMARA GOMEZ MOSQUERA</t>
  </si>
  <si>
    <t>LUZ ELENA ALZATE COLLAZOS</t>
  </si>
  <si>
    <t>EDWARD ANDRES RUIZ HENA-AREA:C</t>
  </si>
  <si>
    <t>2021</t>
  </si>
  <si>
    <t>RADIC 23-10586 FECH: 20230524</t>
  </si>
  <si>
    <t>RADIC 22-32557 FECH: 20221014</t>
  </si>
  <si>
    <t>2022</t>
  </si>
  <si>
    <t>RADIC 23-13540 FECH: 20230705</t>
  </si>
  <si>
    <t>RADIC 23-16717 FECH: 20230815</t>
  </si>
  <si>
    <t>RADIC 23-17146 FECH: 20230822</t>
  </si>
  <si>
    <t>RADIC 22-26396 FECH: 20220729</t>
  </si>
  <si>
    <t>RADIC 22-33539 FECH: 20221028</t>
  </si>
  <si>
    <t>JUAN SEBASTIAN PULGARIN SANCHE</t>
  </si>
  <si>
    <t>ISABELA ARENAS BAÑOL</t>
  </si>
  <si>
    <t>MARIA JOSE SALAZAR PINEDA</t>
  </si>
  <si>
    <t>EI96-53111</t>
  </si>
  <si>
    <t>2025</t>
  </si>
  <si>
    <t>EI96-53030</t>
  </si>
  <si>
    <t>ISAAC YEPES MARIN-AREA:C</t>
  </si>
  <si>
    <t>EI96-52857</t>
  </si>
  <si>
    <t>AMELIA ELENA PABON RAMI-AREA:C</t>
  </si>
  <si>
    <t>EI96-52856</t>
  </si>
  <si>
    <t>EMMA LUCIA PABON RAMIRE-AREA:C</t>
  </si>
  <si>
    <t>EI93-20759</t>
  </si>
  <si>
    <t>GERMAN ZAPATA FRANCO-AREA:C</t>
  </si>
  <si>
    <t>EI93-20748</t>
  </si>
  <si>
    <t>JAMES DE JESUS CASTAÑO -AREA:C</t>
  </si>
  <si>
    <t>EI93-20741</t>
  </si>
  <si>
    <t>OMAR DE JESUS TREJOS VA-AREA:C</t>
  </si>
  <si>
    <t>EI93-20732</t>
  </si>
  <si>
    <t>ORLANDO ANTONIO ZULETA -AREA:C</t>
  </si>
  <si>
    <t>EI93-20726</t>
  </si>
  <si>
    <t>EDILBERTO ANTONIO RESTR-AREA:C</t>
  </si>
  <si>
    <t>EI93-20694</t>
  </si>
  <si>
    <t>EI93-20664</t>
  </si>
  <si>
    <t>EI93-20660</t>
  </si>
  <si>
    <t>EI93-20654</t>
  </si>
  <si>
    <t>DIANA MARIA CASAS OSORIO</t>
  </si>
  <si>
    <t>IVAN DE JESUS LAVERDE FLOREZ</t>
  </si>
  <si>
    <t>LUIS GONZAGA CARDONA VARGAS</t>
  </si>
  <si>
    <t>EI92-7366</t>
  </si>
  <si>
    <t>SORLEY MARTINEZ CORREA</t>
  </si>
  <si>
    <t>EI82-27383</t>
  </si>
  <si>
    <t>GERMAN TULIO HURTADO HU-AREA:C</t>
  </si>
  <si>
    <t>EI82-27353</t>
  </si>
  <si>
    <t>EI82-27352</t>
  </si>
  <si>
    <t>EI82-27343</t>
  </si>
  <si>
    <t>DARNELLY ALVAREZ BEDOYA-AREA:C</t>
  </si>
  <si>
    <t>EI82-27253</t>
  </si>
  <si>
    <t>EI82-27181</t>
  </si>
  <si>
    <t>ALEJANDRA IBARRA HERNANDEZ</t>
  </si>
  <si>
    <t>EI80-41851</t>
  </si>
  <si>
    <t>FLOR DE MARIA PIMIENTA -AREA:C</t>
  </si>
  <si>
    <t>EI80-41841</t>
  </si>
  <si>
    <t>EI80-41828</t>
  </si>
  <si>
    <t>EI80-41821</t>
  </si>
  <si>
    <t>RAFAEL ARCANGEL AGUDELO-AREA:C</t>
  </si>
  <si>
    <t>EI80-41790</t>
  </si>
  <si>
    <t>CLAUDIA JANETH HERRERA -AREA:C</t>
  </si>
  <si>
    <t>EI80-41788</t>
  </si>
  <si>
    <t>MELVA PARRADO AGUIRRE-AREA:C</t>
  </si>
  <si>
    <t>EI80-41782</t>
  </si>
  <si>
    <t>OLMAN GALLEGO GONZALEZ-AREA:C</t>
  </si>
  <si>
    <t>EI79-22547</t>
  </si>
  <si>
    <t>MARIA DEL ROSARIO GARCI-AREA:C</t>
  </si>
  <si>
    <t>EI78-13833</t>
  </si>
  <si>
    <t>ADRIANA LUCIA ARISTIZAB-AREA:C</t>
  </si>
  <si>
    <t>EI78-13731</t>
  </si>
  <si>
    <t>EI77-5124</t>
  </si>
  <si>
    <t>EI68-5347</t>
  </si>
  <si>
    <t>EMILIA HOLGUIN VILLAMIL-AREA:C</t>
  </si>
  <si>
    <t>EI68-5325</t>
  </si>
  <si>
    <t>ROSALBA MORALES-AREA:C</t>
  </si>
  <si>
    <t>EI68-5313</t>
  </si>
  <si>
    <t>EVELIA ROSA JARAMILLO DIAZ</t>
  </si>
  <si>
    <t>EI67-6627</t>
  </si>
  <si>
    <t>MARIA DOLI HURTADO DAVI-AREA:C</t>
  </si>
  <si>
    <t>EI67-6624</t>
  </si>
  <si>
    <t>EI67-6606</t>
  </si>
  <si>
    <t>LEONEL LOAIZA CARDONA-AREA:C</t>
  </si>
  <si>
    <t>EI67-6600</t>
  </si>
  <si>
    <t>FANNY DE JESUS BERMUDEZ-AREA:C</t>
  </si>
  <si>
    <t>EI67-6583</t>
  </si>
  <si>
    <t>EI67-6580</t>
  </si>
  <si>
    <t>NELLY VELAZCO RAMIREZ-AREA:C</t>
  </si>
  <si>
    <t>EI67-6575</t>
  </si>
  <si>
    <t>SAMUEL TRUJILLO RAMIREZ-AREA:C</t>
  </si>
  <si>
    <t>EI67-6529</t>
  </si>
  <si>
    <t>ANDRES MORALES ECHEVERR-AREA:C</t>
  </si>
  <si>
    <t>EI67-6523</t>
  </si>
  <si>
    <t>DORA LIBIA TENORIO PIED-AREA:C</t>
  </si>
  <si>
    <t>EI67-6521</t>
  </si>
  <si>
    <t>EI67-6519</t>
  </si>
  <si>
    <t>LUBIAN ANTONIO GRAJALES-AREA:C</t>
  </si>
  <si>
    <t>EI67-6517</t>
  </si>
  <si>
    <t>MARIA ESTERCILIA BUSTAM-AREA:C</t>
  </si>
  <si>
    <t>EI67-6486</t>
  </si>
  <si>
    <t>EI67-6458</t>
  </si>
  <si>
    <t>ARMANDO ESPAÑA PLAZA</t>
  </si>
  <si>
    <t>FABIOLA NIETO NIETO</t>
  </si>
  <si>
    <t>EI62-44335</t>
  </si>
  <si>
    <t>LUISA FERNANDA OROZCO CARMONA</t>
  </si>
  <si>
    <t>EI60-10489</t>
  </si>
  <si>
    <t>JOSE LEONIDAS PEREZ TOB-AREA:C</t>
  </si>
  <si>
    <t>EI60-10475</t>
  </si>
  <si>
    <t>FLORENTINO DIAZ RODRIGU-AREA:C</t>
  </si>
  <si>
    <t>EI60-10445</t>
  </si>
  <si>
    <t>LAURA PATRICIA HERRERA -AREA:C</t>
  </si>
  <si>
    <t>MARIA ESTRELLA RESTREPO TORO</t>
  </si>
  <si>
    <t>EI59-10777</t>
  </si>
  <si>
    <t>LIBARDO ANTONIO MORENO -AREA:C</t>
  </si>
  <si>
    <t>EI59-10728</t>
  </si>
  <si>
    <t>DARIO MORENO GUTIERREZ-AREA:C</t>
  </si>
  <si>
    <t>EI59-10714</t>
  </si>
  <si>
    <t>LUZ DARY CHALARCA OCAMP-AREA:C</t>
  </si>
  <si>
    <t>EI59-10709</t>
  </si>
  <si>
    <t>EI59-10645</t>
  </si>
  <si>
    <t>LUIS EVELIO BETANCURT GOMEZ</t>
  </si>
  <si>
    <t>EI59-10643</t>
  </si>
  <si>
    <t>GLORIA YULIETH ALZATE</t>
  </si>
  <si>
    <t>EI56-2463</t>
  </si>
  <si>
    <t>ISRAEL PEREZ VILLA-AREA:C</t>
  </si>
  <si>
    <t>EI56-2461</t>
  </si>
  <si>
    <t>EI55-1104</t>
  </si>
  <si>
    <t>MARIA VICTORIA MARIN RA-AREA:C</t>
  </si>
  <si>
    <t>EI55-1098</t>
  </si>
  <si>
    <t>GLORIA NANCY GALLO GRAJ-AREA:C</t>
  </si>
  <si>
    <t>EI55-1091</t>
  </si>
  <si>
    <t>MARIA DORIS ARBOLEDA LO-AREA:C</t>
  </si>
  <si>
    <t>EI55-1089</t>
  </si>
  <si>
    <t>EI55-983</t>
  </si>
  <si>
    <t>EI55-980</t>
  </si>
  <si>
    <t>JOSE MARIA CAÑAS LOPERA-AREA:C</t>
  </si>
  <si>
    <t>EI55-974</t>
  </si>
  <si>
    <t>MIGUEL ANGEL USUGA MONT-AREA:C</t>
  </si>
  <si>
    <t>EI55-831</t>
  </si>
  <si>
    <t>LUZ ENID VARGAS GARCIA</t>
  </si>
  <si>
    <t>EI55-811</t>
  </si>
  <si>
    <t>VICENTE CALAMBAS</t>
  </si>
  <si>
    <t>EI55-809</t>
  </si>
  <si>
    <t>SANDRA MILENA PALOMINO VILLEGA</t>
  </si>
  <si>
    <t>EI55-706</t>
  </si>
  <si>
    <t>CENOBIA TANGARIFE CARVAJAL</t>
  </si>
  <si>
    <t>HENRY DE JESUS AGUDELO VILLA</t>
  </si>
  <si>
    <t>EI54-7182</t>
  </si>
  <si>
    <t>ESMEDO ANTONIO HERNANDE-AREA:C</t>
  </si>
  <si>
    <t>EI54-7131</t>
  </si>
  <si>
    <t>MARIA ROSMIRA RIVERA RE-AREA:C</t>
  </si>
  <si>
    <t>EI54-7129</t>
  </si>
  <si>
    <t>MARIA INES MONSALVE ACO-AREA:C</t>
  </si>
  <si>
    <t>LUIS FERNANDO RAVE VALENCIA</t>
  </si>
  <si>
    <t>ALEXANDRA ESPINOSA MARTINEZ</t>
  </si>
  <si>
    <t>EI50-10051</t>
  </si>
  <si>
    <t>ANA BENILDA BUITRAGO SU-AREA:C</t>
  </si>
  <si>
    <t>EI50-10035</t>
  </si>
  <si>
    <t>EMILIANA PIEDRAHITA CRU-AREA:C</t>
  </si>
  <si>
    <t>LWIYER ALDUBIER ATHEORTUA VARO</t>
  </si>
  <si>
    <t>EI48-61795</t>
  </si>
  <si>
    <t>PAULA ANDREA VELASCO NI-AREA:C</t>
  </si>
  <si>
    <t>EI48-61676</t>
  </si>
  <si>
    <t>EI46-10688</t>
  </si>
  <si>
    <t>MIGUEL VILLAMARIN JIMENEZ</t>
  </si>
  <si>
    <t>IHAM ALEXANDER BETANCOURT VELA</t>
  </si>
  <si>
    <t>BREDY LAMD RAMIREZ FORONDA</t>
  </si>
  <si>
    <t>EJ46-3324</t>
  </si>
  <si>
    <t>EJ46-3268</t>
  </si>
  <si>
    <t>EJ46-3208</t>
  </si>
  <si>
    <t>ASENEIDA GALLEGO DE BED-AREA:C</t>
  </si>
  <si>
    <t>EJ46-3192</t>
  </si>
  <si>
    <t>EJ46-3189</t>
  </si>
  <si>
    <t>MARIA LUCELY RAMIREZ OC-AREA:C</t>
  </si>
  <si>
    <t>EJ46-3134</t>
  </si>
  <si>
    <t>SIGIFREDO TORRES-AREA:C</t>
  </si>
  <si>
    <t>EJ46-3111</t>
  </si>
  <si>
    <t>RICARDO ANDRES MACHADO -AREA:C</t>
  </si>
  <si>
    <t>EJ46-3064</t>
  </si>
  <si>
    <t>RODRIGO DE JESUS QUINTE-AREA:C</t>
  </si>
  <si>
    <t>EJ46-3042</t>
  </si>
  <si>
    <t>EJ46-3029</t>
  </si>
  <si>
    <t>EJ46-3024</t>
  </si>
  <si>
    <t>ANA TULIA GONZALEZ CABR-AREA:C</t>
  </si>
  <si>
    <t>EJ46-2990</t>
  </si>
  <si>
    <t>IRIANA GOMEZ URIBE-AREA:C</t>
  </si>
  <si>
    <t>EJ46-2944</t>
  </si>
  <si>
    <t>CARLOS ARIEL GARCIA VAL-AREA:C</t>
  </si>
  <si>
    <t>EJ46-2919</t>
  </si>
  <si>
    <t>EJ46-2907</t>
  </si>
  <si>
    <t>EJ46-2903</t>
  </si>
  <si>
    <t>ANGY VALENTINA RIVILLAS-AREA:C</t>
  </si>
  <si>
    <t>HORACIO DE JESUS TREJOS PELAEZ</t>
  </si>
  <si>
    <t>HIJA DE ANGIE DAHIANA MAYA ORT</t>
  </si>
  <si>
    <t>EI45-34837</t>
  </si>
  <si>
    <t>JERONIMO ARTEAGA HIGUIT-AREA:C</t>
  </si>
  <si>
    <t>EI42-72286</t>
  </si>
  <si>
    <t>EI42-72285</t>
  </si>
  <si>
    <t>EI42-72234</t>
  </si>
  <si>
    <t>SERGIO ALBERTO RESTREPO-AREA:C</t>
  </si>
  <si>
    <t>EI42-72130</t>
  </si>
  <si>
    <t>SALVADOR SANTOS LONDOÑO-AREA:C</t>
  </si>
  <si>
    <t>EI42-72008</t>
  </si>
  <si>
    <t>EI42-71895</t>
  </si>
  <si>
    <t>EI35-33539</t>
  </si>
  <si>
    <t>JONATHAN DAVID TORO RIVERA</t>
  </si>
  <si>
    <t>EI35-33538</t>
  </si>
  <si>
    <t>ESTEVAN ALEJANDRO TORO RIVERA</t>
  </si>
  <si>
    <t>EJ33-29118</t>
  </si>
  <si>
    <t>MILEYDI MARITZA GALLEGO-AREA:C</t>
  </si>
  <si>
    <t>EJ33-29070</t>
  </si>
  <si>
    <t>EJ33-28930</t>
  </si>
  <si>
    <t>MARIA MARGARITA MARIN BEDOYA</t>
  </si>
  <si>
    <t>EI28-43526</t>
  </si>
  <si>
    <t>MARIA EUCARIS MONTOYA D-AREA:C</t>
  </si>
  <si>
    <t>EI28-43517</t>
  </si>
  <si>
    <t>BEATRIZ ELENA AGUDELO V-AREA:C</t>
  </si>
  <si>
    <t>EI28-43486</t>
  </si>
  <si>
    <t>YENNIFER PAOLA SALINAS -AREA:C</t>
  </si>
  <si>
    <t>EI28-43475</t>
  </si>
  <si>
    <t>EI28-43435</t>
  </si>
  <si>
    <t>JEIMY LORENA GAITAN MAR-AREA:C</t>
  </si>
  <si>
    <t>EI28-43428</t>
  </si>
  <si>
    <t>VALENTINA ROA-AREA:C</t>
  </si>
  <si>
    <t>EI28-43426</t>
  </si>
  <si>
    <t>LEONEL PEREZ ZAPATA-AREA:C</t>
  </si>
  <si>
    <t>EI28-43388</t>
  </si>
  <si>
    <t>CLAUDIA LUCIA ESCOBAR H-AREA:C</t>
  </si>
  <si>
    <t>EI28-43369</t>
  </si>
  <si>
    <t>EI28-43333</t>
  </si>
  <si>
    <t>LUZ  ELENA GRANADA DE O-AREA:C</t>
  </si>
  <si>
    <t>EI28-43331</t>
  </si>
  <si>
    <t>EI28-43330</t>
  </si>
  <si>
    <t>EI28-43303</t>
  </si>
  <si>
    <t>ARELIS PEREZ RODRIGUEZ-AREA:C</t>
  </si>
  <si>
    <t>EI28-43302</t>
  </si>
  <si>
    <t>MATIAS CANO OSPINA-AREA:C</t>
  </si>
  <si>
    <t>EI28-43297</t>
  </si>
  <si>
    <t>EI28-43287</t>
  </si>
  <si>
    <t>INES OFELIA SANCHEZ OSP-AREA:C</t>
  </si>
  <si>
    <t>EI28-43247</t>
  </si>
  <si>
    <t>EI28-43221</t>
  </si>
  <si>
    <t>KEISY TATIANA HERRERA R-AREA:C</t>
  </si>
  <si>
    <t>EI28-43185</t>
  </si>
  <si>
    <t>ANDRES FELIPE PEÑA TAPI-AREA:C</t>
  </si>
  <si>
    <t>EI28-43179</t>
  </si>
  <si>
    <t>EI28-43160</t>
  </si>
  <si>
    <t>JOSE REINALDO HENAO GAR-AREA:C</t>
  </si>
  <si>
    <t>EI28-43146</t>
  </si>
  <si>
    <t>LEONEL JARAMILLO RODRIG-AREA:C</t>
  </si>
  <si>
    <t>EI28-43144</t>
  </si>
  <si>
    <t>MIRYAM RUBIO DE LOPEZ-AREA:C</t>
  </si>
  <si>
    <t>EI28-43096</t>
  </si>
  <si>
    <t>GUELMER AUGUSTO RUIZ MA-AREA:C</t>
  </si>
  <si>
    <t>EI28-43069</t>
  </si>
  <si>
    <t>EI28-43065</t>
  </si>
  <si>
    <t>EI28-42990</t>
  </si>
  <si>
    <t>DAMARIS YEPES CARDONA</t>
  </si>
  <si>
    <t>EI28-42952</t>
  </si>
  <si>
    <t>EI28-42893</t>
  </si>
  <si>
    <t>EI28-42867</t>
  </si>
  <si>
    <t>EI28-42846</t>
  </si>
  <si>
    <t>OLGA LUCIA ARIAS CARDON-AREA:C</t>
  </si>
  <si>
    <t>EI28-42770</t>
  </si>
  <si>
    <t>EI28-42762</t>
  </si>
  <si>
    <t>VALENTINA OLAYA GONZALE-AREA:C</t>
  </si>
  <si>
    <t>EI28-42725</t>
  </si>
  <si>
    <t>EMANUEL ALVAREZ DUQUE-AREA:C</t>
  </si>
  <si>
    <t>EI28-42704</t>
  </si>
  <si>
    <t>EI28-42697</t>
  </si>
  <si>
    <t>LUZ EDILIA YEPES ARROYA-AREA:C</t>
  </si>
  <si>
    <t>EI28-42677</t>
  </si>
  <si>
    <t>JAIRO MONTES OSPINA-AREA:C</t>
  </si>
  <si>
    <t>EI28-42647</t>
  </si>
  <si>
    <t>YAQUELINE RIVERA URREGO-AREA:C</t>
  </si>
  <si>
    <t>EI28-42604</t>
  </si>
  <si>
    <t>JAVIER OSORIO GRISALES-AREA:C</t>
  </si>
  <si>
    <t>EI28-42592</t>
  </si>
  <si>
    <t>EI28-42494</t>
  </si>
  <si>
    <t>EI28-42487</t>
  </si>
  <si>
    <t>HUMBERTO AYA MARTINEZ</t>
  </si>
  <si>
    <t>MANUELA RESTREPO ZULUAGA</t>
  </si>
  <si>
    <t>LUIS FERNANDO OROZCO RAMIREZ</t>
  </si>
  <si>
    <t>ORFINDEY OSORIO DE RINCON</t>
  </si>
  <si>
    <t>JESUS ANTONIO BEDOYA OBANDO</t>
  </si>
  <si>
    <t>EJ28-10837</t>
  </si>
  <si>
    <t>BEATRIZ ELENA MARTINEZ -AREA:C</t>
  </si>
  <si>
    <t>EJ28-10791</t>
  </si>
  <si>
    <t>MARIA DORIS RIVERA LADI-AREA:C</t>
  </si>
  <si>
    <t>EJ28-10770</t>
  </si>
  <si>
    <t>ORLEY DE JESUS HERRERA SALAZAR</t>
  </si>
  <si>
    <t>EJ27-44731</t>
  </si>
  <si>
    <t>EJ27-44712</t>
  </si>
  <si>
    <t>YEIMIS ALEJANDRO URREGO-AREA:C</t>
  </si>
  <si>
    <t>MARIA CECILIA ARENAS CASTAÑEDA</t>
  </si>
  <si>
    <t>EJ26-35705</t>
  </si>
  <si>
    <t>MAXIMILIANO BEDOYA ESPI-AREA:C</t>
  </si>
  <si>
    <t>EJ23-22775</t>
  </si>
  <si>
    <t>EJ23-22751</t>
  </si>
  <si>
    <t>ANTONIO ALBEIRO CASTAÑO-AREA:C</t>
  </si>
  <si>
    <t>EJ23-22654</t>
  </si>
  <si>
    <t>LUZ AMPARO ABONCE BALLE-AREA:C</t>
  </si>
  <si>
    <t>EJ23-22635</t>
  </si>
  <si>
    <t>OLGA LIBIA CRUZ CASTAÑO</t>
  </si>
  <si>
    <t>EJ23-22611</t>
  </si>
  <si>
    <t>MARIA DEL ROSARIO TANGA-AREA:C</t>
  </si>
  <si>
    <t>EJ23-22584</t>
  </si>
  <si>
    <t>EJ22-7312</t>
  </si>
  <si>
    <t>DANIELA ROJAS BUITRAGO-AREA:C</t>
  </si>
  <si>
    <t>EJ22-7277</t>
  </si>
  <si>
    <t>VALENTINA RIOS RAMIREZ-AREA:C</t>
  </si>
  <si>
    <t>EJ22-7227</t>
  </si>
  <si>
    <t>EJ22-7220</t>
  </si>
  <si>
    <t>EJ22-7199</t>
  </si>
  <si>
    <t>MARISOL GARCIA GIL-AREA:C</t>
  </si>
  <si>
    <t>EJ22-7179</t>
  </si>
  <si>
    <t>EJ21-7893</t>
  </si>
  <si>
    <t>MARIA MARGARITA CUERVO -AREA:C</t>
  </si>
  <si>
    <t>EJ21-7886</t>
  </si>
  <si>
    <t>GABRIELA DEL SOCORRO PAREJA LO</t>
  </si>
  <si>
    <t>EI18-79232</t>
  </si>
  <si>
    <t>DORALBA ISAZA-AREA:M</t>
  </si>
  <si>
    <t>EI14-6131</t>
  </si>
  <si>
    <t>EI14-6110</t>
  </si>
  <si>
    <t>EJ08-29694</t>
  </si>
  <si>
    <t>ABELARDO ANTONIO VELASQ-AREA:C</t>
  </si>
  <si>
    <t>EJ08-29686</t>
  </si>
  <si>
    <t>LISANDRO ANIBAL RODRIGU-AREA:C</t>
  </si>
  <si>
    <t>EJ08-29669</t>
  </si>
  <si>
    <t>EJ08-29599</t>
  </si>
  <si>
    <t>EJ08-29543</t>
  </si>
  <si>
    <t>MARIA MERY SALAZAR LEON-AREA:C</t>
  </si>
  <si>
    <t>EJ08-29498</t>
  </si>
  <si>
    <t>MARIANA OCHOA ANGARITA-AREA:C</t>
  </si>
  <si>
    <t>EJ08-29478</t>
  </si>
  <si>
    <t>MARIA CRISTINA NARANJO -AREA:C</t>
  </si>
  <si>
    <t>EJ08-29425</t>
  </si>
  <si>
    <t>EJ08-29424</t>
  </si>
  <si>
    <t>EJ08-29410</t>
  </si>
  <si>
    <t>EJ08-29249</t>
  </si>
  <si>
    <t>DIEGO ALEXANDER GOMEZ L-AREA:C</t>
  </si>
  <si>
    <t>EJ08-29232</t>
  </si>
  <si>
    <t>ROSA AURORA GRAJALES DE-AREA:C</t>
  </si>
  <si>
    <t>EJ08-29167</t>
  </si>
  <si>
    <t>EJ08-29148</t>
  </si>
  <si>
    <t>LUIS FERNANDO PEREZ GON-AREA:C</t>
  </si>
  <si>
    <t>EJ08-29145</t>
  </si>
  <si>
    <t>EJ08-29138</t>
  </si>
  <si>
    <t>ENNERIETH GARCIA RAMIRE-AREA:C</t>
  </si>
  <si>
    <t>EJ08-29131</t>
  </si>
  <si>
    <t>LUZ STELLA BUITRAGO COR-AREA:C</t>
  </si>
  <si>
    <t>EJ08-29072</t>
  </si>
  <si>
    <t>INES HERNANDEZ HERNANDE-AREA:C</t>
  </si>
  <si>
    <t>EJ08-29009</t>
  </si>
  <si>
    <t>YULIANA RAMIREZ PEREZ-AREA:C</t>
  </si>
  <si>
    <t>EJ08-28949</t>
  </si>
  <si>
    <t>EJ08-28914</t>
  </si>
  <si>
    <t>LIAM STEWAR MOSQUERA RI-AREA:C</t>
  </si>
  <si>
    <t>EJ08-28904</t>
  </si>
  <si>
    <t>SOR MARIA ARISTIZABAL G-AREA:C</t>
  </si>
  <si>
    <t>EJ08-28849</t>
  </si>
  <si>
    <t>EJ08-28846</t>
  </si>
  <si>
    <t>VALENTINA ROA</t>
  </si>
  <si>
    <t>EJ08-28845</t>
  </si>
  <si>
    <t>MARIA OFELIA MORALES DE IDARRA</t>
  </si>
  <si>
    <t>EJ08-28734</t>
  </si>
  <si>
    <t>EMILY CASTRO CARDENAS-AREA:C</t>
  </si>
  <si>
    <t>EJ08-28715</t>
  </si>
  <si>
    <t>JORGE ARBEY HERRERA JAR-AREA:C</t>
  </si>
  <si>
    <t>EJ08-28704</t>
  </si>
  <si>
    <t>DIEGO RUIZ LOPEZ</t>
  </si>
  <si>
    <t>EJ08-28700</t>
  </si>
  <si>
    <t>EJ08-28679</t>
  </si>
  <si>
    <t>CESAR AUGUSTO CARDONA MADRID</t>
  </si>
  <si>
    <t>MARTHA LUCIA VALENCIA OSPINA</t>
  </si>
  <si>
    <t>GLORIA NANCY SANCHEZ ARCILA</t>
  </si>
  <si>
    <t>GLORIA HELENA ESCOBAR LOZADA</t>
  </si>
  <si>
    <t>MARIANA RAMIREZ GUTIERREZ</t>
  </si>
  <si>
    <t>HERMILA MABESOY DE LOPEZ</t>
  </si>
  <si>
    <t>CLAUDIA FERNADA PELAEZ TORRES</t>
  </si>
  <si>
    <t>MARTHA LILIANA BEDOYA JARAMILL</t>
  </si>
  <si>
    <t>JENNIFER VALENCIA RIVAAS</t>
  </si>
  <si>
    <t>BERNARDO MARTINEZ DAVILA</t>
  </si>
  <si>
    <t>YOVELYS ROA CORDOBA</t>
  </si>
  <si>
    <t>JOSE IGNACIO TRUJILLO OSPINA</t>
  </si>
  <si>
    <t>SONIA LILIANA LONDOÑO RAMIREZ</t>
  </si>
  <si>
    <t>LUZ MARY MARTINEZ LOPEZ</t>
  </si>
  <si>
    <t>ANTONIO JOSE CARDENAS BEDOYA</t>
  </si>
  <si>
    <t>MAGNOLIA ZAPATA LARGO</t>
  </si>
  <si>
    <t>MARTHA LUCIA DAZA CIFUENTES</t>
  </si>
  <si>
    <t>MIGUEL ANGEL LOPEZ</t>
  </si>
  <si>
    <t>MARIELA VALENCIA GARCIA</t>
  </si>
  <si>
    <t>MARIA DEL SOCORRO GRISALES RAM</t>
  </si>
  <si>
    <t>LUZ ESTELLA HERNANDEZ CASTAÑO</t>
  </si>
  <si>
    <t>LEIDY SOLANLLY BUITRAGO GONZAL</t>
  </si>
  <si>
    <t>ARACELY SANCHEZ LOPEZ</t>
  </si>
  <si>
    <t>CIELO BIBIAN VALENCIA</t>
  </si>
  <si>
    <t>EJ05-10568</t>
  </si>
  <si>
    <t>KAREN YISEL OYOLA RESTREPO</t>
  </si>
  <si>
    <t>EI03-44813</t>
  </si>
  <si>
    <t>EI03-44802</t>
  </si>
  <si>
    <t>EI03-44788</t>
  </si>
  <si>
    <t>CLAUDIA PATRICIA HERNAN-AREA:C</t>
  </si>
  <si>
    <t>EI03-44759</t>
  </si>
  <si>
    <t>EI03-44731</t>
  </si>
  <si>
    <t>CRISTINA PATRICIA BETAN-AREA:C</t>
  </si>
  <si>
    <t>EI03-44660</t>
  </si>
  <si>
    <t>EI03-44651</t>
  </si>
  <si>
    <t>EI03-44643</t>
  </si>
  <si>
    <t>RUBY ELENA AGUIRRE ARIS-AREA:C</t>
  </si>
  <si>
    <t>EI03-44642</t>
  </si>
  <si>
    <t>EI03-44632</t>
  </si>
  <si>
    <t>EVANGELINE NIETO RESTRE-AREA:C</t>
  </si>
  <si>
    <t>EI03-44615</t>
  </si>
  <si>
    <t>EI03-44552</t>
  </si>
  <si>
    <t>EI03-44543</t>
  </si>
  <si>
    <t>EI03-44516</t>
  </si>
  <si>
    <t>MARIA GLORIA GARCIA-AREA:C</t>
  </si>
  <si>
    <t>EI03-44442</t>
  </si>
  <si>
    <t>EI03-44439</t>
  </si>
  <si>
    <t>MARIA DAMARIS ARICAPA U-AREA:C</t>
  </si>
  <si>
    <t>EI03-44433</t>
  </si>
  <si>
    <t>EI03-44423</t>
  </si>
  <si>
    <t>EI03-44415</t>
  </si>
  <si>
    <t>EI03-44383</t>
  </si>
  <si>
    <t>FANNY ELENA GRAJALES ECHEVERRY</t>
  </si>
  <si>
    <t>EI03-44367</t>
  </si>
  <si>
    <t>MIRYAM RUBIO DE LOPEZ</t>
  </si>
  <si>
    <t>EI03-44358</t>
  </si>
  <si>
    <t>EI03-44353</t>
  </si>
  <si>
    <t>DAGOBERTO CASTAÑEDA</t>
  </si>
  <si>
    <t>EI03-44304</t>
  </si>
  <si>
    <t>JUAN MANUEL BERMUDEZ RESTREPO</t>
  </si>
  <si>
    <t>EI03-44273</t>
  </si>
  <si>
    <t>LUIS OVIDIO MURILLO ASPRILLA</t>
  </si>
  <si>
    <t>EI03-44264</t>
  </si>
  <si>
    <t>EI03-44256</t>
  </si>
  <si>
    <t>EI03-44248</t>
  </si>
  <si>
    <t>EI03-44174</t>
  </si>
  <si>
    <t>EI03-44121</t>
  </si>
  <si>
    <t>JOSE ANIBAL ARAQUE ALZATE</t>
  </si>
  <si>
    <t>EI03-44115</t>
  </si>
  <si>
    <t>SAMUEL HENAO SANCHEZ</t>
  </si>
  <si>
    <t>EI03-44105</t>
  </si>
  <si>
    <t>LUZ MATILDE BEDOYA DE GOMEZ</t>
  </si>
  <si>
    <t>EI03-44095</t>
  </si>
  <si>
    <t>LUZ MARY VILLADA ACEVEDO</t>
  </si>
  <si>
    <t>EI03-44076</t>
  </si>
  <si>
    <t>EMILY MORENO QUINTERO</t>
  </si>
  <si>
    <t>EI03-44000</t>
  </si>
  <si>
    <t>EI03-43990</t>
  </si>
  <si>
    <t>ARIANA BERRIO ARICAPA</t>
  </si>
  <si>
    <t>EI03-43982</t>
  </si>
  <si>
    <t>LINA MARCELA OBANDO ZAPATA</t>
  </si>
  <si>
    <t>JHON JAIRO PUERTA BELTRAN</t>
  </si>
  <si>
    <t>GILDARDO ANTONIO LOPEZ LOZADA</t>
  </si>
  <si>
    <t>MARLON ALEJANDRO MOSQUERA ARCI</t>
  </si>
  <si>
    <t>MARIA STELLA NARANJO HINCAPIE</t>
  </si>
  <si>
    <t>LUZ MARY CANO SALINAS</t>
  </si>
  <si>
    <t>LUIS ANTONIO PINEDA QUINTERO</t>
  </si>
  <si>
    <t>LUZ MARY BOLIVAR VALENCIA</t>
  </si>
  <si>
    <t>EI01-53444</t>
  </si>
  <si>
    <t>EI01-53382</t>
  </si>
  <si>
    <t>DORA INES ARICAPA HERNA-AREA:C</t>
  </si>
  <si>
    <t>EI01-53366</t>
  </si>
  <si>
    <t>EI01-53331</t>
  </si>
  <si>
    <t>LILIAN RODAS SUAREZ-AREA:C</t>
  </si>
  <si>
    <t>EI01-53300</t>
  </si>
  <si>
    <t>JOHANA MARCELA JIMENEZ -AREA:C</t>
  </si>
  <si>
    <t>EI01-53237</t>
  </si>
  <si>
    <t>NUBIA MONTAÑO QUINTERO-AREA:C</t>
  </si>
  <si>
    <t>EI01-53169</t>
  </si>
  <si>
    <t>EI01-53155</t>
  </si>
  <si>
    <t>GLORIA INES FRANCO OSOR-AREA:C</t>
  </si>
  <si>
    <t>EI01-53112</t>
  </si>
  <si>
    <t>EI01-53034</t>
  </si>
  <si>
    <t>EI01-53024</t>
  </si>
  <si>
    <t>OLGA PATRICIA GOMEZ GUE-AREA:C</t>
  </si>
  <si>
    <t>EI01-53010</t>
  </si>
  <si>
    <t>MARIA INES TABARES DE G-AREA:C</t>
  </si>
  <si>
    <t>EI01-52973</t>
  </si>
  <si>
    <t>MARIA AMAPRO RODRIGUEZ-AREA:C</t>
  </si>
  <si>
    <t>EI01-52922</t>
  </si>
  <si>
    <t>EI01-52921</t>
  </si>
  <si>
    <t>EI01-52919</t>
  </si>
  <si>
    <t>EI01-52917</t>
  </si>
  <si>
    <t>ARIANA MARIN SANCHEZ-AREA:C</t>
  </si>
  <si>
    <t>EI01-52889</t>
  </si>
  <si>
    <t>ADALGISA SANCHEZ DE PUL-AREA:C</t>
  </si>
  <si>
    <t>EI01-52836</t>
  </si>
  <si>
    <t>JHON JAIRO VARGAS CASTAÑEDA</t>
  </si>
  <si>
    <t>EI01-52816</t>
  </si>
  <si>
    <t>EI01-52783</t>
  </si>
  <si>
    <t>EI01-52722</t>
  </si>
  <si>
    <t>EI01-52710</t>
  </si>
  <si>
    <t>ANA DELIA OSPINA ZULETA</t>
  </si>
  <si>
    <t>EI01-52701</t>
  </si>
  <si>
    <t>MARIA FANNY QUICENO CARDONA</t>
  </si>
  <si>
    <t>EI01-52670</t>
  </si>
  <si>
    <t>MARIA DEL CARMEN GONZALEZ</t>
  </si>
  <si>
    <t>EI01-52666</t>
  </si>
  <si>
    <t>EI01-52665</t>
  </si>
  <si>
    <t>EI01-52650</t>
  </si>
  <si>
    <t>MARIA EUGENIA AGUDELO V-AREA:C</t>
  </si>
  <si>
    <t>EI01-52570</t>
  </si>
  <si>
    <t>CIRLEY PALACIO TREJOS</t>
  </si>
  <si>
    <t>EI01-52540</t>
  </si>
  <si>
    <t>DIANA MARCELA QUINTERO BERNAL</t>
  </si>
  <si>
    <t>REINALDO YEPES GRAJALES</t>
  </si>
  <si>
    <t>JOSE OBDULIO GRANADOS CADAVID</t>
  </si>
  <si>
    <t>HERNADO MESA TRUJILLO</t>
  </si>
  <si>
    <t>BLANCA AURORA USUGA DE CARVAJA</t>
  </si>
  <si>
    <t>OLGA LUCIA ARROYAVE ROJAS</t>
  </si>
  <si>
    <t>MARIA SALOME AGUDELO MORALEZ</t>
  </si>
  <si>
    <t>SALOME CUERVO ARIAS</t>
  </si>
  <si>
    <t>LUZ MIRIAM JIMENEZ VILLADA</t>
  </si>
  <si>
    <t>DIOSILIA VASQUEZ RENDON</t>
  </si>
  <si>
    <t>ALISSON GIRALDO LOPEZ</t>
  </si>
  <si>
    <t>MARTHA MERY VILLA LOTERO</t>
  </si>
  <si>
    <t>ALBA LUCIA CARDONA JIMENEZ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</si>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</sst>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_-;\-* #,##0.00_-;_-* &quot;-&quot;??_-;_-@_-"/>
    <numFmt numFmtId="164" formatCode="yyyy/mm/dd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0" fontId="2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67">
    <xf numFmtId="0" fontId="0" fillId="0" borderId="0" xfId="0"/>
    <xf numFmtId="14" fontId="0" fillId="0" borderId="0" xfId="0" applyNumberFormat="1"/>
    <xf numFmtId="164" fontId="0" fillId="0" borderId="0" xfId="0" applyNumberFormat="1"/>
    <xf numFmtId="0" fontId="3" fillId="0" borderId="0" xfId="1" applyFont="1"/>
    <xf numFmtId="0" fontId="3" fillId="0" borderId="1" xfId="1" applyFont="1" applyBorder="1" applyAlignment="1">
      <alignment horizontal="centerContinuous"/>
    </xf>
    <xf numFmtId="0" fontId="3" fillId="0" borderId="2" xfId="1" applyFont="1" applyBorder="1" applyAlignment="1">
      <alignment horizontal="centerContinuous"/>
    </xf>
    <xf numFmtId="0" fontId="4" fillId="0" borderId="1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3" fillId="0" borderId="5" xfId="1" applyFont="1" applyBorder="1" applyAlignment="1">
      <alignment horizontal="centerContinuous"/>
    </xf>
    <xf numFmtId="0" fontId="3" fillId="0" borderId="6" xfId="1" applyFont="1" applyBorder="1" applyAlignment="1">
      <alignment horizontal="centerContinuous"/>
    </xf>
    <xf numFmtId="0" fontId="4" fillId="0" borderId="7" xfId="1" applyFont="1" applyBorder="1" applyAlignment="1">
      <alignment horizontal="center" vertical="center"/>
    </xf>
    <xf numFmtId="0" fontId="4" fillId="0" borderId="8" xfId="1" applyFont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" xfId="1" applyFont="1" applyBorder="1" applyAlignment="1">
      <alignment horizontal="centerContinuous" vertical="center"/>
    </xf>
    <xf numFmtId="0" fontId="4" fillId="0" borderId="3" xfId="1" applyFont="1" applyBorder="1" applyAlignment="1">
      <alignment horizontal="centerContinuous" vertical="center"/>
    </xf>
    <xf numFmtId="0" fontId="4" fillId="0" borderId="2" xfId="1" applyFont="1" applyBorder="1" applyAlignment="1">
      <alignment horizontal="centerContinuous" vertical="center"/>
    </xf>
    <xf numFmtId="0" fontId="4" fillId="0" borderId="4" xfId="1" applyFont="1" applyBorder="1" applyAlignment="1">
      <alignment horizontal="centerContinuous" vertical="center"/>
    </xf>
    <xf numFmtId="0" fontId="4" fillId="0" borderId="5" xfId="1" applyFont="1" applyBorder="1" applyAlignment="1">
      <alignment horizontal="centerContinuous" vertical="center"/>
    </xf>
    <xf numFmtId="0" fontId="4" fillId="0" borderId="0" xfId="1" applyFont="1" applyAlignment="1">
      <alignment horizontal="centerContinuous" vertical="center"/>
    </xf>
    <xf numFmtId="0" fontId="4" fillId="0" borderId="11" xfId="1" applyFont="1" applyBorder="1" applyAlignment="1">
      <alignment horizontal="centerContinuous" vertical="center"/>
    </xf>
    <xf numFmtId="0" fontId="3" fillId="0" borderId="7" xfId="1" applyFont="1" applyBorder="1" applyAlignment="1">
      <alignment horizontal="centerContinuous"/>
    </xf>
    <xf numFmtId="0" fontId="3" fillId="0" borderId="9" xfId="1" applyFont="1" applyBorder="1" applyAlignment="1">
      <alignment horizontal="centerContinuous"/>
    </xf>
    <xf numFmtId="0" fontId="4" fillId="0" borderId="7" xfId="1" applyFont="1" applyBorder="1" applyAlignment="1">
      <alignment horizontal="centerContinuous" vertical="center"/>
    </xf>
    <xf numFmtId="0" fontId="4" fillId="0" borderId="8" xfId="1" applyFont="1" applyBorder="1" applyAlignment="1">
      <alignment horizontal="centerContinuous" vertical="center"/>
    </xf>
    <xf numFmtId="0" fontId="4" fillId="0" borderId="9" xfId="1" applyFont="1" applyBorder="1" applyAlignment="1">
      <alignment horizontal="centerContinuous" vertical="center"/>
    </xf>
    <xf numFmtId="0" fontId="4" fillId="0" borderId="10" xfId="1" applyFont="1" applyBorder="1" applyAlignment="1">
      <alignment horizontal="centerContinuous" vertical="center"/>
    </xf>
    <xf numFmtId="0" fontId="3" fillId="0" borderId="5" xfId="1" applyFont="1" applyBorder="1"/>
    <xf numFmtId="0" fontId="3" fillId="0" borderId="6" xfId="1" applyFont="1" applyBorder="1"/>
    <xf numFmtId="0" fontId="4" fillId="0" borderId="0" xfId="1" applyFont="1"/>
    <xf numFmtId="14" fontId="3" fillId="0" borderId="0" xfId="1" applyNumberFormat="1" applyFont="1"/>
    <xf numFmtId="165" fontId="3" fillId="0" borderId="0" xfId="1" applyNumberFormat="1" applyFont="1"/>
    <xf numFmtId="14" fontId="3" fillId="0" borderId="0" xfId="1" applyNumberFormat="1" applyFont="1" applyAlignment="1">
      <alignment horizontal="left"/>
    </xf>
    <xf numFmtId="0" fontId="3" fillId="2" borderId="0" xfId="1" applyFont="1" applyFill="1"/>
    <xf numFmtId="1" fontId="4" fillId="0" borderId="0" xfId="2" applyNumberFormat="1" applyFont="1" applyAlignment="1">
      <alignment horizontal="center" vertical="center"/>
    </xf>
    <xf numFmtId="167" fontId="4" fillId="0" borderId="0" xfId="1" applyNumberFormat="1" applyFont="1" applyAlignment="1">
      <alignment horizontal="center" vertical="center"/>
    </xf>
    <xf numFmtId="1" fontId="4" fillId="0" borderId="0" xfId="1" applyNumberFormat="1" applyFont="1" applyAlignment="1">
      <alignment horizontal="center"/>
    </xf>
    <xf numFmtId="168" fontId="4" fillId="0" borderId="0" xfId="1" applyNumberFormat="1" applyFont="1" applyAlignment="1">
      <alignment horizontal="right"/>
    </xf>
    <xf numFmtId="1" fontId="3" fillId="0" borderId="0" xfId="1" applyNumberFormat="1" applyFont="1" applyAlignment="1">
      <alignment horizontal="center"/>
    </xf>
    <xf numFmtId="168" fontId="3" fillId="0" borderId="0" xfId="1" applyNumberFormat="1" applyFont="1" applyAlignment="1">
      <alignment horizontal="right"/>
    </xf>
    <xf numFmtId="1" fontId="3" fillId="0" borderId="8" xfId="1" applyNumberFormat="1" applyFont="1" applyBorder="1" applyAlignment="1">
      <alignment horizontal="center"/>
    </xf>
    <xf numFmtId="168" fontId="3" fillId="0" borderId="8" xfId="1" applyNumberFormat="1" applyFont="1" applyBorder="1" applyAlignment="1">
      <alignment horizontal="right"/>
    </xf>
    <xf numFmtId="0" fontId="3" fillId="0" borderId="0" xfId="1" applyFont="1" applyAlignment="1">
      <alignment horizontal="center"/>
    </xf>
    <xf numFmtId="1" fontId="4" fillId="0" borderId="12" xfId="1" applyNumberFormat="1" applyFont="1" applyBorder="1" applyAlignment="1">
      <alignment horizontal="center"/>
    </xf>
    <xf numFmtId="168" fontId="4" fillId="0" borderId="12" xfId="1" applyNumberFormat="1" applyFont="1" applyBorder="1" applyAlignment="1">
      <alignment horizontal="right"/>
    </xf>
    <xf numFmtId="168" fontId="3" fillId="0" borderId="0" xfId="1" applyNumberFormat="1" applyFont="1"/>
    <xf numFmtId="168" fontId="4" fillId="0" borderId="8" xfId="1" applyNumberFormat="1" applyFont="1" applyBorder="1"/>
    <xf numFmtId="168" fontId="3" fillId="0" borderId="8" xfId="1" applyNumberFormat="1" applyFont="1" applyBorder="1"/>
    <xf numFmtId="168" fontId="4" fillId="0" borderId="0" xfId="1" applyNumberFormat="1" applyFont="1"/>
    <xf numFmtId="0" fontId="5" fillId="0" borderId="0" xfId="1" applyFont="1" applyAlignment="1">
      <alignment horizontal="center" vertical="center" wrapText="1"/>
    </xf>
    <xf numFmtId="0" fontId="3" fillId="0" borderId="7" xfId="1" applyFont="1" applyBorder="1"/>
    <xf numFmtId="0" fontId="3" fillId="0" borderId="8" xfId="1" applyFont="1" applyBorder="1"/>
    <xf numFmtId="0" fontId="3" fillId="0" borderId="9" xfId="1" applyFont="1" applyBorder="1"/>
    <xf numFmtId="0" fontId="4" fillId="0" borderId="5" xfId="1" applyFont="1" applyBorder="1" applyAlignment="1">
      <alignment horizontal="center" vertical="center" wrapText="1"/>
    </xf>
    <xf numFmtId="0" fontId="4" fillId="0" borderId="0" xfId="1" applyFont="1" applyAlignment="1">
      <alignment horizontal="center" vertical="center" wrapText="1"/>
    </xf>
    <xf numFmtId="0" fontId="4" fillId="0" borderId="6" xfId="1" applyFont="1" applyBorder="1" applyAlignment="1">
      <alignment horizontal="center" vertical="center" wrapText="1"/>
    </xf>
    <xf numFmtId="0" fontId="3" fillId="3" borderId="0" xfId="1" applyFont="1" applyFill="1"/>
    <xf numFmtId="0" fontId="4" fillId="0" borderId="0" xfId="1" applyFont="1" applyAlignment="1">
      <alignment horizontal="center"/>
    </xf>
    <xf numFmtId="0" fontId="4" fillId="2" borderId="0" xfId="1" applyFont="1" applyFill="1"/>
    <xf numFmtId="1" fontId="4" fillId="0" borderId="0" xfId="2" applyNumberFormat="1" applyFont="1" applyAlignment="1">
      <alignment horizontal="right"/>
    </xf>
    <xf numFmtId="169" fontId="4" fillId="0" borderId="0" xfId="3" applyNumberFormat="1" applyFont="1" applyAlignment="1">
      <alignment horizontal="right"/>
    </xf>
    <xf numFmtId="1" fontId="3" fillId="0" borderId="0" xfId="2" applyNumberFormat="1" applyFont="1" applyAlignment="1">
      <alignment horizontal="right"/>
    </xf>
    <xf numFmtId="169" fontId="3" fillId="0" borderId="0" xfId="3" applyNumberFormat="1" applyFont="1" applyAlignment="1">
      <alignment horizontal="right"/>
    </xf>
    <xf numFmtId="170" fontId="3" fillId="0" borderId="12" xfId="3" applyNumberFormat="1" applyFont="1" applyBorder="1" applyAlignment="1">
      <alignment horizontal="center"/>
    </xf>
    <xf numFmtId="169" fontId="3" fillId="0" borderId="12" xfId="3" applyNumberFormat="1" applyFont="1" applyBorder="1" applyAlignment="1">
      <alignment horizontal="right"/>
    </xf>
  </cellXfs>
  <cellStyles count="4">
    <cellStyle name="Millares 2 2" xfId="3" xr:uid="{8AD63C5F-7129-4F26-8C31-B53A45C35DC8}"/>
    <cellStyle name="Millares 3" xfId="2" xr:uid="{7D67A3A7-B8FA-42A2-B8A4-153121BD908C}"/>
    <cellStyle name="Normal" xfId="0" builtinId="0"/>
    <cellStyle name="Normal 2 2" xfId="1" xr:uid="{0F044DA9-3C67-4360-858B-CB02C7CB66C2}"/>
  </cellStyles>
  <dxfs count="6">
    <dxf>
      <numFmt numFmtId="164" formatCode="yyyy/mm/dd"/>
    </dxf>
    <dxf>
      <numFmt numFmtId="164" formatCode="yyyy/mm/dd"/>
    </dxf>
    <dxf>
      <numFmt numFmtId="164" formatCode="yyyy/mm/dd"/>
    </dxf>
    <dxf>
      <numFmt numFmtId="164" formatCode="yyyy/mm/dd"/>
    </dxf>
    <dxf>
      <numFmt numFmtId="164" formatCode="yyyy/mm/dd"/>
    </dxf>
    <dxf>
      <numFmt numFmtId="164" formatCode="yyyy/mm/dd"/>
    </dxf>
  </dxfs>
  <tableStyles count="0" defaultTableStyle="TableStyleMedium2" defaultPivotStyle="PivotStyleLight16"/>
  <colors>
    <mruColors>
      <color rgb="FF1625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90B835A1-7621-4CD6-A61A-4E5E03D2D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9B9F99C5-1693-4021-90EC-91E2C6B24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956D3A49-DA33-41FC-AE09-CDA7D15CCE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C1338721-7D7B-46D5-A03D-FE8146916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a1" displayName="Tabla1" ref="A1:W1576" totalsRowCount="1">
  <tableColumns count="23">
    <tableColumn id="1" xr3:uid="{00000000-0010-0000-0000-000001000000}" name="Referencia"/>
    <tableColumn id="2" xr3:uid="{00000000-0010-0000-0000-000002000000}" name="Fecha LM" dataDxfId="5" totalsRowDxfId="4"/>
    <tableColumn id="3" xr3:uid="{00000000-0010-0000-0000-000003000000}" name="Fecha factura" dataDxfId="3" totalsRowDxfId="2"/>
    <tableColumn id="4" xr3:uid="{00000000-0010-0000-0000-000004000000}" name="AÑO"/>
    <tableColumn id="5" xr3:uid="{00000000-0010-0000-0000-000005000000}" name="MES"/>
    <tableColumn id="6" xr3:uid="{00000000-0010-0000-0000-000006000000}" name="Cía"/>
    <tableColumn id="7" xr3:uid="{00000000-0010-0000-0000-000007000000}" name="Nombre compañía"/>
    <tableColumn id="8" xr3:uid="{00000000-0010-0000-0000-000008000000}" name="Nº ppal"/>
    <tableColumn id="9" xr3:uid="{00000000-0010-0000-0000-000009000000}" name="Nombre principal"/>
    <tableColumn id="10" xr3:uid="{00000000-0010-0000-0000-00000A000000}" name="Número batch"/>
    <tableColumn id="11" xr3:uid="{00000000-0010-0000-0000-00000B000000}" name="Tipo batch"/>
    <tableColumn id="12" xr3:uid="{00000000-0010-0000-0000-00000C000000}" name="Fecha batch" dataDxfId="1" totalsRowDxfId="0"/>
    <tableColumn id="13" xr3:uid="{00000000-0010-0000-0000-00000D000000}" name="Número documento"/>
    <tableColumn id="14" xr3:uid="{00000000-0010-0000-0000-00000E000000}" name="Tp doc"/>
    <tableColumn id="15" xr3:uid="{00000000-0010-0000-0000-00000F000000}" name="Descripción tipo documento"/>
    <tableColumn id="16" xr3:uid="{00000000-0010-0000-0000-000010000000}" name="Importe bruto"/>
    <tableColumn id="17" xr3:uid="{00000000-0010-0000-0000-000011000000}" name="Importe pendiente" totalsRowFunction="sum"/>
    <tableColumn id="18" xr3:uid="{00000000-0010-0000-0000-000012000000}" name="Compen LM"/>
    <tableColumn id="19" xr3:uid="{00000000-0010-0000-0000-000013000000}" name="Observación"/>
    <tableColumn id="20" xr3:uid="{00000000-0010-0000-0000-000014000000}" name="CLASIFICADOR POS NO POS"/>
    <tableColumn id="21" xr3:uid="{00000000-0010-0000-0000-000015000000}" name="ENTIDAD NO POS"/>
    <tableColumn id="22" xr3:uid="{00000000-0010-0000-0000-000016000000}" name="CONCATENAR (CIA-ICA)"/>
    <tableColumn id="30" xr3:uid="{00000000-0010-0000-0000-00001E000000}" name="Referencia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W1576"/>
  <sheetViews>
    <sheetView topLeftCell="O1" workbookViewId="0">
      <selection activeCell="O15" sqref="O15"/>
    </sheetView>
  </sheetViews>
  <sheetFormatPr baseColWidth="10" defaultRowHeight="14.5" x14ac:dyDescent="0.35"/>
  <cols>
    <col min="1" max="1" width="11.54296875" customWidth="1"/>
    <col min="3" max="3" width="14.1796875" customWidth="1"/>
    <col min="7" max="7" width="18.26953125" customWidth="1"/>
    <col min="9" max="9" width="17.26953125" customWidth="1"/>
    <col min="10" max="10" width="14.81640625" customWidth="1"/>
    <col min="11" max="11" width="11.54296875" customWidth="1"/>
    <col min="12" max="12" width="12.81640625" customWidth="1"/>
    <col min="13" max="13" width="19.7265625" customWidth="1"/>
    <col min="15" max="15" width="26.453125" customWidth="1"/>
    <col min="16" max="16" width="14.81640625" customWidth="1"/>
    <col min="17" max="17" width="18.54296875" customWidth="1"/>
    <col min="18" max="18" width="12.81640625" customWidth="1"/>
    <col min="19" max="19" width="13.1796875" customWidth="1"/>
    <col min="20" max="20" width="25.54296875" customWidth="1"/>
    <col min="21" max="21" width="17.26953125" customWidth="1"/>
    <col min="22" max="22" width="22.453125" customWidth="1"/>
    <col min="23" max="23" width="12.54296875" customWidth="1"/>
  </cols>
  <sheetData>
    <row r="1" spans="1:23" x14ac:dyDescent="0.35">
      <c r="A1" t="s">
        <v>1094</v>
      </c>
      <c r="B1" t="s">
        <v>1095</v>
      </c>
      <c r="C1" t="s">
        <v>1096</v>
      </c>
      <c r="D1" t="s">
        <v>1097</v>
      </c>
      <c r="E1" t="s">
        <v>1098</v>
      </c>
      <c r="F1" t="s">
        <v>1099</v>
      </c>
      <c r="G1" t="s">
        <v>1100</v>
      </c>
      <c r="H1" t="s">
        <v>1101</v>
      </c>
      <c r="I1" t="s">
        <v>1102</v>
      </c>
      <c r="J1" t="s">
        <v>1103</v>
      </c>
      <c r="K1" t="s">
        <v>1104</v>
      </c>
      <c r="L1" t="s">
        <v>1105</v>
      </c>
      <c r="M1" t="s">
        <v>1106</v>
      </c>
      <c r="N1" t="s">
        <v>1107</v>
      </c>
      <c r="O1" t="s">
        <v>1108</v>
      </c>
      <c r="P1" t="s">
        <v>1109</v>
      </c>
      <c r="Q1" t="s">
        <v>1110</v>
      </c>
      <c r="R1" t="s">
        <v>1111</v>
      </c>
      <c r="S1" t="s">
        <v>1112</v>
      </c>
      <c r="T1" t="s">
        <v>0</v>
      </c>
      <c r="U1" t="s">
        <v>1</v>
      </c>
      <c r="V1" t="s">
        <v>1113</v>
      </c>
      <c r="W1" t="s">
        <v>1114</v>
      </c>
    </row>
    <row r="2" spans="1:23" x14ac:dyDescent="0.35">
      <c r="A2" t="s">
        <v>45</v>
      </c>
      <c r="B2" s="1">
        <v>45534</v>
      </c>
      <c r="C2" s="1">
        <v>45534</v>
      </c>
      <c r="D2" t="s">
        <v>1115</v>
      </c>
      <c r="E2" t="s">
        <v>14</v>
      </c>
      <c r="F2">
        <v>23</v>
      </c>
      <c r="G2" t="s">
        <v>3</v>
      </c>
      <c r="H2">
        <v>15976</v>
      </c>
      <c r="I2" t="s">
        <v>23</v>
      </c>
      <c r="J2">
        <v>6609324</v>
      </c>
      <c r="K2" t="s">
        <v>1116</v>
      </c>
      <c r="L2" s="1">
        <v>45534</v>
      </c>
      <c r="M2">
        <v>82026467</v>
      </c>
      <c r="N2" t="s">
        <v>1117</v>
      </c>
      <c r="O2" t="s">
        <v>1118</v>
      </c>
      <c r="P2">
        <v>62400</v>
      </c>
      <c r="Q2">
        <v>62400</v>
      </c>
      <c r="R2" t="s">
        <v>1119</v>
      </c>
      <c r="S2" t="s">
        <v>1346</v>
      </c>
      <c r="T2" t="s">
        <v>4</v>
      </c>
      <c r="U2" t="s">
        <v>24</v>
      </c>
      <c r="V2" t="s">
        <v>1121</v>
      </c>
      <c r="W2" t="s">
        <v>45</v>
      </c>
    </row>
    <row r="3" spans="1:23" x14ac:dyDescent="0.35">
      <c r="A3" t="s">
        <v>56</v>
      </c>
      <c r="B3" s="1">
        <v>45555</v>
      </c>
      <c r="C3" s="1">
        <v>45560</v>
      </c>
      <c r="D3" t="s">
        <v>1115</v>
      </c>
      <c r="E3" t="s">
        <v>17</v>
      </c>
      <c r="F3">
        <v>23</v>
      </c>
      <c r="G3" t="s">
        <v>3</v>
      </c>
      <c r="H3">
        <v>15976</v>
      </c>
      <c r="I3" t="s">
        <v>23</v>
      </c>
      <c r="J3">
        <v>6655539</v>
      </c>
      <c r="K3" t="s">
        <v>1116</v>
      </c>
      <c r="L3" s="1">
        <v>45558</v>
      </c>
      <c r="M3">
        <v>80041029</v>
      </c>
      <c r="N3" t="s">
        <v>1117</v>
      </c>
      <c r="O3" t="s">
        <v>1118</v>
      </c>
      <c r="P3">
        <v>920118</v>
      </c>
      <c r="Q3">
        <v>920118</v>
      </c>
      <c r="R3" t="s">
        <v>1119</v>
      </c>
      <c r="S3" t="s">
        <v>475</v>
      </c>
      <c r="T3" t="s">
        <v>4</v>
      </c>
      <c r="U3" t="s">
        <v>24</v>
      </c>
      <c r="V3" t="s">
        <v>1121</v>
      </c>
      <c r="W3" t="s">
        <v>56</v>
      </c>
    </row>
    <row r="4" spans="1:23" x14ac:dyDescent="0.35">
      <c r="A4" t="s">
        <v>57</v>
      </c>
      <c r="B4" s="1">
        <v>45555</v>
      </c>
      <c r="C4" s="1">
        <v>45560</v>
      </c>
      <c r="D4" t="s">
        <v>1115</v>
      </c>
      <c r="E4" t="s">
        <v>17</v>
      </c>
      <c r="F4">
        <v>23</v>
      </c>
      <c r="G4" t="s">
        <v>3</v>
      </c>
      <c r="H4">
        <v>15976</v>
      </c>
      <c r="I4" t="s">
        <v>23</v>
      </c>
      <c r="J4">
        <v>6655539</v>
      </c>
      <c r="K4" t="s">
        <v>1116</v>
      </c>
      <c r="L4" s="1">
        <v>45558</v>
      </c>
      <c r="M4">
        <v>80040902</v>
      </c>
      <c r="N4" t="s">
        <v>1117</v>
      </c>
      <c r="O4" t="s">
        <v>1118</v>
      </c>
      <c r="P4">
        <v>60805</v>
      </c>
      <c r="Q4">
        <v>60805</v>
      </c>
      <c r="R4" t="s">
        <v>1119</v>
      </c>
      <c r="S4" t="s">
        <v>1089</v>
      </c>
      <c r="T4" t="s">
        <v>4</v>
      </c>
      <c r="U4" t="s">
        <v>24</v>
      </c>
      <c r="V4" t="s">
        <v>1121</v>
      </c>
      <c r="W4" t="s">
        <v>57</v>
      </c>
    </row>
    <row r="5" spans="1:23" x14ac:dyDescent="0.35">
      <c r="A5" t="s">
        <v>58</v>
      </c>
      <c r="B5" s="1">
        <v>45555</v>
      </c>
      <c r="C5" s="1">
        <v>45560</v>
      </c>
      <c r="D5" t="s">
        <v>1115</v>
      </c>
      <c r="E5" t="s">
        <v>17</v>
      </c>
      <c r="F5">
        <v>23</v>
      </c>
      <c r="G5" t="s">
        <v>3</v>
      </c>
      <c r="H5">
        <v>15976</v>
      </c>
      <c r="I5" t="s">
        <v>23</v>
      </c>
      <c r="J5">
        <v>6655539</v>
      </c>
      <c r="K5" t="s">
        <v>1116</v>
      </c>
      <c r="L5" s="1">
        <v>45558</v>
      </c>
      <c r="M5">
        <v>80040901</v>
      </c>
      <c r="N5" t="s">
        <v>1117</v>
      </c>
      <c r="O5" t="s">
        <v>1118</v>
      </c>
      <c r="P5">
        <v>62400</v>
      </c>
      <c r="Q5">
        <v>62400</v>
      </c>
      <c r="R5" t="s">
        <v>1119</v>
      </c>
      <c r="S5" t="s">
        <v>1229</v>
      </c>
      <c r="T5" t="s">
        <v>4</v>
      </c>
      <c r="U5" t="s">
        <v>24</v>
      </c>
      <c r="V5" t="s">
        <v>1121</v>
      </c>
      <c r="W5" t="s">
        <v>58</v>
      </c>
    </row>
    <row r="6" spans="1:23" x14ac:dyDescent="0.35">
      <c r="A6" t="s">
        <v>59</v>
      </c>
      <c r="B6" s="1">
        <v>45555</v>
      </c>
      <c r="C6" s="1">
        <v>45560</v>
      </c>
      <c r="D6" t="s">
        <v>1115</v>
      </c>
      <c r="E6" t="s">
        <v>17</v>
      </c>
      <c r="F6">
        <v>23</v>
      </c>
      <c r="G6" t="s">
        <v>3</v>
      </c>
      <c r="H6">
        <v>15976</v>
      </c>
      <c r="I6" t="s">
        <v>23</v>
      </c>
      <c r="J6">
        <v>6655539</v>
      </c>
      <c r="K6" t="s">
        <v>1116</v>
      </c>
      <c r="L6" s="1">
        <v>45558</v>
      </c>
      <c r="M6">
        <v>80040826</v>
      </c>
      <c r="N6" t="s">
        <v>1117</v>
      </c>
      <c r="O6" t="s">
        <v>1118</v>
      </c>
      <c r="P6">
        <v>125375</v>
      </c>
      <c r="Q6">
        <v>125375</v>
      </c>
      <c r="R6" t="s">
        <v>1119</v>
      </c>
      <c r="S6" t="s">
        <v>1364</v>
      </c>
      <c r="T6" t="s">
        <v>4</v>
      </c>
      <c r="U6" t="s">
        <v>24</v>
      </c>
      <c r="V6" t="s">
        <v>1121</v>
      </c>
      <c r="W6" t="s">
        <v>59</v>
      </c>
    </row>
    <row r="7" spans="1:23" x14ac:dyDescent="0.35">
      <c r="A7" t="s">
        <v>69</v>
      </c>
      <c r="B7" s="1">
        <v>45555</v>
      </c>
      <c r="C7" s="1">
        <v>45560</v>
      </c>
      <c r="D7" t="s">
        <v>1115</v>
      </c>
      <c r="E7" t="s">
        <v>17</v>
      </c>
      <c r="F7">
        <v>23</v>
      </c>
      <c r="G7" t="s">
        <v>3</v>
      </c>
      <c r="H7">
        <v>15976</v>
      </c>
      <c r="I7" t="s">
        <v>23</v>
      </c>
      <c r="J7">
        <v>6655539</v>
      </c>
      <c r="K7" t="s">
        <v>1116</v>
      </c>
      <c r="L7" s="1">
        <v>45558</v>
      </c>
      <c r="M7">
        <v>78012305</v>
      </c>
      <c r="N7" t="s">
        <v>1117</v>
      </c>
      <c r="O7" t="s">
        <v>1118</v>
      </c>
      <c r="P7">
        <v>290476</v>
      </c>
      <c r="Q7">
        <v>290476</v>
      </c>
      <c r="R7" t="s">
        <v>1119</v>
      </c>
      <c r="S7" t="s">
        <v>1233</v>
      </c>
      <c r="T7" t="s">
        <v>4</v>
      </c>
      <c r="U7" t="s">
        <v>24</v>
      </c>
      <c r="V7" t="s">
        <v>1121</v>
      </c>
      <c r="W7" t="s">
        <v>69</v>
      </c>
    </row>
    <row r="8" spans="1:23" x14ac:dyDescent="0.35">
      <c r="A8" t="s">
        <v>531</v>
      </c>
      <c r="B8" s="1">
        <v>45560</v>
      </c>
      <c r="C8" s="1">
        <v>45478</v>
      </c>
      <c r="D8" t="s">
        <v>1115</v>
      </c>
      <c r="E8" t="s">
        <v>15</v>
      </c>
      <c r="F8">
        <v>23</v>
      </c>
      <c r="G8" t="s">
        <v>3</v>
      </c>
      <c r="H8">
        <v>15976</v>
      </c>
      <c r="I8" t="s">
        <v>23</v>
      </c>
      <c r="J8">
        <v>6662409</v>
      </c>
      <c r="K8" t="s">
        <v>1116</v>
      </c>
      <c r="L8" s="1">
        <v>45561</v>
      </c>
      <c r="M8">
        <v>68004851</v>
      </c>
      <c r="N8" t="s">
        <v>1169</v>
      </c>
      <c r="O8" t="s">
        <v>1170</v>
      </c>
      <c r="P8">
        <v>634710</v>
      </c>
      <c r="Q8">
        <v>634710</v>
      </c>
      <c r="R8" t="s">
        <v>1171</v>
      </c>
      <c r="S8" t="s">
        <v>1384</v>
      </c>
      <c r="T8" t="s">
        <v>4</v>
      </c>
      <c r="U8" t="s">
        <v>24</v>
      </c>
      <c r="V8" t="s">
        <v>1173</v>
      </c>
      <c r="W8" t="s">
        <v>531</v>
      </c>
    </row>
    <row r="9" spans="1:23" x14ac:dyDescent="0.35">
      <c r="A9" t="s">
        <v>75</v>
      </c>
      <c r="B9" s="1">
        <v>45555</v>
      </c>
      <c r="C9" s="1">
        <v>45560</v>
      </c>
      <c r="D9" t="s">
        <v>1115</v>
      </c>
      <c r="E9" t="s">
        <v>17</v>
      </c>
      <c r="F9">
        <v>23</v>
      </c>
      <c r="G9" t="s">
        <v>3</v>
      </c>
      <c r="H9">
        <v>15976</v>
      </c>
      <c r="I9" t="s">
        <v>23</v>
      </c>
      <c r="J9">
        <v>6655539</v>
      </c>
      <c r="K9" t="s">
        <v>1116</v>
      </c>
      <c r="L9" s="1">
        <v>45558</v>
      </c>
      <c r="M9">
        <v>63025465</v>
      </c>
      <c r="N9" t="s">
        <v>1117</v>
      </c>
      <c r="O9" t="s">
        <v>1118</v>
      </c>
      <c r="P9">
        <v>860925</v>
      </c>
      <c r="Q9">
        <v>860925</v>
      </c>
      <c r="R9" t="s">
        <v>1119</v>
      </c>
      <c r="S9" t="s">
        <v>475</v>
      </c>
      <c r="T9" t="s">
        <v>4</v>
      </c>
      <c r="U9" t="s">
        <v>24</v>
      </c>
      <c r="V9" t="s">
        <v>1121</v>
      </c>
      <c r="W9" t="s">
        <v>75</v>
      </c>
    </row>
    <row r="10" spans="1:23" x14ac:dyDescent="0.35">
      <c r="A10" t="s">
        <v>576</v>
      </c>
      <c r="B10" s="1">
        <v>45560</v>
      </c>
      <c r="C10" s="1">
        <v>45504</v>
      </c>
      <c r="D10" t="s">
        <v>1115</v>
      </c>
      <c r="E10" t="s">
        <v>15</v>
      </c>
      <c r="F10">
        <v>23</v>
      </c>
      <c r="G10" t="s">
        <v>3</v>
      </c>
      <c r="H10">
        <v>15976</v>
      </c>
      <c r="I10" t="s">
        <v>23</v>
      </c>
      <c r="J10">
        <v>6662398</v>
      </c>
      <c r="K10" t="s">
        <v>1116</v>
      </c>
      <c r="L10" s="1">
        <v>45561</v>
      </c>
      <c r="M10">
        <v>63024362</v>
      </c>
      <c r="N10" t="s">
        <v>1169</v>
      </c>
      <c r="O10" t="s">
        <v>1170</v>
      </c>
      <c r="P10">
        <v>1025183</v>
      </c>
      <c r="Q10">
        <v>1025183</v>
      </c>
      <c r="R10" t="s">
        <v>1171</v>
      </c>
      <c r="S10" t="s">
        <v>1401</v>
      </c>
      <c r="T10" t="s">
        <v>4</v>
      </c>
      <c r="U10" t="s">
        <v>24</v>
      </c>
      <c r="V10" t="s">
        <v>1173</v>
      </c>
      <c r="W10" t="s">
        <v>576</v>
      </c>
    </row>
    <row r="11" spans="1:23" x14ac:dyDescent="0.35">
      <c r="A11" t="s">
        <v>532</v>
      </c>
      <c r="B11" s="1">
        <v>45560</v>
      </c>
      <c r="C11" s="1">
        <v>45503</v>
      </c>
      <c r="D11" t="s">
        <v>1115</v>
      </c>
      <c r="E11" t="s">
        <v>15</v>
      </c>
      <c r="F11">
        <v>23</v>
      </c>
      <c r="G11" t="s">
        <v>3</v>
      </c>
      <c r="H11">
        <v>15976</v>
      </c>
      <c r="I11" t="s">
        <v>23</v>
      </c>
      <c r="J11">
        <v>6662398</v>
      </c>
      <c r="K11" t="s">
        <v>1116</v>
      </c>
      <c r="L11" s="1">
        <v>45561</v>
      </c>
      <c r="M11">
        <v>62040393</v>
      </c>
      <c r="N11" t="s">
        <v>1169</v>
      </c>
      <c r="O11" t="s">
        <v>1170</v>
      </c>
      <c r="P11">
        <v>71085</v>
      </c>
      <c r="Q11">
        <v>71085</v>
      </c>
      <c r="R11" t="s">
        <v>1171</v>
      </c>
      <c r="S11" t="s">
        <v>1401</v>
      </c>
      <c r="T11" t="s">
        <v>4</v>
      </c>
      <c r="U11" t="s">
        <v>24</v>
      </c>
      <c r="V11" t="s">
        <v>1173</v>
      </c>
      <c r="W11" t="s">
        <v>532</v>
      </c>
    </row>
    <row r="12" spans="1:23" x14ac:dyDescent="0.35">
      <c r="A12" t="s">
        <v>494</v>
      </c>
      <c r="B12" s="1">
        <v>45560</v>
      </c>
      <c r="C12" s="1">
        <v>45504</v>
      </c>
      <c r="D12" t="s">
        <v>1115</v>
      </c>
      <c r="E12" t="s">
        <v>15</v>
      </c>
      <c r="F12">
        <v>23</v>
      </c>
      <c r="G12" t="s">
        <v>3</v>
      </c>
      <c r="H12">
        <v>15976</v>
      </c>
      <c r="I12" t="s">
        <v>23</v>
      </c>
      <c r="J12">
        <v>6662409</v>
      </c>
      <c r="K12" t="s">
        <v>1116</v>
      </c>
      <c r="L12" s="1">
        <v>45561</v>
      </c>
      <c r="M12">
        <v>60009810</v>
      </c>
      <c r="N12" t="s">
        <v>1169</v>
      </c>
      <c r="O12" t="s">
        <v>1170</v>
      </c>
      <c r="P12">
        <v>6857703</v>
      </c>
      <c r="Q12">
        <v>6857703</v>
      </c>
      <c r="R12" t="s">
        <v>1171</v>
      </c>
      <c r="S12" t="s">
        <v>1384</v>
      </c>
      <c r="T12" t="s">
        <v>4</v>
      </c>
      <c r="U12" t="s">
        <v>24</v>
      </c>
      <c r="V12" t="s">
        <v>1173</v>
      </c>
      <c r="W12" t="s">
        <v>494</v>
      </c>
    </row>
    <row r="13" spans="1:23" x14ac:dyDescent="0.35">
      <c r="A13" t="s">
        <v>534</v>
      </c>
      <c r="B13" s="1">
        <v>45560</v>
      </c>
      <c r="C13" s="1">
        <v>45503</v>
      </c>
      <c r="D13" t="s">
        <v>1115</v>
      </c>
      <c r="E13" t="s">
        <v>15</v>
      </c>
      <c r="F13">
        <v>23</v>
      </c>
      <c r="G13" t="s">
        <v>3</v>
      </c>
      <c r="H13">
        <v>15976</v>
      </c>
      <c r="I13" t="s">
        <v>23</v>
      </c>
      <c r="J13">
        <v>6662398</v>
      </c>
      <c r="K13" t="s">
        <v>1116</v>
      </c>
      <c r="L13" s="1">
        <v>45561</v>
      </c>
      <c r="M13">
        <v>60009770</v>
      </c>
      <c r="N13" t="s">
        <v>1169</v>
      </c>
      <c r="O13" t="s">
        <v>1170</v>
      </c>
      <c r="P13">
        <v>3348334</v>
      </c>
      <c r="Q13">
        <v>3348334</v>
      </c>
      <c r="R13" t="s">
        <v>1171</v>
      </c>
      <c r="S13" t="s">
        <v>1401</v>
      </c>
      <c r="T13" t="s">
        <v>4</v>
      </c>
      <c r="U13" t="s">
        <v>24</v>
      </c>
      <c r="V13" t="s">
        <v>1173</v>
      </c>
      <c r="W13" t="s">
        <v>534</v>
      </c>
    </row>
    <row r="14" spans="1:23" x14ac:dyDescent="0.35">
      <c r="A14" t="s">
        <v>535</v>
      </c>
      <c r="B14" s="1">
        <v>45560</v>
      </c>
      <c r="C14" s="1">
        <v>45503</v>
      </c>
      <c r="D14" t="s">
        <v>1115</v>
      </c>
      <c r="E14" t="s">
        <v>15</v>
      </c>
      <c r="F14">
        <v>23</v>
      </c>
      <c r="G14" t="s">
        <v>3</v>
      </c>
      <c r="H14">
        <v>15976</v>
      </c>
      <c r="I14" t="s">
        <v>23</v>
      </c>
      <c r="J14">
        <v>6662398</v>
      </c>
      <c r="K14" t="s">
        <v>1116</v>
      </c>
      <c r="L14" s="1">
        <v>45561</v>
      </c>
      <c r="M14">
        <v>60009751</v>
      </c>
      <c r="N14" t="s">
        <v>1169</v>
      </c>
      <c r="O14" t="s">
        <v>1170</v>
      </c>
      <c r="P14">
        <v>2873592</v>
      </c>
      <c r="Q14">
        <v>2873592</v>
      </c>
      <c r="R14" t="s">
        <v>1171</v>
      </c>
      <c r="S14" t="s">
        <v>1401</v>
      </c>
      <c r="T14" t="s">
        <v>4</v>
      </c>
      <c r="U14" t="s">
        <v>24</v>
      </c>
      <c r="V14" t="s">
        <v>1173</v>
      </c>
      <c r="W14" t="s">
        <v>535</v>
      </c>
    </row>
    <row r="15" spans="1:23" x14ac:dyDescent="0.35">
      <c r="A15" t="s">
        <v>536</v>
      </c>
      <c r="B15" s="1">
        <v>45560</v>
      </c>
      <c r="C15" s="1">
        <v>45504</v>
      </c>
      <c r="D15" t="s">
        <v>1115</v>
      </c>
      <c r="E15" t="s">
        <v>15</v>
      </c>
      <c r="F15">
        <v>23</v>
      </c>
      <c r="G15" t="s">
        <v>3</v>
      </c>
      <c r="H15">
        <v>15976</v>
      </c>
      <c r="I15" t="s">
        <v>23</v>
      </c>
      <c r="J15">
        <v>6662398</v>
      </c>
      <c r="K15" t="s">
        <v>1116</v>
      </c>
      <c r="L15" s="1">
        <v>45561</v>
      </c>
      <c r="M15">
        <v>60009683</v>
      </c>
      <c r="N15" t="s">
        <v>1169</v>
      </c>
      <c r="O15" t="s">
        <v>1170</v>
      </c>
      <c r="P15">
        <v>5304737</v>
      </c>
      <c r="Q15">
        <v>5304737</v>
      </c>
      <c r="R15" t="s">
        <v>1171</v>
      </c>
      <c r="S15" t="s">
        <v>1401</v>
      </c>
      <c r="T15" t="s">
        <v>4</v>
      </c>
      <c r="U15" t="s">
        <v>24</v>
      </c>
      <c r="V15" t="s">
        <v>1173</v>
      </c>
      <c r="W15" t="s">
        <v>536</v>
      </c>
    </row>
    <row r="16" spans="1:23" x14ac:dyDescent="0.35">
      <c r="A16" t="s">
        <v>537</v>
      </c>
      <c r="B16" s="1">
        <v>45560</v>
      </c>
      <c r="C16" s="1">
        <v>45505</v>
      </c>
      <c r="D16" t="s">
        <v>1115</v>
      </c>
      <c r="E16" t="s">
        <v>14</v>
      </c>
      <c r="F16">
        <v>23</v>
      </c>
      <c r="G16" t="s">
        <v>3</v>
      </c>
      <c r="H16">
        <v>15976</v>
      </c>
      <c r="I16" t="s">
        <v>23</v>
      </c>
      <c r="J16">
        <v>6662398</v>
      </c>
      <c r="K16" t="s">
        <v>1116</v>
      </c>
      <c r="L16" s="1">
        <v>45561</v>
      </c>
      <c r="M16">
        <v>60009661</v>
      </c>
      <c r="N16" t="s">
        <v>1169</v>
      </c>
      <c r="O16" t="s">
        <v>1170</v>
      </c>
      <c r="P16">
        <v>42677180</v>
      </c>
      <c r="Q16">
        <v>42677180</v>
      </c>
      <c r="R16" t="s">
        <v>1171</v>
      </c>
      <c r="S16" t="s">
        <v>1401</v>
      </c>
      <c r="T16" t="s">
        <v>4</v>
      </c>
      <c r="U16" t="s">
        <v>24</v>
      </c>
      <c r="V16" t="s">
        <v>1173</v>
      </c>
      <c r="W16" t="s">
        <v>537</v>
      </c>
    </row>
    <row r="17" spans="1:23" x14ac:dyDescent="0.35">
      <c r="A17" t="s">
        <v>538</v>
      </c>
      <c r="B17" s="1">
        <v>45551</v>
      </c>
      <c r="C17" s="1">
        <v>45485</v>
      </c>
      <c r="D17" t="s">
        <v>1115</v>
      </c>
      <c r="E17" t="s">
        <v>15</v>
      </c>
      <c r="F17">
        <v>23</v>
      </c>
      <c r="G17" t="s">
        <v>3</v>
      </c>
      <c r="H17">
        <v>15976</v>
      </c>
      <c r="I17" t="s">
        <v>23</v>
      </c>
      <c r="J17">
        <v>6641706</v>
      </c>
      <c r="K17" t="s">
        <v>1116</v>
      </c>
      <c r="L17" s="1">
        <v>45551</v>
      </c>
      <c r="M17">
        <v>60009638</v>
      </c>
      <c r="N17" t="s">
        <v>1169</v>
      </c>
      <c r="O17" t="s">
        <v>1170</v>
      </c>
      <c r="P17">
        <v>5815288</v>
      </c>
      <c r="Q17">
        <v>5815288</v>
      </c>
      <c r="R17" t="s">
        <v>1171</v>
      </c>
      <c r="S17" t="s">
        <v>1409</v>
      </c>
      <c r="T17" t="s">
        <v>4</v>
      </c>
      <c r="U17" t="s">
        <v>24</v>
      </c>
      <c r="V17" t="s">
        <v>1173</v>
      </c>
      <c r="W17" t="s">
        <v>538</v>
      </c>
    </row>
    <row r="18" spans="1:23" x14ac:dyDescent="0.35">
      <c r="A18" t="s">
        <v>577</v>
      </c>
      <c r="B18" s="1">
        <v>45551</v>
      </c>
      <c r="C18" s="1">
        <v>45474</v>
      </c>
      <c r="D18" t="s">
        <v>1115</v>
      </c>
      <c r="E18" t="s">
        <v>15</v>
      </c>
      <c r="F18">
        <v>23</v>
      </c>
      <c r="G18" t="s">
        <v>3</v>
      </c>
      <c r="H18">
        <v>15976</v>
      </c>
      <c r="I18" t="s">
        <v>23</v>
      </c>
      <c r="J18">
        <v>6641706</v>
      </c>
      <c r="K18" t="s">
        <v>1116</v>
      </c>
      <c r="L18" s="1">
        <v>45551</v>
      </c>
      <c r="M18">
        <v>60009430</v>
      </c>
      <c r="N18" t="s">
        <v>1169</v>
      </c>
      <c r="O18" t="s">
        <v>1170</v>
      </c>
      <c r="P18">
        <v>5043736</v>
      </c>
      <c r="Q18">
        <v>5043736</v>
      </c>
      <c r="R18" t="s">
        <v>1171</v>
      </c>
      <c r="S18" t="s">
        <v>1409</v>
      </c>
      <c r="T18" t="s">
        <v>4</v>
      </c>
      <c r="U18" t="s">
        <v>24</v>
      </c>
      <c r="V18" t="s">
        <v>1173</v>
      </c>
      <c r="W18" t="s">
        <v>577</v>
      </c>
    </row>
    <row r="19" spans="1:23" x14ac:dyDescent="0.35">
      <c r="A19" t="s">
        <v>495</v>
      </c>
      <c r="B19" s="1">
        <v>45560</v>
      </c>
      <c r="C19" s="1">
        <v>45478</v>
      </c>
      <c r="D19" t="s">
        <v>1115</v>
      </c>
      <c r="E19" t="s">
        <v>15</v>
      </c>
      <c r="F19">
        <v>23</v>
      </c>
      <c r="G19" t="s">
        <v>3</v>
      </c>
      <c r="H19">
        <v>15976</v>
      </c>
      <c r="I19" t="s">
        <v>23</v>
      </c>
      <c r="J19">
        <v>6662398</v>
      </c>
      <c r="K19" t="s">
        <v>1116</v>
      </c>
      <c r="L19" s="1">
        <v>45561</v>
      </c>
      <c r="M19">
        <v>59009925</v>
      </c>
      <c r="N19" t="s">
        <v>1169</v>
      </c>
      <c r="O19" t="s">
        <v>1170</v>
      </c>
      <c r="P19">
        <v>2047236</v>
      </c>
      <c r="Q19">
        <v>2047236</v>
      </c>
      <c r="R19" t="s">
        <v>1171</v>
      </c>
      <c r="S19" t="s">
        <v>1401</v>
      </c>
      <c r="T19" t="s">
        <v>4</v>
      </c>
      <c r="U19" t="s">
        <v>24</v>
      </c>
      <c r="V19" t="s">
        <v>1173</v>
      </c>
      <c r="W19" t="s">
        <v>495</v>
      </c>
    </row>
    <row r="20" spans="1:23" x14ac:dyDescent="0.35">
      <c r="A20" t="s">
        <v>497</v>
      </c>
      <c r="B20" s="1">
        <v>45551</v>
      </c>
      <c r="C20" s="1">
        <v>45474</v>
      </c>
      <c r="D20" t="s">
        <v>1115</v>
      </c>
      <c r="E20" t="s">
        <v>15</v>
      </c>
      <c r="F20">
        <v>23</v>
      </c>
      <c r="G20" t="s">
        <v>3</v>
      </c>
      <c r="H20">
        <v>15976</v>
      </c>
      <c r="I20" t="s">
        <v>23</v>
      </c>
      <c r="J20">
        <v>6641706</v>
      </c>
      <c r="K20" t="s">
        <v>1116</v>
      </c>
      <c r="L20" s="1">
        <v>45551</v>
      </c>
      <c r="M20">
        <v>59009861</v>
      </c>
      <c r="N20" t="s">
        <v>1169</v>
      </c>
      <c r="O20" t="s">
        <v>1170</v>
      </c>
      <c r="P20">
        <v>3097186</v>
      </c>
      <c r="Q20">
        <v>3097186</v>
      </c>
      <c r="R20" t="s">
        <v>1171</v>
      </c>
      <c r="S20" t="s">
        <v>1409</v>
      </c>
      <c r="T20" t="s">
        <v>4</v>
      </c>
      <c r="U20" t="s">
        <v>24</v>
      </c>
      <c r="V20" t="s">
        <v>1173</v>
      </c>
      <c r="W20" t="s">
        <v>497</v>
      </c>
    </row>
    <row r="21" spans="1:23" x14ac:dyDescent="0.35">
      <c r="A21" t="s">
        <v>498</v>
      </c>
      <c r="B21" s="1">
        <v>45551</v>
      </c>
      <c r="C21" s="1">
        <v>45474</v>
      </c>
      <c r="D21" t="s">
        <v>1115</v>
      </c>
      <c r="E21" t="s">
        <v>15</v>
      </c>
      <c r="F21">
        <v>23</v>
      </c>
      <c r="G21" t="s">
        <v>3</v>
      </c>
      <c r="H21">
        <v>15976</v>
      </c>
      <c r="I21" t="s">
        <v>23</v>
      </c>
      <c r="J21">
        <v>6641706</v>
      </c>
      <c r="K21" t="s">
        <v>1116</v>
      </c>
      <c r="L21" s="1">
        <v>45551</v>
      </c>
      <c r="M21">
        <v>59009851</v>
      </c>
      <c r="N21" t="s">
        <v>1169</v>
      </c>
      <c r="O21" t="s">
        <v>1170</v>
      </c>
      <c r="P21">
        <v>31566973</v>
      </c>
      <c r="Q21">
        <v>31566973</v>
      </c>
      <c r="R21" t="s">
        <v>1171</v>
      </c>
      <c r="S21" t="s">
        <v>1409</v>
      </c>
      <c r="T21" t="s">
        <v>4</v>
      </c>
      <c r="U21" t="s">
        <v>24</v>
      </c>
      <c r="V21" t="s">
        <v>1173</v>
      </c>
      <c r="W21" t="s">
        <v>498</v>
      </c>
    </row>
    <row r="22" spans="1:23" x14ac:dyDescent="0.35">
      <c r="A22" t="s">
        <v>499</v>
      </c>
      <c r="B22" s="1">
        <v>45551</v>
      </c>
      <c r="C22" s="1">
        <v>45474</v>
      </c>
      <c r="D22" t="s">
        <v>1115</v>
      </c>
      <c r="E22" t="s">
        <v>15</v>
      </c>
      <c r="F22">
        <v>23</v>
      </c>
      <c r="G22" t="s">
        <v>3</v>
      </c>
      <c r="H22">
        <v>15976</v>
      </c>
      <c r="I22" t="s">
        <v>23</v>
      </c>
      <c r="J22">
        <v>6641706</v>
      </c>
      <c r="K22" t="s">
        <v>1116</v>
      </c>
      <c r="L22" s="1">
        <v>45551</v>
      </c>
      <c r="M22">
        <v>59009820</v>
      </c>
      <c r="N22" t="s">
        <v>1169</v>
      </c>
      <c r="O22" t="s">
        <v>1170</v>
      </c>
      <c r="P22">
        <v>4826285</v>
      </c>
      <c r="Q22">
        <v>4826285</v>
      </c>
      <c r="R22" t="s">
        <v>1171</v>
      </c>
      <c r="S22" t="s">
        <v>1409</v>
      </c>
      <c r="T22" t="s">
        <v>4</v>
      </c>
      <c r="U22" t="s">
        <v>24</v>
      </c>
      <c r="V22" t="s">
        <v>1173</v>
      </c>
      <c r="W22" t="s">
        <v>499</v>
      </c>
    </row>
    <row r="23" spans="1:23" x14ac:dyDescent="0.35">
      <c r="A23" t="s">
        <v>500</v>
      </c>
      <c r="B23" s="1">
        <v>45551</v>
      </c>
      <c r="C23" s="1">
        <v>45474</v>
      </c>
      <c r="D23" t="s">
        <v>1115</v>
      </c>
      <c r="E23" t="s">
        <v>15</v>
      </c>
      <c r="F23">
        <v>23</v>
      </c>
      <c r="G23" t="s">
        <v>3</v>
      </c>
      <c r="H23">
        <v>15976</v>
      </c>
      <c r="I23" t="s">
        <v>23</v>
      </c>
      <c r="J23">
        <v>6641706</v>
      </c>
      <c r="K23" t="s">
        <v>1116</v>
      </c>
      <c r="L23" s="1">
        <v>45551</v>
      </c>
      <c r="M23">
        <v>59009805</v>
      </c>
      <c r="N23" t="s">
        <v>1169</v>
      </c>
      <c r="O23" t="s">
        <v>1170</v>
      </c>
      <c r="P23">
        <v>11202236</v>
      </c>
      <c r="Q23">
        <v>11202236</v>
      </c>
      <c r="R23" t="s">
        <v>1171</v>
      </c>
      <c r="S23" t="s">
        <v>1409</v>
      </c>
      <c r="T23" t="s">
        <v>4</v>
      </c>
      <c r="U23" t="s">
        <v>24</v>
      </c>
      <c r="V23" t="s">
        <v>1173</v>
      </c>
      <c r="W23" t="s">
        <v>500</v>
      </c>
    </row>
    <row r="24" spans="1:23" x14ac:dyDescent="0.35">
      <c r="A24" t="s">
        <v>501</v>
      </c>
      <c r="B24" s="1">
        <v>45545</v>
      </c>
      <c r="C24" s="1">
        <v>45454</v>
      </c>
      <c r="D24" t="s">
        <v>1115</v>
      </c>
      <c r="E24" t="s">
        <v>12</v>
      </c>
      <c r="F24">
        <v>23</v>
      </c>
      <c r="G24" t="s">
        <v>3</v>
      </c>
      <c r="H24">
        <v>15976</v>
      </c>
      <c r="I24" t="s">
        <v>23</v>
      </c>
      <c r="J24">
        <v>6630229</v>
      </c>
      <c r="K24" t="s">
        <v>1116</v>
      </c>
      <c r="L24" s="1">
        <v>45545</v>
      </c>
      <c r="M24">
        <v>59009744</v>
      </c>
      <c r="N24" t="s">
        <v>1169</v>
      </c>
      <c r="O24" t="s">
        <v>1170</v>
      </c>
      <c r="P24">
        <v>1230604</v>
      </c>
      <c r="Q24">
        <v>1230604</v>
      </c>
      <c r="R24" t="s">
        <v>1171</v>
      </c>
      <c r="S24" t="s">
        <v>1419</v>
      </c>
      <c r="T24" t="s">
        <v>4</v>
      </c>
      <c r="U24" t="s">
        <v>24</v>
      </c>
      <c r="V24" t="s">
        <v>1173</v>
      </c>
      <c r="W24" t="s">
        <v>501</v>
      </c>
    </row>
    <row r="25" spans="1:23" x14ac:dyDescent="0.35">
      <c r="A25" t="s">
        <v>539</v>
      </c>
      <c r="B25" s="1">
        <v>45545</v>
      </c>
      <c r="C25" s="1">
        <v>45447</v>
      </c>
      <c r="D25" t="s">
        <v>1115</v>
      </c>
      <c r="E25" t="s">
        <v>12</v>
      </c>
      <c r="F25">
        <v>23</v>
      </c>
      <c r="G25" t="s">
        <v>3</v>
      </c>
      <c r="H25">
        <v>15976</v>
      </c>
      <c r="I25" t="s">
        <v>23</v>
      </c>
      <c r="J25">
        <v>6630229</v>
      </c>
      <c r="K25" t="s">
        <v>1116</v>
      </c>
      <c r="L25" s="1">
        <v>45545</v>
      </c>
      <c r="M25">
        <v>59009611</v>
      </c>
      <c r="N25" t="s">
        <v>1169</v>
      </c>
      <c r="O25" t="s">
        <v>1170</v>
      </c>
      <c r="P25">
        <v>2466924</v>
      </c>
      <c r="Q25">
        <v>21000</v>
      </c>
      <c r="R25" t="s">
        <v>1171</v>
      </c>
      <c r="S25" t="s">
        <v>1419</v>
      </c>
      <c r="T25" t="s">
        <v>4</v>
      </c>
      <c r="U25" t="s">
        <v>24</v>
      </c>
      <c r="V25" t="s">
        <v>1173</v>
      </c>
      <c r="W25" t="s">
        <v>539</v>
      </c>
    </row>
    <row r="26" spans="1:23" x14ac:dyDescent="0.35">
      <c r="A26" t="s">
        <v>92</v>
      </c>
      <c r="B26" s="1">
        <v>45551</v>
      </c>
      <c r="C26" s="1">
        <v>45551</v>
      </c>
      <c r="D26" t="s">
        <v>1115</v>
      </c>
      <c r="E26" t="s">
        <v>17</v>
      </c>
      <c r="F26">
        <v>23</v>
      </c>
      <c r="G26" t="s">
        <v>3</v>
      </c>
      <c r="H26">
        <v>15976</v>
      </c>
      <c r="I26" t="s">
        <v>23</v>
      </c>
      <c r="J26">
        <v>6646730</v>
      </c>
      <c r="K26" t="s">
        <v>1116</v>
      </c>
      <c r="L26" s="1">
        <v>45553</v>
      </c>
      <c r="M26">
        <v>58006444</v>
      </c>
      <c r="N26" t="s">
        <v>1136</v>
      </c>
      <c r="O26" t="s">
        <v>1137</v>
      </c>
      <c r="P26">
        <v>596932</v>
      </c>
      <c r="Q26">
        <v>596932</v>
      </c>
      <c r="R26" t="s">
        <v>1133</v>
      </c>
      <c r="S26" t="s">
        <v>1441</v>
      </c>
      <c r="T26" t="s">
        <v>4</v>
      </c>
      <c r="U26" t="s">
        <v>24</v>
      </c>
      <c r="V26" t="s">
        <v>1135</v>
      </c>
      <c r="W26" t="s">
        <v>92</v>
      </c>
    </row>
    <row r="27" spans="1:23" x14ac:dyDescent="0.35">
      <c r="A27" t="s">
        <v>93</v>
      </c>
      <c r="B27" s="1">
        <v>45551</v>
      </c>
      <c r="C27" s="1">
        <v>45551</v>
      </c>
      <c r="D27" t="s">
        <v>1115</v>
      </c>
      <c r="E27" t="s">
        <v>17</v>
      </c>
      <c r="F27">
        <v>23</v>
      </c>
      <c r="G27" t="s">
        <v>3</v>
      </c>
      <c r="H27">
        <v>15976</v>
      </c>
      <c r="I27" t="s">
        <v>23</v>
      </c>
      <c r="J27">
        <v>6646730</v>
      </c>
      <c r="K27" t="s">
        <v>1116</v>
      </c>
      <c r="L27" s="1">
        <v>45553</v>
      </c>
      <c r="M27">
        <v>58006416</v>
      </c>
      <c r="N27" t="s">
        <v>1136</v>
      </c>
      <c r="O27" t="s">
        <v>1137</v>
      </c>
      <c r="P27">
        <v>315886</v>
      </c>
      <c r="Q27">
        <v>315886</v>
      </c>
      <c r="R27" t="s">
        <v>1133</v>
      </c>
      <c r="S27" t="s">
        <v>1442</v>
      </c>
      <c r="T27" t="s">
        <v>4</v>
      </c>
      <c r="U27" t="s">
        <v>24</v>
      </c>
      <c r="V27" t="s">
        <v>1135</v>
      </c>
      <c r="W27" t="s">
        <v>93</v>
      </c>
    </row>
    <row r="28" spans="1:23" x14ac:dyDescent="0.35">
      <c r="A28" t="s">
        <v>98</v>
      </c>
      <c r="B28" s="1">
        <v>45534</v>
      </c>
      <c r="C28" s="1">
        <v>45534</v>
      </c>
      <c r="D28" t="s">
        <v>1115</v>
      </c>
      <c r="E28" t="s">
        <v>14</v>
      </c>
      <c r="F28">
        <v>23</v>
      </c>
      <c r="G28" t="s">
        <v>3</v>
      </c>
      <c r="H28">
        <v>15976</v>
      </c>
      <c r="I28" t="s">
        <v>23</v>
      </c>
      <c r="J28">
        <v>6609324</v>
      </c>
      <c r="K28" t="s">
        <v>1116</v>
      </c>
      <c r="L28" s="1">
        <v>45534</v>
      </c>
      <c r="M28">
        <v>58006302</v>
      </c>
      <c r="N28" t="s">
        <v>1117</v>
      </c>
      <c r="O28" t="s">
        <v>1118</v>
      </c>
      <c r="P28">
        <v>8080455</v>
      </c>
      <c r="Q28">
        <v>8080455</v>
      </c>
      <c r="R28" t="s">
        <v>1119</v>
      </c>
      <c r="S28" t="s">
        <v>1444</v>
      </c>
      <c r="T28" t="s">
        <v>4</v>
      </c>
      <c r="U28" t="s">
        <v>24</v>
      </c>
      <c r="V28" t="s">
        <v>1121</v>
      </c>
      <c r="W28" t="s">
        <v>98</v>
      </c>
    </row>
    <row r="29" spans="1:23" x14ac:dyDescent="0.35">
      <c r="A29" t="s">
        <v>99</v>
      </c>
      <c r="B29" s="1">
        <v>45534</v>
      </c>
      <c r="C29" s="1">
        <v>45534</v>
      </c>
      <c r="D29" t="s">
        <v>1115</v>
      </c>
      <c r="E29" t="s">
        <v>14</v>
      </c>
      <c r="F29">
        <v>23</v>
      </c>
      <c r="G29" t="s">
        <v>3</v>
      </c>
      <c r="H29">
        <v>15976</v>
      </c>
      <c r="I29" t="s">
        <v>23</v>
      </c>
      <c r="J29">
        <v>6609324</v>
      </c>
      <c r="K29" t="s">
        <v>1116</v>
      </c>
      <c r="L29" s="1">
        <v>45534</v>
      </c>
      <c r="M29">
        <v>58006258</v>
      </c>
      <c r="N29" t="s">
        <v>1117</v>
      </c>
      <c r="O29" t="s">
        <v>1118</v>
      </c>
      <c r="P29">
        <v>15109091</v>
      </c>
      <c r="Q29">
        <v>11493919</v>
      </c>
      <c r="R29" t="s">
        <v>1119</v>
      </c>
      <c r="S29" t="s">
        <v>1445</v>
      </c>
      <c r="T29" t="s">
        <v>4</v>
      </c>
      <c r="U29" t="s">
        <v>24</v>
      </c>
      <c r="V29" t="s">
        <v>1121</v>
      </c>
      <c r="W29" t="s">
        <v>99</v>
      </c>
    </row>
    <row r="30" spans="1:23" x14ac:dyDescent="0.35">
      <c r="A30" t="s">
        <v>100</v>
      </c>
      <c r="B30" s="1">
        <v>45534</v>
      </c>
      <c r="C30" s="1">
        <v>45534</v>
      </c>
      <c r="D30" t="s">
        <v>1115</v>
      </c>
      <c r="E30" t="s">
        <v>14</v>
      </c>
      <c r="F30">
        <v>23</v>
      </c>
      <c r="G30" t="s">
        <v>3</v>
      </c>
      <c r="H30">
        <v>15976</v>
      </c>
      <c r="I30" t="s">
        <v>23</v>
      </c>
      <c r="J30">
        <v>6609324</v>
      </c>
      <c r="K30" t="s">
        <v>1116</v>
      </c>
      <c r="L30" s="1">
        <v>45534</v>
      </c>
      <c r="M30">
        <v>58006233</v>
      </c>
      <c r="N30" t="s">
        <v>1117</v>
      </c>
      <c r="O30" t="s">
        <v>1118</v>
      </c>
      <c r="P30">
        <v>5935283</v>
      </c>
      <c r="Q30">
        <v>4694332</v>
      </c>
      <c r="R30" t="s">
        <v>1119</v>
      </c>
      <c r="S30" t="s">
        <v>1446</v>
      </c>
      <c r="T30" t="s">
        <v>4</v>
      </c>
      <c r="U30" t="s">
        <v>24</v>
      </c>
      <c r="V30" t="s">
        <v>1121</v>
      </c>
      <c r="W30" t="s">
        <v>100</v>
      </c>
    </row>
    <row r="31" spans="1:23" x14ac:dyDescent="0.35">
      <c r="A31" t="s">
        <v>540</v>
      </c>
      <c r="B31" s="1">
        <v>45560</v>
      </c>
      <c r="C31" s="1">
        <v>45503</v>
      </c>
      <c r="D31" t="s">
        <v>1115</v>
      </c>
      <c r="E31" t="s">
        <v>15</v>
      </c>
      <c r="F31">
        <v>23</v>
      </c>
      <c r="G31" t="s">
        <v>3</v>
      </c>
      <c r="H31">
        <v>15976</v>
      </c>
      <c r="I31" t="s">
        <v>23</v>
      </c>
      <c r="J31">
        <v>6662398</v>
      </c>
      <c r="K31" t="s">
        <v>1116</v>
      </c>
      <c r="L31" s="1">
        <v>45561</v>
      </c>
      <c r="M31">
        <v>58006157</v>
      </c>
      <c r="N31" t="s">
        <v>1169</v>
      </c>
      <c r="O31" t="s">
        <v>1170</v>
      </c>
      <c r="P31">
        <v>15460072</v>
      </c>
      <c r="Q31">
        <v>15460072</v>
      </c>
      <c r="R31" t="s">
        <v>1171</v>
      </c>
      <c r="S31" t="s">
        <v>1401</v>
      </c>
      <c r="T31" t="s">
        <v>4</v>
      </c>
      <c r="U31" t="s">
        <v>24</v>
      </c>
      <c r="V31" t="s">
        <v>1173</v>
      </c>
      <c r="W31" t="s">
        <v>540</v>
      </c>
    </row>
    <row r="32" spans="1:23" x14ac:dyDescent="0.35">
      <c r="A32" t="s">
        <v>578</v>
      </c>
      <c r="B32" s="1">
        <v>45545</v>
      </c>
      <c r="C32" s="1">
        <v>45471</v>
      </c>
      <c r="D32" t="s">
        <v>1115</v>
      </c>
      <c r="E32" t="s">
        <v>12</v>
      </c>
      <c r="F32">
        <v>23</v>
      </c>
      <c r="G32" t="s">
        <v>3</v>
      </c>
      <c r="H32">
        <v>15976</v>
      </c>
      <c r="I32" t="s">
        <v>23</v>
      </c>
      <c r="J32">
        <v>6630229</v>
      </c>
      <c r="K32" t="s">
        <v>1116</v>
      </c>
      <c r="L32" s="1">
        <v>45545</v>
      </c>
      <c r="M32">
        <v>58006070</v>
      </c>
      <c r="N32" t="s">
        <v>1169</v>
      </c>
      <c r="O32" t="s">
        <v>1170</v>
      </c>
      <c r="P32">
        <v>10362991</v>
      </c>
      <c r="Q32">
        <v>10362991</v>
      </c>
      <c r="R32" t="s">
        <v>1171</v>
      </c>
      <c r="S32" t="s">
        <v>1419</v>
      </c>
      <c r="T32" t="s">
        <v>4</v>
      </c>
      <c r="U32" t="s">
        <v>24</v>
      </c>
      <c r="V32" t="s">
        <v>1173</v>
      </c>
      <c r="W32" t="s">
        <v>578</v>
      </c>
    </row>
    <row r="33" spans="1:23" x14ac:dyDescent="0.35">
      <c r="A33" t="s">
        <v>467</v>
      </c>
      <c r="B33" s="1">
        <v>45560</v>
      </c>
      <c r="C33" s="1">
        <v>45378</v>
      </c>
      <c r="D33" t="s">
        <v>1115</v>
      </c>
      <c r="E33" t="s">
        <v>6</v>
      </c>
      <c r="F33">
        <v>23</v>
      </c>
      <c r="G33" t="s">
        <v>3</v>
      </c>
      <c r="H33">
        <v>15976</v>
      </c>
      <c r="I33" t="s">
        <v>23</v>
      </c>
      <c r="J33">
        <v>6662398</v>
      </c>
      <c r="K33" t="s">
        <v>1116</v>
      </c>
      <c r="L33" s="1">
        <v>45561</v>
      </c>
      <c r="M33">
        <v>58005636</v>
      </c>
      <c r="N33" t="s">
        <v>1169</v>
      </c>
      <c r="O33" t="s">
        <v>1170</v>
      </c>
      <c r="P33">
        <v>1764641</v>
      </c>
      <c r="Q33">
        <v>1764641</v>
      </c>
      <c r="R33" t="s">
        <v>1171</v>
      </c>
      <c r="S33" t="s">
        <v>1401</v>
      </c>
      <c r="T33" t="s">
        <v>4</v>
      </c>
      <c r="U33" t="s">
        <v>24</v>
      </c>
      <c r="V33" t="s">
        <v>1173</v>
      </c>
      <c r="W33" t="s">
        <v>467</v>
      </c>
    </row>
    <row r="34" spans="1:23" x14ac:dyDescent="0.35">
      <c r="A34" t="s">
        <v>103</v>
      </c>
      <c r="B34" s="1">
        <v>45534</v>
      </c>
      <c r="C34" s="1">
        <v>45534</v>
      </c>
      <c r="D34" t="s">
        <v>1115</v>
      </c>
      <c r="E34" t="s">
        <v>14</v>
      </c>
      <c r="F34">
        <v>23</v>
      </c>
      <c r="G34" t="s">
        <v>3</v>
      </c>
      <c r="H34">
        <v>15976</v>
      </c>
      <c r="I34" t="s">
        <v>23</v>
      </c>
      <c r="J34">
        <v>6609324</v>
      </c>
      <c r="K34" t="s">
        <v>1116</v>
      </c>
      <c r="L34" s="1">
        <v>45534</v>
      </c>
      <c r="M34">
        <v>57001634</v>
      </c>
      <c r="N34" t="s">
        <v>1117</v>
      </c>
      <c r="O34" t="s">
        <v>1118</v>
      </c>
      <c r="P34">
        <v>24142</v>
      </c>
      <c r="Q34">
        <v>24142</v>
      </c>
      <c r="R34" t="s">
        <v>1119</v>
      </c>
      <c r="S34" t="s">
        <v>1447</v>
      </c>
      <c r="T34" t="s">
        <v>4</v>
      </c>
      <c r="U34" t="s">
        <v>24</v>
      </c>
      <c r="V34" t="s">
        <v>1121</v>
      </c>
      <c r="W34" t="s">
        <v>103</v>
      </c>
    </row>
    <row r="35" spans="1:23" x14ac:dyDescent="0.35">
      <c r="A35" t="s">
        <v>579</v>
      </c>
      <c r="B35" s="1">
        <v>45560</v>
      </c>
      <c r="C35" s="1">
        <v>45474</v>
      </c>
      <c r="D35" t="s">
        <v>1115</v>
      </c>
      <c r="E35" t="s">
        <v>15</v>
      </c>
      <c r="F35">
        <v>23</v>
      </c>
      <c r="G35" t="s">
        <v>3</v>
      </c>
      <c r="H35">
        <v>15976</v>
      </c>
      <c r="I35" t="s">
        <v>23</v>
      </c>
      <c r="J35">
        <v>6662398</v>
      </c>
      <c r="K35" t="s">
        <v>1116</v>
      </c>
      <c r="L35" s="1">
        <v>45561</v>
      </c>
      <c r="M35">
        <v>57001510</v>
      </c>
      <c r="N35" t="s">
        <v>1169</v>
      </c>
      <c r="O35" t="s">
        <v>1170</v>
      </c>
      <c r="P35">
        <v>411740</v>
      </c>
      <c r="Q35">
        <v>411740</v>
      </c>
      <c r="R35" t="s">
        <v>1171</v>
      </c>
      <c r="S35" t="s">
        <v>1401</v>
      </c>
      <c r="T35" t="s">
        <v>4</v>
      </c>
      <c r="U35" t="s">
        <v>24</v>
      </c>
      <c r="V35" t="s">
        <v>1173</v>
      </c>
      <c r="W35" t="s">
        <v>579</v>
      </c>
    </row>
    <row r="36" spans="1:23" x14ac:dyDescent="0.35">
      <c r="A36" t="s">
        <v>502</v>
      </c>
      <c r="B36" s="1">
        <v>45560</v>
      </c>
      <c r="C36" s="1">
        <v>45478</v>
      </c>
      <c r="D36" t="s">
        <v>1115</v>
      </c>
      <c r="E36" t="s">
        <v>15</v>
      </c>
      <c r="F36">
        <v>23</v>
      </c>
      <c r="G36" t="s">
        <v>3</v>
      </c>
      <c r="H36">
        <v>15976</v>
      </c>
      <c r="I36" t="s">
        <v>23</v>
      </c>
      <c r="J36">
        <v>6662398</v>
      </c>
      <c r="K36" t="s">
        <v>1116</v>
      </c>
      <c r="L36" s="1">
        <v>45561</v>
      </c>
      <c r="M36">
        <v>56001466</v>
      </c>
      <c r="N36" t="s">
        <v>1169</v>
      </c>
      <c r="O36" t="s">
        <v>1170</v>
      </c>
      <c r="P36">
        <v>250207</v>
      </c>
      <c r="Q36">
        <v>250207</v>
      </c>
      <c r="R36" t="s">
        <v>1171</v>
      </c>
      <c r="S36" t="s">
        <v>1401</v>
      </c>
      <c r="T36" t="s">
        <v>4</v>
      </c>
      <c r="U36" t="s">
        <v>24</v>
      </c>
      <c r="V36" t="s">
        <v>1173</v>
      </c>
      <c r="W36" t="s">
        <v>502</v>
      </c>
    </row>
    <row r="37" spans="1:23" x14ac:dyDescent="0.35">
      <c r="A37" t="s">
        <v>504</v>
      </c>
      <c r="B37" s="1">
        <v>45545</v>
      </c>
      <c r="C37" s="1">
        <v>45447</v>
      </c>
      <c r="D37" t="s">
        <v>1115</v>
      </c>
      <c r="E37" t="s">
        <v>12</v>
      </c>
      <c r="F37">
        <v>23</v>
      </c>
      <c r="G37" t="s">
        <v>3</v>
      </c>
      <c r="H37">
        <v>15976</v>
      </c>
      <c r="I37" t="s">
        <v>23</v>
      </c>
      <c r="J37">
        <v>6630231</v>
      </c>
      <c r="K37" t="s">
        <v>1116</v>
      </c>
      <c r="L37" s="1">
        <v>45545</v>
      </c>
      <c r="M37">
        <v>56001301</v>
      </c>
      <c r="N37" t="s">
        <v>1169</v>
      </c>
      <c r="O37" t="s">
        <v>1170</v>
      </c>
      <c r="P37">
        <v>620046</v>
      </c>
      <c r="Q37">
        <v>620046</v>
      </c>
      <c r="R37" t="s">
        <v>1171</v>
      </c>
      <c r="S37" t="s">
        <v>1454</v>
      </c>
      <c r="T37" t="s">
        <v>4</v>
      </c>
      <c r="U37" t="s">
        <v>24</v>
      </c>
      <c r="V37" t="s">
        <v>1173</v>
      </c>
      <c r="W37" t="s">
        <v>504</v>
      </c>
    </row>
    <row r="38" spans="1:23" x14ac:dyDescent="0.35">
      <c r="A38" t="s">
        <v>112</v>
      </c>
      <c r="B38" s="1">
        <v>45534</v>
      </c>
      <c r="C38" s="1">
        <v>45534</v>
      </c>
      <c r="D38" t="s">
        <v>1115</v>
      </c>
      <c r="E38" t="s">
        <v>14</v>
      </c>
      <c r="F38">
        <v>23</v>
      </c>
      <c r="G38" t="s">
        <v>3</v>
      </c>
      <c r="H38">
        <v>15976</v>
      </c>
      <c r="I38" t="s">
        <v>23</v>
      </c>
      <c r="J38">
        <v>6609324</v>
      </c>
      <c r="K38" t="s">
        <v>1116</v>
      </c>
      <c r="L38" s="1">
        <v>45534</v>
      </c>
      <c r="M38">
        <v>55000271</v>
      </c>
      <c r="N38" t="s">
        <v>1117</v>
      </c>
      <c r="O38" t="s">
        <v>1118</v>
      </c>
      <c r="P38">
        <v>42537</v>
      </c>
      <c r="Q38">
        <v>42537</v>
      </c>
      <c r="R38" t="s">
        <v>1119</v>
      </c>
      <c r="S38" t="s">
        <v>1462</v>
      </c>
      <c r="T38" t="s">
        <v>4</v>
      </c>
      <c r="U38" t="s">
        <v>24</v>
      </c>
      <c r="V38" t="s">
        <v>1121</v>
      </c>
      <c r="W38" t="s">
        <v>112</v>
      </c>
    </row>
    <row r="39" spans="1:23" x14ac:dyDescent="0.35">
      <c r="A39" t="s">
        <v>580</v>
      </c>
      <c r="B39" s="1">
        <v>45560</v>
      </c>
      <c r="C39" s="1">
        <v>45499</v>
      </c>
      <c r="D39" t="s">
        <v>1115</v>
      </c>
      <c r="E39" t="s">
        <v>15</v>
      </c>
      <c r="F39">
        <v>23</v>
      </c>
      <c r="G39" t="s">
        <v>3</v>
      </c>
      <c r="H39">
        <v>15976</v>
      </c>
      <c r="I39" t="s">
        <v>23</v>
      </c>
      <c r="J39">
        <v>6662409</v>
      </c>
      <c r="K39" t="s">
        <v>1116</v>
      </c>
      <c r="L39" s="1">
        <v>45561</v>
      </c>
      <c r="M39">
        <v>54006456</v>
      </c>
      <c r="N39" t="s">
        <v>1169</v>
      </c>
      <c r="O39" t="s">
        <v>1170</v>
      </c>
      <c r="P39">
        <v>1993490</v>
      </c>
      <c r="Q39">
        <v>1993490</v>
      </c>
      <c r="R39" t="s">
        <v>1171</v>
      </c>
      <c r="S39" t="s">
        <v>1384</v>
      </c>
      <c r="T39" t="s">
        <v>4</v>
      </c>
      <c r="U39" t="s">
        <v>24</v>
      </c>
      <c r="V39" t="s">
        <v>1173</v>
      </c>
      <c r="W39" t="s">
        <v>580</v>
      </c>
    </row>
    <row r="40" spans="1:23" x14ac:dyDescent="0.35">
      <c r="A40" t="s">
        <v>542</v>
      </c>
      <c r="B40" s="1">
        <v>45560</v>
      </c>
      <c r="C40" s="1">
        <v>45485</v>
      </c>
      <c r="D40" t="s">
        <v>1115</v>
      </c>
      <c r="E40" t="s">
        <v>15</v>
      </c>
      <c r="F40">
        <v>23</v>
      </c>
      <c r="G40" t="s">
        <v>3</v>
      </c>
      <c r="H40">
        <v>15976</v>
      </c>
      <c r="I40" t="s">
        <v>23</v>
      </c>
      <c r="J40">
        <v>6662398</v>
      </c>
      <c r="K40" t="s">
        <v>1116</v>
      </c>
      <c r="L40" s="1">
        <v>45561</v>
      </c>
      <c r="M40">
        <v>54006394</v>
      </c>
      <c r="N40" t="s">
        <v>1169</v>
      </c>
      <c r="O40" t="s">
        <v>1170</v>
      </c>
      <c r="P40">
        <v>914709</v>
      </c>
      <c r="Q40">
        <v>914709</v>
      </c>
      <c r="R40" t="s">
        <v>1171</v>
      </c>
      <c r="S40" t="s">
        <v>1401</v>
      </c>
      <c r="T40" t="s">
        <v>4</v>
      </c>
      <c r="U40" t="s">
        <v>24</v>
      </c>
      <c r="V40" t="s">
        <v>1173</v>
      </c>
      <c r="W40" t="s">
        <v>542</v>
      </c>
    </row>
    <row r="41" spans="1:23" x14ac:dyDescent="0.35">
      <c r="A41" t="s">
        <v>543</v>
      </c>
      <c r="B41" s="1">
        <v>45551</v>
      </c>
      <c r="C41" s="1">
        <v>45478</v>
      </c>
      <c r="D41" t="s">
        <v>1115</v>
      </c>
      <c r="E41" t="s">
        <v>15</v>
      </c>
      <c r="F41">
        <v>23</v>
      </c>
      <c r="G41" t="s">
        <v>3</v>
      </c>
      <c r="H41">
        <v>15976</v>
      </c>
      <c r="I41" t="s">
        <v>23</v>
      </c>
      <c r="J41">
        <v>6641706</v>
      </c>
      <c r="K41" t="s">
        <v>1116</v>
      </c>
      <c r="L41" s="1">
        <v>45551</v>
      </c>
      <c r="M41">
        <v>54006369</v>
      </c>
      <c r="N41" t="s">
        <v>1169</v>
      </c>
      <c r="O41" t="s">
        <v>1170</v>
      </c>
      <c r="P41">
        <v>11622667</v>
      </c>
      <c r="Q41">
        <v>11622667</v>
      </c>
      <c r="R41" t="s">
        <v>1171</v>
      </c>
      <c r="S41" t="s">
        <v>1409</v>
      </c>
      <c r="T41" t="s">
        <v>4</v>
      </c>
      <c r="U41" t="s">
        <v>24</v>
      </c>
      <c r="V41" t="s">
        <v>1173</v>
      </c>
      <c r="W41" t="s">
        <v>543</v>
      </c>
    </row>
    <row r="42" spans="1:23" x14ac:dyDescent="0.35">
      <c r="A42" t="s">
        <v>544</v>
      </c>
      <c r="B42" s="1">
        <v>45545</v>
      </c>
      <c r="C42" s="1">
        <v>45454</v>
      </c>
      <c r="D42" t="s">
        <v>1115</v>
      </c>
      <c r="E42" t="s">
        <v>12</v>
      </c>
      <c r="F42">
        <v>23</v>
      </c>
      <c r="G42" t="s">
        <v>3</v>
      </c>
      <c r="H42">
        <v>15976</v>
      </c>
      <c r="I42" t="s">
        <v>23</v>
      </c>
      <c r="J42">
        <v>6630229</v>
      </c>
      <c r="K42" t="s">
        <v>1116</v>
      </c>
      <c r="L42" s="1">
        <v>45545</v>
      </c>
      <c r="M42">
        <v>54006238</v>
      </c>
      <c r="N42" t="s">
        <v>1169</v>
      </c>
      <c r="O42" t="s">
        <v>1170</v>
      </c>
      <c r="P42">
        <v>268526</v>
      </c>
      <c r="Q42">
        <v>268526</v>
      </c>
      <c r="R42" t="s">
        <v>1171</v>
      </c>
      <c r="S42" t="s">
        <v>1419</v>
      </c>
      <c r="T42" t="s">
        <v>4</v>
      </c>
      <c r="U42" t="s">
        <v>24</v>
      </c>
      <c r="V42" t="s">
        <v>1173</v>
      </c>
      <c r="W42" t="s">
        <v>544</v>
      </c>
    </row>
    <row r="43" spans="1:23" x14ac:dyDescent="0.35">
      <c r="A43" t="s">
        <v>505</v>
      </c>
      <c r="B43" s="1">
        <v>45551</v>
      </c>
      <c r="C43" s="1">
        <v>45485</v>
      </c>
      <c r="D43" t="s">
        <v>1115</v>
      </c>
      <c r="E43" t="s">
        <v>15</v>
      </c>
      <c r="F43">
        <v>23</v>
      </c>
      <c r="G43" t="s">
        <v>3</v>
      </c>
      <c r="H43">
        <v>15976</v>
      </c>
      <c r="I43" t="s">
        <v>23</v>
      </c>
      <c r="J43">
        <v>6641706</v>
      </c>
      <c r="K43" t="s">
        <v>1116</v>
      </c>
      <c r="L43" s="1">
        <v>45551</v>
      </c>
      <c r="M43">
        <v>53009464</v>
      </c>
      <c r="N43" t="s">
        <v>1169</v>
      </c>
      <c r="O43" t="s">
        <v>1170</v>
      </c>
      <c r="P43">
        <v>7371996</v>
      </c>
      <c r="Q43">
        <v>7371996</v>
      </c>
      <c r="R43" t="s">
        <v>1171</v>
      </c>
      <c r="S43" t="s">
        <v>1409</v>
      </c>
      <c r="T43" t="s">
        <v>4</v>
      </c>
      <c r="U43" t="s">
        <v>24</v>
      </c>
      <c r="V43" t="s">
        <v>1173</v>
      </c>
      <c r="W43" t="s">
        <v>505</v>
      </c>
    </row>
    <row r="44" spans="1:23" x14ac:dyDescent="0.35">
      <c r="A44" t="s">
        <v>545</v>
      </c>
      <c r="B44" s="1">
        <v>45545</v>
      </c>
      <c r="C44" s="1">
        <v>45447</v>
      </c>
      <c r="D44" t="s">
        <v>1115</v>
      </c>
      <c r="E44" t="s">
        <v>12</v>
      </c>
      <c r="F44">
        <v>23</v>
      </c>
      <c r="G44" t="s">
        <v>3</v>
      </c>
      <c r="H44">
        <v>15976</v>
      </c>
      <c r="I44" t="s">
        <v>23</v>
      </c>
      <c r="J44">
        <v>6630229</v>
      </c>
      <c r="K44" t="s">
        <v>1116</v>
      </c>
      <c r="L44" s="1">
        <v>45545</v>
      </c>
      <c r="M44">
        <v>53009205</v>
      </c>
      <c r="N44" t="s">
        <v>1169</v>
      </c>
      <c r="O44" t="s">
        <v>1170</v>
      </c>
      <c r="P44">
        <v>12425311</v>
      </c>
      <c r="Q44">
        <v>4824597</v>
      </c>
      <c r="R44" t="s">
        <v>1171</v>
      </c>
      <c r="S44" t="s">
        <v>1419</v>
      </c>
      <c r="T44" t="s">
        <v>4</v>
      </c>
      <c r="U44" t="s">
        <v>24</v>
      </c>
      <c r="V44" t="s">
        <v>1173</v>
      </c>
      <c r="W44" t="s">
        <v>545</v>
      </c>
    </row>
    <row r="45" spans="1:23" x14ac:dyDescent="0.35">
      <c r="A45" t="s">
        <v>546</v>
      </c>
      <c r="B45" s="1">
        <v>45545</v>
      </c>
      <c r="C45" s="1">
        <v>45447</v>
      </c>
      <c r="D45" t="s">
        <v>1115</v>
      </c>
      <c r="E45" t="s">
        <v>12</v>
      </c>
      <c r="F45">
        <v>23</v>
      </c>
      <c r="G45" t="s">
        <v>3</v>
      </c>
      <c r="H45">
        <v>15976</v>
      </c>
      <c r="I45" t="s">
        <v>23</v>
      </c>
      <c r="J45">
        <v>6630229</v>
      </c>
      <c r="K45" t="s">
        <v>1116</v>
      </c>
      <c r="L45" s="1">
        <v>45545</v>
      </c>
      <c r="M45">
        <v>53009086</v>
      </c>
      <c r="N45" t="s">
        <v>1169</v>
      </c>
      <c r="O45" t="s">
        <v>1170</v>
      </c>
      <c r="P45">
        <v>557894</v>
      </c>
      <c r="Q45">
        <v>557894</v>
      </c>
      <c r="R45" t="s">
        <v>1171</v>
      </c>
      <c r="S45" t="s">
        <v>1419</v>
      </c>
      <c r="T45" t="s">
        <v>4</v>
      </c>
      <c r="U45" t="s">
        <v>24</v>
      </c>
      <c r="V45" t="s">
        <v>1173</v>
      </c>
      <c r="W45" t="s">
        <v>546</v>
      </c>
    </row>
    <row r="46" spans="1:23" x14ac:dyDescent="0.35">
      <c r="A46" t="s">
        <v>581</v>
      </c>
      <c r="B46" s="1">
        <v>45560</v>
      </c>
      <c r="C46" s="1">
        <v>45478</v>
      </c>
      <c r="D46" t="s">
        <v>1115</v>
      </c>
      <c r="E46" t="s">
        <v>15</v>
      </c>
      <c r="F46">
        <v>23</v>
      </c>
      <c r="G46" t="s">
        <v>3</v>
      </c>
      <c r="H46">
        <v>15976</v>
      </c>
      <c r="I46" t="s">
        <v>23</v>
      </c>
      <c r="J46">
        <v>6662398</v>
      </c>
      <c r="K46" t="s">
        <v>1116</v>
      </c>
      <c r="L46" s="1">
        <v>45561</v>
      </c>
      <c r="M46">
        <v>51022530</v>
      </c>
      <c r="N46" t="s">
        <v>1169</v>
      </c>
      <c r="O46" t="s">
        <v>1170</v>
      </c>
      <c r="P46">
        <v>241217</v>
      </c>
      <c r="Q46">
        <v>241217</v>
      </c>
      <c r="R46" t="s">
        <v>1171</v>
      </c>
      <c r="S46" t="s">
        <v>1401</v>
      </c>
      <c r="T46" t="s">
        <v>4</v>
      </c>
      <c r="U46" t="s">
        <v>24</v>
      </c>
      <c r="V46" t="s">
        <v>1173</v>
      </c>
      <c r="W46" t="s">
        <v>581</v>
      </c>
    </row>
    <row r="47" spans="1:23" x14ac:dyDescent="0.35">
      <c r="A47" t="s">
        <v>141</v>
      </c>
      <c r="B47" s="1">
        <v>45560</v>
      </c>
      <c r="C47" s="1">
        <v>45514</v>
      </c>
      <c r="D47" t="s">
        <v>1115</v>
      </c>
      <c r="E47" t="s">
        <v>14</v>
      </c>
      <c r="F47">
        <v>23</v>
      </c>
      <c r="G47" t="s">
        <v>3</v>
      </c>
      <c r="H47">
        <v>15976</v>
      </c>
      <c r="I47" t="s">
        <v>23</v>
      </c>
      <c r="J47">
        <v>6662409</v>
      </c>
      <c r="K47" t="s">
        <v>1116</v>
      </c>
      <c r="L47" s="1">
        <v>45561</v>
      </c>
      <c r="M47">
        <v>50009462</v>
      </c>
      <c r="N47" t="s">
        <v>1169</v>
      </c>
      <c r="O47" t="s">
        <v>1170</v>
      </c>
      <c r="P47">
        <v>4158</v>
      </c>
      <c r="Q47">
        <v>4158</v>
      </c>
      <c r="R47" t="s">
        <v>1171</v>
      </c>
      <c r="S47" t="s">
        <v>1384</v>
      </c>
      <c r="T47" t="s">
        <v>4</v>
      </c>
      <c r="U47" t="s">
        <v>24</v>
      </c>
      <c r="V47" t="s">
        <v>1173</v>
      </c>
      <c r="W47" t="s">
        <v>141</v>
      </c>
    </row>
    <row r="48" spans="1:23" x14ac:dyDescent="0.35">
      <c r="A48" t="s">
        <v>548</v>
      </c>
      <c r="B48" s="1">
        <v>45560</v>
      </c>
      <c r="C48" s="1">
        <v>45504</v>
      </c>
      <c r="D48" t="s">
        <v>1115</v>
      </c>
      <c r="E48" t="s">
        <v>15</v>
      </c>
      <c r="F48">
        <v>23</v>
      </c>
      <c r="G48" t="s">
        <v>3</v>
      </c>
      <c r="H48">
        <v>15976</v>
      </c>
      <c r="I48" t="s">
        <v>23</v>
      </c>
      <c r="J48">
        <v>6662409</v>
      </c>
      <c r="K48" t="s">
        <v>1116</v>
      </c>
      <c r="L48" s="1">
        <v>45561</v>
      </c>
      <c r="M48">
        <v>50009446</v>
      </c>
      <c r="N48" t="s">
        <v>1169</v>
      </c>
      <c r="O48" t="s">
        <v>1170</v>
      </c>
      <c r="P48">
        <v>4846277</v>
      </c>
      <c r="Q48">
        <v>4846277</v>
      </c>
      <c r="R48" t="s">
        <v>1171</v>
      </c>
      <c r="S48" t="s">
        <v>1384</v>
      </c>
      <c r="T48" t="s">
        <v>4</v>
      </c>
      <c r="U48" t="s">
        <v>24</v>
      </c>
      <c r="V48" t="s">
        <v>1173</v>
      </c>
      <c r="W48" t="s">
        <v>548</v>
      </c>
    </row>
    <row r="49" spans="1:23" x14ac:dyDescent="0.35">
      <c r="A49" t="s">
        <v>549</v>
      </c>
      <c r="B49" s="1">
        <v>45560</v>
      </c>
      <c r="C49" s="1">
        <v>45504</v>
      </c>
      <c r="D49" t="s">
        <v>1115</v>
      </c>
      <c r="E49" t="s">
        <v>15</v>
      </c>
      <c r="F49">
        <v>23</v>
      </c>
      <c r="G49" t="s">
        <v>3</v>
      </c>
      <c r="H49">
        <v>15976</v>
      </c>
      <c r="I49" t="s">
        <v>23</v>
      </c>
      <c r="J49">
        <v>6662398</v>
      </c>
      <c r="K49" t="s">
        <v>1116</v>
      </c>
      <c r="L49" s="1">
        <v>45561</v>
      </c>
      <c r="M49">
        <v>50009417</v>
      </c>
      <c r="N49" t="s">
        <v>1169</v>
      </c>
      <c r="O49" t="s">
        <v>1170</v>
      </c>
      <c r="P49">
        <v>699551</v>
      </c>
      <c r="Q49">
        <v>699551</v>
      </c>
      <c r="R49" t="s">
        <v>1171</v>
      </c>
      <c r="S49" t="s">
        <v>1401</v>
      </c>
      <c r="T49" t="s">
        <v>4</v>
      </c>
      <c r="U49" t="s">
        <v>24</v>
      </c>
      <c r="V49" t="s">
        <v>1173</v>
      </c>
      <c r="W49" t="s">
        <v>549</v>
      </c>
    </row>
    <row r="50" spans="1:23" x14ac:dyDescent="0.35">
      <c r="A50" t="s">
        <v>550</v>
      </c>
      <c r="B50" s="1">
        <v>45560</v>
      </c>
      <c r="C50" s="1">
        <v>45499</v>
      </c>
      <c r="D50" t="s">
        <v>1115</v>
      </c>
      <c r="E50" t="s">
        <v>15</v>
      </c>
      <c r="F50">
        <v>23</v>
      </c>
      <c r="G50" t="s">
        <v>3</v>
      </c>
      <c r="H50">
        <v>15976</v>
      </c>
      <c r="I50" t="s">
        <v>23</v>
      </c>
      <c r="J50">
        <v>6662409</v>
      </c>
      <c r="K50" t="s">
        <v>1116</v>
      </c>
      <c r="L50" s="1">
        <v>45561</v>
      </c>
      <c r="M50">
        <v>50009386</v>
      </c>
      <c r="N50" t="s">
        <v>1169</v>
      </c>
      <c r="O50" t="s">
        <v>1170</v>
      </c>
      <c r="P50">
        <v>485926</v>
      </c>
      <c r="Q50">
        <v>485926</v>
      </c>
      <c r="R50" t="s">
        <v>1171</v>
      </c>
      <c r="S50" t="s">
        <v>1384</v>
      </c>
      <c r="T50" t="s">
        <v>4</v>
      </c>
      <c r="U50" t="s">
        <v>24</v>
      </c>
      <c r="V50" t="s">
        <v>1173</v>
      </c>
      <c r="W50" t="s">
        <v>550</v>
      </c>
    </row>
    <row r="51" spans="1:23" x14ac:dyDescent="0.35">
      <c r="A51" t="s">
        <v>468</v>
      </c>
      <c r="B51" s="1">
        <v>45560</v>
      </c>
      <c r="C51" s="1">
        <v>45505</v>
      </c>
      <c r="D51" t="s">
        <v>1115</v>
      </c>
      <c r="E51" t="s">
        <v>14</v>
      </c>
      <c r="F51">
        <v>23</v>
      </c>
      <c r="G51" t="s">
        <v>3</v>
      </c>
      <c r="H51">
        <v>15976</v>
      </c>
      <c r="I51" t="s">
        <v>23</v>
      </c>
      <c r="J51">
        <v>6662409</v>
      </c>
      <c r="K51" t="s">
        <v>1116</v>
      </c>
      <c r="L51" s="1">
        <v>45561</v>
      </c>
      <c r="M51">
        <v>50009381</v>
      </c>
      <c r="N51" t="s">
        <v>1169</v>
      </c>
      <c r="O51" t="s">
        <v>1170</v>
      </c>
      <c r="P51">
        <v>6407836</v>
      </c>
      <c r="Q51">
        <v>6407836</v>
      </c>
      <c r="R51" t="s">
        <v>1171</v>
      </c>
      <c r="S51" t="s">
        <v>1384</v>
      </c>
      <c r="T51" t="s">
        <v>4</v>
      </c>
      <c r="U51" t="s">
        <v>24</v>
      </c>
      <c r="V51" t="s">
        <v>1173</v>
      </c>
      <c r="W51" t="s">
        <v>468</v>
      </c>
    </row>
    <row r="52" spans="1:23" x14ac:dyDescent="0.35">
      <c r="A52" t="s">
        <v>469</v>
      </c>
      <c r="B52" s="1">
        <v>45551</v>
      </c>
      <c r="C52" s="1">
        <v>45474</v>
      </c>
      <c r="D52" t="s">
        <v>1115</v>
      </c>
      <c r="E52" t="s">
        <v>15</v>
      </c>
      <c r="F52">
        <v>23</v>
      </c>
      <c r="G52" t="s">
        <v>3</v>
      </c>
      <c r="H52">
        <v>15976</v>
      </c>
      <c r="I52" t="s">
        <v>23</v>
      </c>
      <c r="J52">
        <v>6641706</v>
      </c>
      <c r="K52" t="s">
        <v>1116</v>
      </c>
      <c r="L52" s="1">
        <v>45551</v>
      </c>
      <c r="M52">
        <v>50009180</v>
      </c>
      <c r="N52" t="s">
        <v>1169</v>
      </c>
      <c r="O52" t="s">
        <v>1170</v>
      </c>
      <c r="P52">
        <v>49802670</v>
      </c>
      <c r="Q52">
        <v>49802670</v>
      </c>
      <c r="R52" t="s">
        <v>1171</v>
      </c>
      <c r="S52" t="s">
        <v>1409</v>
      </c>
      <c r="T52" t="s">
        <v>4</v>
      </c>
      <c r="U52" t="s">
        <v>24</v>
      </c>
      <c r="V52" t="s">
        <v>1173</v>
      </c>
      <c r="W52" t="s">
        <v>469</v>
      </c>
    </row>
    <row r="53" spans="1:23" x14ac:dyDescent="0.35">
      <c r="A53" t="s">
        <v>470</v>
      </c>
      <c r="B53" s="1">
        <v>45551</v>
      </c>
      <c r="C53" s="1">
        <v>45474</v>
      </c>
      <c r="D53" t="s">
        <v>1115</v>
      </c>
      <c r="E53" t="s">
        <v>15</v>
      </c>
      <c r="F53">
        <v>23</v>
      </c>
      <c r="G53" t="s">
        <v>3</v>
      </c>
      <c r="H53">
        <v>15976</v>
      </c>
      <c r="I53" t="s">
        <v>23</v>
      </c>
      <c r="J53">
        <v>6641706</v>
      </c>
      <c r="K53" t="s">
        <v>1116</v>
      </c>
      <c r="L53" s="1">
        <v>45551</v>
      </c>
      <c r="M53">
        <v>50009128</v>
      </c>
      <c r="N53" t="s">
        <v>1169</v>
      </c>
      <c r="O53" t="s">
        <v>1170</v>
      </c>
      <c r="P53">
        <v>2439738</v>
      </c>
      <c r="Q53">
        <v>2439738</v>
      </c>
      <c r="R53" t="s">
        <v>1171</v>
      </c>
      <c r="S53" t="s">
        <v>1409</v>
      </c>
      <c r="T53" t="s">
        <v>4</v>
      </c>
      <c r="U53" t="s">
        <v>24</v>
      </c>
      <c r="V53" t="s">
        <v>1173</v>
      </c>
      <c r="W53" t="s">
        <v>470</v>
      </c>
    </row>
    <row r="54" spans="1:23" x14ac:dyDescent="0.35">
      <c r="A54" t="s">
        <v>552</v>
      </c>
      <c r="B54" s="1">
        <v>45545</v>
      </c>
      <c r="C54" s="1">
        <v>45447</v>
      </c>
      <c r="D54" t="s">
        <v>1115</v>
      </c>
      <c r="E54" t="s">
        <v>12</v>
      </c>
      <c r="F54">
        <v>23</v>
      </c>
      <c r="G54" t="s">
        <v>3</v>
      </c>
      <c r="H54">
        <v>15976</v>
      </c>
      <c r="I54" t="s">
        <v>23</v>
      </c>
      <c r="J54">
        <v>6630229</v>
      </c>
      <c r="K54" t="s">
        <v>1116</v>
      </c>
      <c r="L54" s="1">
        <v>45545</v>
      </c>
      <c r="M54">
        <v>50009067</v>
      </c>
      <c r="N54" t="s">
        <v>1169</v>
      </c>
      <c r="O54" t="s">
        <v>1170</v>
      </c>
      <c r="P54">
        <v>3378634</v>
      </c>
      <c r="Q54">
        <v>3378634</v>
      </c>
      <c r="R54" t="s">
        <v>1171</v>
      </c>
      <c r="S54" t="s">
        <v>1419</v>
      </c>
      <c r="T54" t="s">
        <v>4</v>
      </c>
      <c r="U54" t="s">
        <v>24</v>
      </c>
      <c r="V54" t="s">
        <v>1173</v>
      </c>
      <c r="W54" t="s">
        <v>552</v>
      </c>
    </row>
    <row r="55" spans="1:23" x14ac:dyDescent="0.35">
      <c r="A55" t="s">
        <v>583</v>
      </c>
      <c r="B55" s="1">
        <v>45545</v>
      </c>
      <c r="C55" s="1">
        <v>45447</v>
      </c>
      <c r="D55" t="s">
        <v>1115</v>
      </c>
      <c r="E55" t="s">
        <v>12</v>
      </c>
      <c r="F55">
        <v>23</v>
      </c>
      <c r="G55" t="s">
        <v>3</v>
      </c>
      <c r="H55">
        <v>15976</v>
      </c>
      <c r="I55" t="s">
        <v>23</v>
      </c>
      <c r="J55">
        <v>6630229</v>
      </c>
      <c r="K55" t="s">
        <v>1116</v>
      </c>
      <c r="L55" s="1">
        <v>45545</v>
      </c>
      <c r="M55">
        <v>50008785</v>
      </c>
      <c r="N55" t="s">
        <v>1169</v>
      </c>
      <c r="O55" t="s">
        <v>1170</v>
      </c>
      <c r="P55">
        <v>28341266</v>
      </c>
      <c r="Q55">
        <v>28341266</v>
      </c>
      <c r="R55" t="s">
        <v>1171</v>
      </c>
      <c r="S55" t="s">
        <v>1419</v>
      </c>
      <c r="T55" t="s">
        <v>4</v>
      </c>
      <c r="U55" t="s">
        <v>24</v>
      </c>
      <c r="V55" t="s">
        <v>1173</v>
      </c>
      <c r="W55" t="s">
        <v>583</v>
      </c>
    </row>
    <row r="56" spans="1:23" x14ac:dyDescent="0.35">
      <c r="A56" t="s">
        <v>149</v>
      </c>
      <c r="B56" s="1">
        <v>45555</v>
      </c>
      <c r="C56" s="1">
        <v>45560</v>
      </c>
      <c r="D56" t="s">
        <v>1115</v>
      </c>
      <c r="E56" t="s">
        <v>17</v>
      </c>
      <c r="F56">
        <v>23</v>
      </c>
      <c r="G56" t="s">
        <v>3</v>
      </c>
      <c r="H56">
        <v>15976</v>
      </c>
      <c r="I56" t="s">
        <v>23</v>
      </c>
      <c r="J56">
        <v>6655539</v>
      </c>
      <c r="K56" t="s">
        <v>1116</v>
      </c>
      <c r="L56" s="1">
        <v>45558</v>
      </c>
      <c r="M56">
        <v>48059796</v>
      </c>
      <c r="N56" t="s">
        <v>1117</v>
      </c>
      <c r="O56" t="s">
        <v>1118</v>
      </c>
      <c r="P56">
        <v>492250</v>
      </c>
      <c r="Q56">
        <v>492250</v>
      </c>
      <c r="R56" t="s">
        <v>1119</v>
      </c>
      <c r="S56" t="s">
        <v>1089</v>
      </c>
      <c r="T56" t="s">
        <v>4</v>
      </c>
      <c r="U56" t="s">
        <v>24</v>
      </c>
      <c r="V56" t="s">
        <v>1121</v>
      </c>
      <c r="W56" t="s">
        <v>149</v>
      </c>
    </row>
    <row r="57" spans="1:23" x14ac:dyDescent="0.35">
      <c r="A57" t="s">
        <v>150</v>
      </c>
      <c r="B57" s="1">
        <v>45534</v>
      </c>
      <c r="C57" s="1">
        <v>45534</v>
      </c>
      <c r="D57" t="s">
        <v>1115</v>
      </c>
      <c r="E57" t="s">
        <v>14</v>
      </c>
      <c r="F57">
        <v>23</v>
      </c>
      <c r="G57" t="s">
        <v>3</v>
      </c>
      <c r="H57">
        <v>15976</v>
      </c>
      <c r="I57" t="s">
        <v>23</v>
      </c>
      <c r="J57">
        <v>6609324</v>
      </c>
      <c r="K57" t="s">
        <v>1116</v>
      </c>
      <c r="L57" s="1">
        <v>45534</v>
      </c>
      <c r="M57">
        <v>48059767</v>
      </c>
      <c r="N57" t="s">
        <v>1117</v>
      </c>
      <c r="O57" t="s">
        <v>1118</v>
      </c>
      <c r="P57">
        <v>109328</v>
      </c>
      <c r="Q57">
        <v>109328</v>
      </c>
      <c r="R57" t="s">
        <v>1119</v>
      </c>
      <c r="S57" t="s">
        <v>1503</v>
      </c>
      <c r="T57" t="s">
        <v>4</v>
      </c>
      <c r="U57" t="s">
        <v>24</v>
      </c>
      <c r="V57" t="s">
        <v>1121</v>
      </c>
      <c r="W57" t="s">
        <v>150</v>
      </c>
    </row>
    <row r="58" spans="1:23" x14ac:dyDescent="0.35">
      <c r="A58" t="s">
        <v>553</v>
      </c>
      <c r="B58" s="1">
        <v>45560</v>
      </c>
      <c r="C58" s="1">
        <v>45503</v>
      </c>
      <c r="D58" t="s">
        <v>1115</v>
      </c>
      <c r="E58" t="s">
        <v>15</v>
      </c>
      <c r="F58">
        <v>23</v>
      </c>
      <c r="G58" t="s">
        <v>3</v>
      </c>
      <c r="H58">
        <v>15976</v>
      </c>
      <c r="I58" t="s">
        <v>23</v>
      </c>
      <c r="J58">
        <v>6662409</v>
      </c>
      <c r="K58" t="s">
        <v>1116</v>
      </c>
      <c r="L58" s="1">
        <v>45561</v>
      </c>
      <c r="M58">
        <v>48058895</v>
      </c>
      <c r="N58" t="s">
        <v>1169</v>
      </c>
      <c r="O58" t="s">
        <v>1170</v>
      </c>
      <c r="P58">
        <v>13300</v>
      </c>
      <c r="Q58">
        <v>13300</v>
      </c>
      <c r="R58" t="s">
        <v>1171</v>
      </c>
      <c r="S58" t="s">
        <v>1384</v>
      </c>
      <c r="T58" t="s">
        <v>4</v>
      </c>
      <c r="U58" t="s">
        <v>24</v>
      </c>
      <c r="V58" t="s">
        <v>1173</v>
      </c>
      <c r="W58" t="s">
        <v>553</v>
      </c>
    </row>
    <row r="59" spans="1:23" x14ac:dyDescent="0.35">
      <c r="A59" t="s">
        <v>554</v>
      </c>
      <c r="B59" s="1">
        <v>45560</v>
      </c>
      <c r="C59" s="1">
        <v>45503</v>
      </c>
      <c r="D59" t="s">
        <v>1115</v>
      </c>
      <c r="E59" t="s">
        <v>15</v>
      </c>
      <c r="F59">
        <v>23</v>
      </c>
      <c r="G59" t="s">
        <v>3</v>
      </c>
      <c r="H59">
        <v>15976</v>
      </c>
      <c r="I59" t="s">
        <v>23</v>
      </c>
      <c r="J59">
        <v>6662398</v>
      </c>
      <c r="K59" t="s">
        <v>1116</v>
      </c>
      <c r="L59" s="1">
        <v>45561</v>
      </c>
      <c r="M59">
        <v>48058884</v>
      </c>
      <c r="N59" t="s">
        <v>1169</v>
      </c>
      <c r="O59" t="s">
        <v>1170</v>
      </c>
      <c r="P59">
        <v>58516</v>
      </c>
      <c r="Q59">
        <v>58516</v>
      </c>
      <c r="R59" t="s">
        <v>1171</v>
      </c>
      <c r="S59" t="s">
        <v>1401</v>
      </c>
      <c r="T59" t="s">
        <v>4</v>
      </c>
      <c r="U59" t="s">
        <v>24</v>
      </c>
      <c r="V59" t="s">
        <v>1173</v>
      </c>
      <c r="W59" t="s">
        <v>554</v>
      </c>
    </row>
    <row r="60" spans="1:23" x14ac:dyDescent="0.35">
      <c r="A60" t="s">
        <v>555</v>
      </c>
      <c r="B60" s="1">
        <v>45560</v>
      </c>
      <c r="C60" s="1">
        <v>45499</v>
      </c>
      <c r="D60" t="s">
        <v>1115</v>
      </c>
      <c r="E60" t="s">
        <v>15</v>
      </c>
      <c r="F60">
        <v>23</v>
      </c>
      <c r="G60" t="s">
        <v>3</v>
      </c>
      <c r="H60">
        <v>15976</v>
      </c>
      <c r="I60" t="s">
        <v>23</v>
      </c>
      <c r="J60">
        <v>6662398</v>
      </c>
      <c r="K60" t="s">
        <v>1116</v>
      </c>
      <c r="L60" s="1">
        <v>45561</v>
      </c>
      <c r="M60">
        <v>48058789</v>
      </c>
      <c r="N60" t="s">
        <v>1169</v>
      </c>
      <c r="O60" t="s">
        <v>1170</v>
      </c>
      <c r="P60">
        <v>133342</v>
      </c>
      <c r="Q60">
        <v>133342</v>
      </c>
      <c r="R60" t="s">
        <v>1171</v>
      </c>
      <c r="S60" t="s">
        <v>1401</v>
      </c>
      <c r="T60" t="s">
        <v>4</v>
      </c>
      <c r="U60" t="s">
        <v>24</v>
      </c>
      <c r="V60" t="s">
        <v>1173</v>
      </c>
      <c r="W60" t="s">
        <v>555</v>
      </c>
    </row>
    <row r="61" spans="1:23" x14ac:dyDescent="0.35">
      <c r="A61" t="s">
        <v>556</v>
      </c>
      <c r="B61" s="1">
        <v>45560</v>
      </c>
      <c r="C61" s="1">
        <v>45499</v>
      </c>
      <c r="D61" t="s">
        <v>1115</v>
      </c>
      <c r="E61" t="s">
        <v>15</v>
      </c>
      <c r="F61">
        <v>23</v>
      </c>
      <c r="G61" t="s">
        <v>3</v>
      </c>
      <c r="H61">
        <v>15976</v>
      </c>
      <c r="I61" t="s">
        <v>23</v>
      </c>
      <c r="J61">
        <v>6662409</v>
      </c>
      <c r="K61" t="s">
        <v>1116</v>
      </c>
      <c r="L61" s="1">
        <v>45561</v>
      </c>
      <c r="M61">
        <v>48058737</v>
      </c>
      <c r="N61" t="s">
        <v>1169</v>
      </c>
      <c r="O61" t="s">
        <v>1170</v>
      </c>
      <c r="P61">
        <v>14700</v>
      </c>
      <c r="Q61">
        <v>14700</v>
      </c>
      <c r="R61" t="s">
        <v>1171</v>
      </c>
      <c r="S61" t="s">
        <v>1384</v>
      </c>
      <c r="T61" t="s">
        <v>4</v>
      </c>
      <c r="U61" t="s">
        <v>24</v>
      </c>
      <c r="V61" t="s">
        <v>1173</v>
      </c>
      <c r="W61" t="s">
        <v>556</v>
      </c>
    </row>
    <row r="62" spans="1:23" x14ac:dyDescent="0.35">
      <c r="A62" t="s">
        <v>557</v>
      </c>
      <c r="B62" s="1">
        <v>45560</v>
      </c>
      <c r="C62" s="1">
        <v>45474</v>
      </c>
      <c r="D62" t="s">
        <v>1115</v>
      </c>
      <c r="E62" t="s">
        <v>15</v>
      </c>
      <c r="F62">
        <v>23</v>
      </c>
      <c r="G62" t="s">
        <v>3</v>
      </c>
      <c r="H62">
        <v>15976</v>
      </c>
      <c r="I62" t="s">
        <v>23</v>
      </c>
      <c r="J62">
        <v>6662398</v>
      </c>
      <c r="K62" t="s">
        <v>1116</v>
      </c>
      <c r="L62" s="1">
        <v>45561</v>
      </c>
      <c r="M62">
        <v>48057617</v>
      </c>
      <c r="N62" t="s">
        <v>1169</v>
      </c>
      <c r="O62" t="s">
        <v>1170</v>
      </c>
      <c r="P62">
        <v>108672</v>
      </c>
      <c r="Q62">
        <v>108672</v>
      </c>
      <c r="R62" t="s">
        <v>1171</v>
      </c>
      <c r="S62" t="s">
        <v>1401</v>
      </c>
      <c r="T62" t="s">
        <v>4</v>
      </c>
      <c r="U62" t="s">
        <v>24</v>
      </c>
      <c r="V62" t="s">
        <v>1173</v>
      </c>
      <c r="W62" t="s">
        <v>557</v>
      </c>
    </row>
    <row r="63" spans="1:23" x14ac:dyDescent="0.35">
      <c r="A63" t="s">
        <v>506</v>
      </c>
      <c r="B63" s="1">
        <v>45545</v>
      </c>
      <c r="C63" s="1">
        <v>45447</v>
      </c>
      <c r="D63" t="s">
        <v>1115</v>
      </c>
      <c r="E63" t="s">
        <v>12</v>
      </c>
      <c r="F63">
        <v>23</v>
      </c>
      <c r="G63" t="s">
        <v>3</v>
      </c>
      <c r="H63">
        <v>15976</v>
      </c>
      <c r="I63" t="s">
        <v>23</v>
      </c>
      <c r="J63">
        <v>6630229</v>
      </c>
      <c r="K63" t="s">
        <v>1116</v>
      </c>
      <c r="L63" s="1">
        <v>45545</v>
      </c>
      <c r="M63">
        <v>48057332</v>
      </c>
      <c r="N63" t="s">
        <v>1169</v>
      </c>
      <c r="O63" t="s">
        <v>1170</v>
      </c>
      <c r="P63">
        <v>24142</v>
      </c>
      <c r="Q63">
        <v>24142</v>
      </c>
      <c r="R63" t="s">
        <v>1171</v>
      </c>
      <c r="S63" t="s">
        <v>1419</v>
      </c>
      <c r="T63" t="s">
        <v>4</v>
      </c>
      <c r="U63" t="s">
        <v>24</v>
      </c>
      <c r="V63" t="s">
        <v>1173</v>
      </c>
      <c r="W63" t="s">
        <v>506</v>
      </c>
    </row>
    <row r="64" spans="1:23" x14ac:dyDescent="0.35">
      <c r="A64" t="s">
        <v>558</v>
      </c>
      <c r="B64" s="1">
        <v>45545</v>
      </c>
      <c r="C64" s="1">
        <v>45447</v>
      </c>
      <c r="D64" t="s">
        <v>1115</v>
      </c>
      <c r="E64" t="s">
        <v>12</v>
      </c>
      <c r="F64">
        <v>23</v>
      </c>
      <c r="G64" t="s">
        <v>3</v>
      </c>
      <c r="H64">
        <v>15976</v>
      </c>
      <c r="I64" t="s">
        <v>23</v>
      </c>
      <c r="J64">
        <v>6630229</v>
      </c>
      <c r="K64" t="s">
        <v>1116</v>
      </c>
      <c r="L64" s="1">
        <v>45545</v>
      </c>
      <c r="M64">
        <v>48056723</v>
      </c>
      <c r="N64" t="s">
        <v>1169</v>
      </c>
      <c r="O64" t="s">
        <v>1170</v>
      </c>
      <c r="P64">
        <v>1080587</v>
      </c>
      <c r="Q64">
        <v>1080587</v>
      </c>
      <c r="R64" t="s">
        <v>1171</v>
      </c>
      <c r="S64" t="s">
        <v>1419</v>
      </c>
      <c r="T64" t="s">
        <v>4</v>
      </c>
      <c r="U64" t="s">
        <v>24</v>
      </c>
      <c r="V64" t="s">
        <v>1173</v>
      </c>
      <c r="W64" t="s">
        <v>558</v>
      </c>
    </row>
    <row r="65" spans="1:23" x14ac:dyDescent="0.35">
      <c r="A65" t="s">
        <v>151</v>
      </c>
      <c r="B65" s="1">
        <v>45534</v>
      </c>
      <c r="C65" s="1">
        <v>45534</v>
      </c>
      <c r="D65" t="s">
        <v>1115</v>
      </c>
      <c r="E65" t="s">
        <v>14</v>
      </c>
      <c r="F65">
        <v>23</v>
      </c>
      <c r="G65" t="s">
        <v>3</v>
      </c>
      <c r="H65">
        <v>15976</v>
      </c>
      <c r="I65" t="s">
        <v>23</v>
      </c>
      <c r="J65">
        <v>6609324</v>
      </c>
      <c r="K65" t="s">
        <v>1116</v>
      </c>
      <c r="L65" s="1">
        <v>45534</v>
      </c>
      <c r="M65">
        <v>46009852</v>
      </c>
      <c r="N65" t="s">
        <v>1117</v>
      </c>
      <c r="O65" t="s">
        <v>1118</v>
      </c>
      <c r="P65">
        <v>159670</v>
      </c>
      <c r="Q65">
        <v>159670</v>
      </c>
      <c r="R65" t="s">
        <v>1119</v>
      </c>
      <c r="S65" t="s">
        <v>1508</v>
      </c>
      <c r="T65" t="s">
        <v>4</v>
      </c>
      <c r="U65" t="s">
        <v>24</v>
      </c>
      <c r="V65" t="s">
        <v>1121</v>
      </c>
      <c r="W65" t="s">
        <v>151</v>
      </c>
    </row>
    <row r="66" spans="1:23" x14ac:dyDescent="0.35">
      <c r="A66" t="s">
        <v>508</v>
      </c>
      <c r="B66" s="1">
        <v>45560</v>
      </c>
      <c r="C66" s="1">
        <v>45503</v>
      </c>
      <c r="D66" t="s">
        <v>1115</v>
      </c>
      <c r="E66" t="s">
        <v>15</v>
      </c>
      <c r="F66">
        <v>23</v>
      </c>
      <c r="G66" t="s">
        <v>3</v>
      </c>
      <c r="H66">
        <v>15976</v>
      </c>
      <c r="I66" t="s">
        <v>23</v>
      </c>
      <c r="J66">
        <v>6662398</v>
      </c>
      <c r="K66" t="s">
        <v>1116</v>
      </c>
      <c r="L66" s="1">
        <v>45561</v>
      </c>
      <c r="M66">
        <v>46009558</v>
      </c>
      <c r="N66" t="s">
        <v>1169</v>
      </c>
      <c r="O66" t="s">
        <v>1170</v>
      </c>
      <c r="P66">
        <v>354412</v>
      </c>
      <c r="Q66">
        <v>354412</v>
      </c>
      <c r="R66" t="s">
        <v>1171</v>
      </c>
      <c r="S66" t="s">
        <v>1401</v>
      </c>
      <c r="T66" t="s">
        <v>4</v>
      </c>
      <c r="U66" t="s">
        <v>24</v>
      </c>
      <c r="V66" t="s">
        <v>1173</v>
      </c>
      <c r="W66" t="s">
        <v>508</v>
      </c>
    </row>
    <row r="67" spans="1:23" x14ac:dyDescent="0.35">
      <c r="A67" t="s">
        <v>509</v>
      </c>
      <c r="B67" s="1">
        <v>45560</v>
      </c>
      <c r="C67" s="1">
        <v>45499</v>
      </c>
      <c r="D67" t="s">
        <v>1115</v>
      </c>
      <c r="E67" t="s">
        <v>15</v>
      </c>
      <c r="F67">
        <v>23</v>
      </c>
      <c r="G67" t="s">
        <v>3</v>
      </c>
      <c r="H67">
        <v>15976</v>
      </c>
      <c r="I67" t="s">
        <v>23</v>
      </c>
      <c r="J67">
        <v>6662409</v>
      </c>
      <c r="K67" t="s">
        <v>1116</v>
      </c>
      <c r="L67" s="1">
        <v>45561</v>
      </c>
      <c r="M67">
        <v>46009506</v>
      </c>
      <c r="N67" t="s">
        <v>1169</v>
      </c>
      <c r="O67" t="s">
        <v>1170</v>
      </c>
      <c r="P67">
        <v>53200</v>
      </c>
      <c r="Q67">
        <v>53200</v>
      </c>
      <c r="R67" t="s">
        <v>1171</v>
      </c>
      <c r="S67" t="s">
        <v>1384</v>
      </c>
      <c r="T67" t="s">
        <v>4</v>
      </c>
      <c r="U67" t="s">
        <v>24</v>
      </c>
      <c r="V67" t="s">
        <v>1173</v>
      </c>
      <c r="W67" t="s">
        <v>509</v>
      </c>
    </row>
    <row r="68" spans="1:23" x14ac:dyDescent="0.35">
      <c r="A68" t="s">
        <v>584</v>
      </c>
      <c r="B68" s="1">
        <v>45545</v>
      </c>
      <c r="C68" s="1">
        <v>45471</v>
      </c>
      <c r="D68" t="s">
        <v>1115</v>
      </c>
      <c r="E68" t="s">
        <v>12</v>
      </c>
      <c r="F68">
        <v>23</v>
      </c>
      <c r="G68" t="s">
        <v>3</v>
      </c>
      <c r="H68">
        <v>15976</v>
      </c>
      <c r="I68" t="s">
        <v>23</v>
      </c>
      <c r="J68">
        <v>6630229</v>
      </c>
      <c r="K68" t="s">
        <v>1116</v>
      </c>
      <c r="L68" s="1">
        <v>45545</v>
      </c>
      <c r="M68">
        <v>46009280</v>
      </c>
      <c r="N68" t="s">
        <v>1169</v>
      </c>
      <c r="O68" t="s">
        <v>1170</v>
      </c>
      <c r="P68">
        <v>86306</v>
      </c>
      <c r="Q68">
        <v>86306</v>
      </c>
      <c r="R68" t="s">
        <v>1171</v>
      </c>
      <c r="S68" t="s">
        <v>1419</v>
      </c>
      <c r="T68" t="s">
        <v>4</v>
      </c>
      <c r="U68" t="s">
        <v>24</v>
      </c>
      <c r="V68" t="s">
        <v>1173</v>
      </c>
      <c r="W68" t="s">
        <v>584</v>
      </c>
    </row>
    <row r="69" spans="1:23" x14ac:dyDescent="0.35">
      <c r="A69" t="s">
        <v>585</v>
      </c>
      <c r="B69" s="1">
        <v>45560</v>
      </c>
      <c r="C69" s="1">
        <v>45475</v>
      </c>
      <c r="D69" t="s">
        <v>1115</v>
      </c>
      <c r="E69" t="s">
        <v>15</v>
      </c>
      <c r="F69">
        <v>23</v>
      </c>
      <c r="G69" t="s">
        <v>3</v>
      </c>
      <c r="H69">
        <v>15976</v>
      </c>
      <c r="I69" t="s">
        <v>23</v>
      </c>
      <c r="J69">
        <v>6662398</v>
      </c>
      <c r="K69" t="s">
        <v>1116</v>
      </c>
      <c r="L69" s="1">
        <v>45561</v>
      </c>
      <c r="M69">
        <v>46009255</v>
      </c>
      <c r="N69" t="s">
        <v>1169</v>
      </c>
      <c r="O69" t="s">
        <v>1170</v>
      </c>
      <c r="P69">
        <v>191068</v>
      </c>
      <c r="Q69">
        <v>191068</v>
      </c>
      <c r="R69" t="s">
        <v>1171</v>
      </c>
      <c r="S69" t="s">
        <v>1401</v>
      </c>
      <c r="T69" t="s">
        <v>4</v>
      </c>
      <c r="U69" t="s">
        <v>24</v>
      </c>
      <c r="V69" t="s">
        <v>1173</v>
      </c>
      <c r="W69" t="s">
        <v>585</v>
      </c>
    </row>
    <row r="70" spans="1:23" x14ac:dyDescent="0.35">
      <c r="A70" t="s">
        <v>180</v>
      </c>
      <c r="B70" s="1">
        <v>45558</v>
      </c>
      <c r="C70" s="1">
        <v>45558</v>
      </c>
      <c r="D70" t="s">
        <v>1115</v>
      </c>
      <c r="E70" t="s">
        <v>17</v>
      </c>
      <c r="F70">
        <v>23</v>
      </c>
      <c r="G70" t="s">
        <v>3</v>
      </c>
      <c r="H70">
        <v>15976</v>
      </c>
      <c r="I70" t="s">
        <v>23</v>
      </c>
      <c r="J70">
        <v>6659296</v>
      </c>
      <c r="K70" t="s">
        <v>1116</v>
      </c>
      <c r="L70" s="1">
        <v>45560</v>
      </c>
      <c r="M70">
        <v>45033114</v>
      </c>
      <c r="N70" t="s">
        <v>1136</v>
      </c>
      <c r="O70" t="s">
        <v>1137</v>
      </c>
      <c r="P70">
        <v>66414</v>
      </c>
      <c r="Q70">
        <v>66414</v>
      </c>
      <c r="R70" t="s">
        <v>1133</v>
      </c>
      <c r="S70" t="s">
        <v>1553</v>
      </c>
      <c r="T70" t="s">
        <v>4</v>
      </c>
      <c r="U70" t="s">
        <v>24</v>
      </c>
      <c r="V70" t="s">
        <v>1135</v>
      </c>
      <c r="W70" t="s">
        <v>180</v>
      </c>
    </row>
    <row r="71" spans="1:23" x14ac:dyDescent="0.35">
      <c r="A71" t="s">
        <v>510</v>
      </c>
      <c r="B71" s="1">
        <v>45560</v>
      </c>
      <c r="C71" s="1">
        <v>45499</v>
      </c>
      <c r="D71" t="s">
        <v>1115</v>
      </c>
      <c r="E71" t="s">
        <v>15</v>
      </c>
      <c r="F71">
        <v>23</v>
      </c>
      <c r="G71" t="s">
        <v>3</v>
      </c>
      <c r="H71">
        <v>15976</v>
      </c>
      <c r="I71" t="s">
        <v>23</v>
      </c>
      <c r="J71">
        <v>6662398</v>
      </c>
      <c r="K71" t="s">
        <v>1116</v>
      </c>
      <c r="L71" s="1">
        <v>45561</v>
      </c>
      <c r="M71">
        <v>45031864</v>
      </c>
      <c r="N71" t="s">
        <v>1169</v>
      </c>
      <c r="O71" t="s">
        <v>1170</v>
      </c>
      <c r="P71">
        <v>44404</v>
      </c>
      <c r="Q71">
        <v>44404</v>
      </c>
      <c r="R71" t="s">
        <v>1171</v>
      </c>
      <c r="S71" t="s">
        <v>1401</v>
      </c>
      <c r="T71" t="s">
        <v>4</v>
      </c>
      <c r="U71" t="s">
        <v>24</v>
      </c>
      <c r="V71" t="s">
        <v>1173</v>
      </c>
      <c r="W71" t="s">
        <v>510</v>
      </c>
    </row>
    <row r="72" spans="1:23" x14ac:dyDescent="0.35">
      <c r="A72" t="s">
        <v>511</v>
      </c>
      <c r="B72" s="1">
        <v>45560</v>
      </c>
      <c r="C72" s="1">
        <v>45505</v>
      </c>
      <c r="D72" t="s">
        <v>1115</v>
      </c>
      <c r="E72" t="s">
        <v>14</v>
      </c>
      <c r="F72">
        <v>23</v>
      </c>
      <c r="G72" t="s">
        <v>3</v>
      </c>
      <c r="H72">
        <v>15976</v>
      </c>
      <c r="I72" t="s">
        <v>23</v>
      </c>
      <c r="J72">
        <v>6662398</v>
      </c>
      <c r="K72" t="s">
        <v>1116</v>
      </c>
      <c r="L72" s="1">
        <v>45561</v>
      </c>
      <c r="M72">
        <v>45031721</v>
      </c>
      <c r="N72" t="s">
        <v>1169</v>
      </c>
      <c r="O72" t="s">
        <v>1170</v>
      </c>
      <c r="P72">
        <v>213960</v>
      </c>
      <c r="Q72">
        <v>213960</v>
      </c>
      <c r="R72" t="s">
        <v>1171</v>
      </c>
      <c r="S72" t="s">
        <v>1401</v>
      </c>
      <c r="T72" t="s">
        <v>4</v>
      </c>
      <c r="U72" t="s">
        <v>24</v>
      </c>
      <c r="V72" t="s">
        <v>1173</v>
      </c>
      <c r="W72" t="s">
        <v>511</v>
      </c>
    </row>
    <row r="73" spans="1:23" x14ac:dyDescent="0.35">
      <c r="A73" t="s">
        <v>560</v>
      </c>
      <c r="B73" s="1">
        <v>45545</v>
      </c>
      <c r="C73" s="1">
        <v>45447</v>
      </c>
      <c r="D73" t="s">
        <v>1115</v>
      </c>
      <c r="E73" t="s">
        <v>12</v>
      </c>
      <c r="F73">
        <v>23</v>
      </c>
      <c r="G73" t="s">
        <v>3</v>
      </c>
      <c r="H73">
        <v>15976</v>
      </c>
      <c r="I73" t="s">
        <v>23</v>
      </c>
      <c r="J73">
        <v>6630231</v>
      </c>
      <c r="K73" t="s">
        <v>1116</v>
      </c>
      <c r="L73" s="1">
        <v>45545</v>
      </c>
      <c r="M73">
        <v>44002057</v>
      </c>
      <c r="N73" t="s">
        <v>1169</v>
      </c>
      <c r="O73" t="s">
        <v>1170</v>
      </c>
      <c r="P73">
        <v>1280044</v>
      </c>
      <c r="Q73">
        <v>1280044</v>
      </c>
      <c r="R73" t="s">
        <v>1171</v>
      </c>
      <c r="S73" t="s">
        <v>1454</v>
      </c>
      <c r="T73" t="s">
        <v>4</v>
      </c>
      <c r="U73" t="s">
        <v>24</v>
      </c>
      <c r="V73" t="s">
        <v>1173</v>
      </c>
      <c r="W73" t="s">
        <v>560</v>
      </c>
    </row>
    <row r="74" spans="1:23" x14ac:dyDescent="0.35">
      <c r="A74" t="s">
        <v>587</v>
      </c>
      <c r="B74" s="1">
        <v>45545</v>
      </c>
      <c r="C74" s="1">
        <v>45447</v>
      </c>
      <c r="D74" t="s">
        <v>1115</v>
      </c>
      <c r="E74" t="s">
        <v>12</v>
      </c>
      <c r="F74">
        <v>23</v>
      </c>
      <c r="G74" t="s">
        <v>3</v>
      </c>
      <c r="H74">
        <v>15976</v>
      </c>
      <c r="I74" t="s">
        <v>23</v>
      </c>
      <c r="J74">
        <v>6630229</v>
      </c>
      <c r="K74" t="s">
        <v>1116</v>
      </c>
      <c r="L74" s="1">
        <v>45545</v>
      </c>
      <c r="M74">
        <v>44002009</v>
      </c>
      <c r="N74" t="s">
        <v>1169</v>
      </c>
      <c r="O74" t="s">
        <v>1170</v>
      </c>
      <c r="P74">
        <v>2373164</v>
      </c>
      <c r="Q74">
        <v>2373164</v>
      </c>
      <c r="R74" t="s">
        <v>1171</v>
      </c>
      <c r="S74" t="s">
        <v>1419</v>
      </c>
      <c r="T74" t="s">
        <v>4</v>
      </c>
      <c r="U74" t="s">
        <v>24</v>
      </c>
      <c r="V74" t="s">
        <v>1173</v>
      </c>
      <c r="W74" t="s">
        <v>587</v>
      </c>
    </row>
    <row r="75" spans="1:23" x14ac:dyDescent="0.35">
      <c r="A75" t="s">
        <v>192</v>
      </c>
      <c r="B75" s="1">
        <v>45555</v>
      </c>
      <c r="C75" s="1">
        <v>45560</v>
      </c>
      <c r="D75" t="s">
        <v>1115</v>
      </c>
      <c r="E75" t="s">
        <v>17</v>
      </c>
      <c r="F75">
        <v>23</v>
      </c>
      <c r="G75" t="s">
        <v>3</v>
      </c>
      <c r="H75">
        <v>15976</v>
      </c>
      <c r="I75" t="s">
        <v>23</v>
      </c>
      <c r="J75">
        <v>6655539</v>
      </c>
      <c r="K75" t="s">
        <v>1116</v>
      </c>
      <c r="L75" s="1">
        <v>45558</v>
      </c>
      <c r="M75">
        <v>43004244</v>
      </c>
      <c r="N75" t="s">
        <v>1117</v>
      </c>
      <c r="O75" t="s">
        <v>1118</v>
      </c>
      <c r="P75">
        <v>308528</v>
      </c>
      <c r="Q75">
        <v>308528</v>
      </c>
      <c r="R75" t="s">
        <v>1119</v>
      </c>
      <c r="S75" t="s">
        <v>493</v>
      </c>
      <c r="T75" t="s">
        <v>4</v>
      </c>
      <c r="U75" t="s">
        <v>24</v>
      </c>
      <c r="V75" t="s">
        <v>1121</v>
      </c>
      <c r="W75" t="s">
        <v>192</v>
      </c>
    </row>
    <row r="76" spans="1:23" x14ac:dyDescent="0.35">
      <c r="A76" t="s">
        <v>193</v>
      </c>
      <c r="B76" s="1">
        <v>45534</v>
      </c>
      <c r="C76" s="1">
        <v>45534</v>
      </c>
      <c r="D76" t="s">
        <v>1115</v>
      </c>
      <c r="E76" t="s">
        <v>14</v>
      </c>
      <c r="F76">
        <v>23</v>
      </c>
      <c r="G76" t="s">
        <v>3</v>
      </c>
      <c r="H76">
        <v>15976</v>
      </c>
      <c r="I76" t="s">
        <v>23</v>
      </c>
      <c r="J76">
        <v>6609324</v>
      </c>
      <c r="K76" t="s">
        <v>1116</v>
      </c>
      <c r="L76" s="1">
        <v>45534</v>
      </c>
      <c r="M76">
        <v>43004218</v>
      </c>
      <c r="N76" t="s">
        <v>1117</v>
      </c>
      <c r="O76" t="s">
        <v>1118</v>
      </c>
      <c r="P76">
        <v>857893</v>
      </c>
      <c r="Q76">
        <v>857893</v>
      </c>
      <c r="R76" t="s">
        <v>1119</v>
      </c>
      <c r="S76" t="s">
        <v>513</v>
      </c>
      <c r="T76" t="s">
        <v>4</v>
      </c>
      <c r="U76" t="s">
        <v>24</v>
      </c>
      <c r="V76" t="s">
        <v>1121</v>
      </c>
      <c r="W76" t="s">
        <v>193</v>
      </c>
    </row>
    <row r="77" spans="1:23" x14ac:dyDescent="0.35">
      <c r="A77" t="s">
        <v>194</v>
      </c>
      <c r="B77" s="1">
        <v>45534</v>
      </c>
      <c r="C77" s="1">
        <v>45534</v>
      </c>
      <c r="D77" t="s">
        <v>1115</v>
      </c>
      <c r="E77" t="s">
        <v>14</v>
      </c>
      <c r="F77">
        <v>23</v>
      </c>
      <c r="G77" t="s">
        <v>3</v>
      </c>
      <c r="H77">
        <v>15976</v>
      </c>
      <c r="I77" t="s">
        <v>23</v>
      </c>
      <c r="J77">
        <v>6609324</v>
      </c>
      <c r="K77" t="s">
        <v>1116</v>
      </c>
      <c r="L77" s="1">
        <v>45534</v>
      </c>
      <c r="M77">
        <v>43004198</v>
      </c>
      <c r="N77" t="s">
        <v>1117</v>
      </c>
      <c r="O77" t="s">
        <v>1118</v>
      </c>
      <c r="P77">
        <v>213960</v>
      </c>
      <c r="Q77">
        <v>213960</v>
      </c>
      <c r="R77" t="s">
        <v>1119</v>
      </c>
      <c r="S77" t="s">
        <v>1560</v>
      </c>
      <c r="T77" t="s">
        <v>4</v>
      </c>
      <c r="U77" t="s">
        <v>24</v>
      </c>
      <c r="V77" t="s">
        <v>1121</v>
      </c>
      <c r="W77" t="s">
        <v>194</v>
      </c>
    </row>
    <row r="78" spans="1:23" x14ac:dyDescent="0.35">
      <c r="A78" t="s">
        <v>196</v>
      </c>
      <c r="B78" s="1">
        <v>45534</v>
      </c>
      <c r="C78" s="1">
        <v>45534</v>
      </c>
      <c r="D78" t="s">
        <v>1115</v>
      </c>
      <c r="E78" t="s">
        <v>14</v>
      </c>
      <c r="F78">
        <v>23</v>
      </c>
      <c r="G78" t="s">
        <v>3</v>
      </c>
      <c r="H78">
        <v>15976</v>
      </c>
      <c r="I78" t="s">
        <v>23</v>
      </c>
      <c r="J78">
        <v>6609324</v>
      </c>
      <c r="K78" t="s">
        <v>1116</v>
      </c>
      <c r="L78" s="1">
        <v>45534</v>
      </c>
      <c r="M78">
        <v>43004032</v>
      </c>
      <c r="N78" t="s">
        <v>1117</v>
      </c>
      <c r="O78" t="s">
        <v>1118</v>
      </c>
      <c r="P78">
        <v>985035</v>
      </c>
      <c r="Q78">
        <v>985035</v>
      </c>
      <c r="R78" t="s">
        <v>1119</v>
      </c>
      <c r="S78" t="s">
        <v>566</v>
      </c>
      <c r="T78" t="s">
        <v>4</v>
      </c>
      <c r="U78" t="s">
        <v>24</v>
      </c>
      <c r="V78" t="s">
        <v>1121</v>
      </c>
      <c r="W78" t="s">
        <v>196</v>
      </c>
    </row>
    <row r="79" spans="1:23" x14ac:dyDescent="0.35">
      <c r="A79" t="s">
        <v>197</v>
      </c>
      <c r="B79" s="1">
        <v>45534</v>
      </c>
      <c r="C79" s="1">
        <v>45534</v>
      </c>
      <c r="D79" t="s">
        <v>1115</v>
      </c>
      <c r="E79" t="s">
        <v>14</v>
      </c>
      <c r="F79">
        <v>23</v>
      </c>
      <c r="G79" t="s">
        <v>3</v>
      </c>
      <c r="H79">
        <v>15976</v>
      </c>
      <c r="I79" t="s">
        <v>23</v>
      </c>
      <c r="J79">
        <v>6609324</v>
      </c>
      <c r="K79" t="s">
        <v>1116</v>
      </c>
      <c r="L79" s="1">
        <v>45534</v>
      </c>
      <c r="M79">
        <v>43004022</v>
      </c>
      <c r="N79" t="s">
        <v>1117</v>
      </c>
      <c r="O79" t="s">
        <v>1118</v>
      </c>
      <c r="P79">
        <v>152238</v>
      </c>
      <c r="Q79">
        <v>152238</v>
      </c>
      <c r="R79" t="s">
        <v>1119</v>
      </c>
      <c r="S79" t="s">
        <v>1561</v>
      </c>
      <c r="T79" t="s">
        <v>4</v>
      </c>
      <c r="U79" t="s">
        <v>24</v>
      </c>
      <c r="V79" t="s">
        <v>1121</v>
      </c>
      <c r="W79" t="s">
        <v>197</v>
      </c>
    </row>
    <row r="80" spans="1:23" x14ac:dyDescent="0.35">
      <c r="A80" t="s">
        <v>562</v>
      </c>
      <c r="B80" s="1">
        <v>45560</v>
      </c>
      <c r="C80" s="1">
        <v>45485</v>
      </c>
      <c r="D80" t="s">
        <v>1115</v>
      </c>
      <c r="E80" t="s">
        <v>15</v>
      </c>
      <c r="F80">
        <v>23</v>
      </c>
      <c r="G80" t="s">
        <v>3</v>
      </c>
      <c r="H80">
        <v>15976</v>
      </c>
      <c r="I80" t="s">
        <v>23</v>
      </c>
      <c r="J80">
        <v>6662398</v>
      </c>
      <c r="K80" t="s">
        <v>1116</v>
      </c>
      <c r="L80" s="1">
        <v>45561</v>
      </c>
      <c r="M80">
        <v>43003673</v>
      </c>
      <c r="N80" t="s">
        <v>1169</v>
      </c>
      <c r="O80" t="s">
        <v>1170</v>
      </c>
      <c r="P80">
        <v>989812</v>
      </c>
      <c r="Q80">
        <v>989812</v>
      </c>
      <c r="R80" t="s">
        <v>1171</v>
      </c>
      <c r="S80" t="s">
        <v>1401</v>
      </c>
      <c r="T80" t="s">
        <v>4</v>
      </c>
      <c r="U80" t="s">
        <v>24</v>
      </c>
      <c r="V80" t="s">
        <v>1173</v>
      </c>
      <c r="W80" t="s">
        <v>562</v>
      </c>
    </row>
    <row r="81" spans="1:23" x14ac:dyDescent="0.35">
      <c r="A81" t="s">
        <v>512</v>
      </c>
      <c r="B81" s="1">
        <v>45545</v>
      </c>
      <c r="C81" s="1">
        <v>45447</v>
      </c>
      <c r="D81" t="s">
        <v>1115</v>
      </c>
      <c r="E81" t="s">
        <v>12</v>
      </c>
      <c r="F81">
        <v>23</v>
      </c>
      <c r="G81" t="s">
        <v>3</v>
      </c>
      <c r="H81">
        <v>15976</v>
      </c>
      <c r="I81" t="s">
        <v>23</v>
      </c>
      <c r="J81">
        <v>6630229</v>
      </c>
      <c r="K81" t="s">
        <v>1116</v>
      </c>
      <c r="L81" s="1">
        <v>45545</v>
      </c>
      <c r="M81">
        <v>43003460</v>
      </c>
      <c r="N81" t="s">
        <v>1169</v>
      </c>
      <c r="O81" t="s">
        <v>1170</v>
      </c>
      <c r="P81">
        <v>221608</v>
      </c>
      <c r="Q81">
        <v>221608</v>
      </c>
      <c r="R81" t="s">
        <v>1171</v>
      </c>
      <c r="S81" t="s">
        <v>1419</v>
      </c>
      <c r="T81" t="s">
        <v>4</v>
      </c>
      <c r="U81" t="s">
        <v>24</v>
      </c>
      <c r="V81" t="s">
        <v>1173</v>
      </c>
      <c r="W81" t="s">
        <v>512</v>
      </c>
    </row>
    <row r="82" spans="1:23" x14ac:dyDescent="0.35">
      <c r="A82" t="s">
        <v>471</v>
      </c>
      <c r="B82" s="1">
        <v>45545</v>
      </c>
      <c r="C82" s="1">
        <v>45378</v>
      </c>
      <c r="D82" t="s">
        <v>1115</v>
      </c>
      <c r="E82" t="s">
        <v>6</v>
      </c>
      <c r="F82">
        <v>23</v>
      </c>
      <c r="G82" t="s">
        <v>3</v>
      </c>
      <c r="H82">
        <v>15976</v>
      </c>
      <c r="I82" t="s">
        <v>23</v>
      </c>
      <c r="J82">
        <v>6630229</v>
      </c>
      <c r="K82" t="s">
        <v>1116</v>
      </c>
      <c r="L82" s="1">
        <v>45545</v>
      </c>
      <c r="M82">
        <v>43002888</v>
      </c>
      <c r="N82" t="s">
        <v>1169</v>
      </c>
      <c r="O82" t="s">
        <v>1170</v>
      </c>
      <c r="P82">
        <v>24142</v>
      </c>
      <c r="Q82">
        <v>24142</v>
      </c>
      <c r="R82" t="s">
        <v>1171</v>
      </c>
      <c r="S82" t="s">
        <v>1419</v>
      </c>
      <c r="T82" t="s">
        <v>4</v>
      </c>
      <c r="U82" t="s">
        <v>24</v>
      </c>
      <c r="V82" t="s">
        <v>1173</v>
      </c>
      <c r="W82" t="s">
        <v>471</v>
      </c>
    </row>
    <row r="83" spans="1:23" x14ac:dyDescent="0.35">
      <c r="A83" t="s">
        <v>208</v>
      </c>
      <c r="B83" s="1">
        <v>45534</v>
      </c>
      <c r="C83" s="1">
        <v>45534</v>
      </c>
      <c r="D83" t="s">
        <v>1115</v>
      </c>
      <c r="E83" t="s">
        <v>14</v>
      </c>
      <c r="F83">
        <v>23</v>
      </c>
      <c r="G83" t="s">
        <v>3</v>
      </c>
      <c r="H83">
        <v>15976</v>
      </c>
      <c r="I83" t="s">
        <v>23</v>
      </c>
      <c r="J83">
        <v>6609324</v>
      </c>
      <c r="K83" t="s">
        <v>1116</v>
      </c>
      <c r="L83" s="1">
        <v>45534</v>
      </c>
      <c r="M83">
        <v>42069313</v>
      </c>
      <c r="N83" t="s">
        <v>1117</v>
      </c>
      <c r="O83" t="s">
        <v>1118</v>
      </c>
      <c r="P83">
        <v>40046</v>
      </c>
      <c r="Q83">
        <v>40046</v>
      </c>
      <c r="R83" t="s">
        <v>1119</v>
      </c>
      <c r="S83" t="s">
        <v>1568</v>
      </c>
      <c r="T83" t="s">
        <v>4</v>
      </c>
      <c r="U83" t="s">
        <v>24</v>
      </c>
      <c r="V83" t="s">
        <v>1121</v>
      </c>
      <c r="W83" t="s">
        <v>208</v>
      </c>
    </row>
    <row r="84" spans="1:23" x14ac:dyDescent="0.35">
      <c r="A84" t="s">
        <v>209</v>
      </c>
      <c r="B84" s="1">
        <v>45534</v>
      </c>
      <c r="C84" s="1">
        <v>45534</v>
      </c>
      <c r="D84" t="s">
        <v>1115</v>
      </c>
      <c r="E84" t="s">
        <v>14</v>
      </c>
      <c r="F84">
        <v>23</v>
      </c>
      <c r="G84" t="s">
        <v>3</v>
      </c>
      <c r="H84">
        <v>15976</v>
      </c>
      <c r="I84" t="s">
        <v>23</v>
      </c>
      <c r="J84">
        <v>6609324</v>
      </c>
      <c r="K84" t="s">
        <v>1116</v>
      </c>
      <c r="L84" s="1">
        <v>45534</v>
      </c>
      <c r="M84">
        <v>42069297</v>
      </c>
      <c r="N84" t="s">
        <v>1117</v>
      </c>
      <c r="O84" t="s">
        <v>1118</v>
      </c>
      <c r="P84">
        <v>24142</v>
      </c>
      <c r="Q84">
        <v>24142</v>
      </c>
      <c r="R84" t="s">
        <v>1119</v>
      </c>
      <c r="S84" t="s">
        <v>1569</v>
      </c>
      <c r="T84" t="s">
        <v>4</v>
      </c>
      <c r="U84" t="s">
        <v>24</v>
      </c>
      <c r="V84" t="s">
        <v>1121</v>
      </c>
      <c r="W84" t="s">
        <v>209</v>
      </c>
    </row>
    <row r="85" spans="1:23" x14ac:dyDescent="0.35">
      <c r="A85" t="s">
        <v>210</v>
      </c>
      <c r="B85" s="1">
        <v>45534</v>
      </c>
      <c r="C85" s="1">
        <v>45534</v>
      </c>
      <c r="D85" t="s">
        <v>1115</v>
      </c>
      <c r="E85" t="s">
        <v>14</v>
      </c>
      <c r="F85">
        <v>23</v>
      </c>
      <c r="G85" t="s">
        <v>3</v>
      </c>
      <c r="H85">
        <v>15976</v>
      </c>
      <c r="I85" t="s">
        <v>23</v>
      </c>
      <c r="J85">
        <v>6609324</v>
      </c>
      <c r="K85" t="s">
        <v>1116</v>
      </c>
      <c r="L85" s="1">
        <v>45534</v>
      </c>
      <c r="M85">
        <v>42069167</v>
      </c>
      <c r="N85" t="s">
        <v>1117</v>
      </c>
      <c r="O85" t="s">
        <v>1118</v>
      </c>
      <c r="P85">
        <v>24142</v>
      </c>
      <c r="Q85">
        <v>24142</v>
      </c>
      <c r="R85" t="s">
        <v>1119</v>
      </c>
      <c r="S85" t="s">
        <v>1570</v>
      </c>
      <c r="T85" t="s">
        <v>4</v>
      </c>
      <c r="U85" t="s">
        <v>24</v>
      </c>
      <c r="V85" t="s">
        <v>1121</v>
      </c>
      <c r="W85" t="s">
        <v>210</v>
      </c>
    </row>
    <row r="86" spans="1:23" x14ac:dyDescent="0.35">
      <c r="A86" t="s">
        <v>211</v>
      </c>
      <c r="B86" s="1">
        <v>45534</v>
      </c>
      <c r="C86" s="1">
        <v>45534</v>
      </c>
      <c r="D86" t="s">
        <v>1115</v>
      </c>
      <c r="E86" t="s">
        <v>14</v>
      </c>
      <c r="F86">
        <v>23</v>
      </c>
      <c r="G86" t="s">
        <v>3</v>
      </c>
      <c r="H86">
        <v>15976</v>
      </c>
      <c r="I86" t="s">
        <v>23</v>
      </c>
      <c r="J86">
        <v>6609324</v>
      </c>
      <c r="K86" t="s">
        <v>1116</v>
      </c>
      <c r="L86" s="1">
        <v>45534</v>
      </c>
      <c r="M86">
        <v>42069128</v>
      </c>
      <c r="N86" t="s">
        <v>1117</v>
      </c>
      <c r="O86" t="s">
        <v>1118</v>
      </c>
      <c r="P86">
        <v>278360</v>
      </c>
      <c r="Q86">
        <v>278360</v>
      </c>
      <c r="R86" t="s">
        <v>1119</v>
      </c>
      <c r="S86" t="s">
        <v>1444</v>
      </c>
      <c r="T86" t="s">
        <v>4</v>
      </c>
      <c r="U86" t="s">
        <v>24</v>
      </c>
      <c r="V86" t="s">
        <v>1121</v>
      </c>
      <c r="W86" t="s">
        <v>211</v>
      </c>
    </row>
    <row r="87" spans="1:23" x14ac:dyDescent="0.35">
      <c r="A87" t="s">
        <v>212</v>
      </c>
      <c r="B87" s="1">
        <v>45534</v>
      </c>
      <c r="C87" s="1">
        <v>45534</v>
      </c>
      <c r="D87" t="s">
        <v>1115</v>
      </c>
      <c r="E87" t="s">
        <v>14</v>
      </c>
      <c r="F87">
        <v>23</v>
      </c>
      <c r="G87" t="s">
        <v>3</v>
      </c>
      <c r="H87">
        <v>15976</v>
      </c>
      <c r="I87" t="s">
        <v>23</v>
      </c>
      <c r="J87">
        <v>6609324</v>
      </c>
      <c r="K87" t="s">
        <v>1116</v>
      </c>
      <c r="L87" s="1">
        <v>45534</v>
      </c>
      <c r="M87">
        <v>42069059</v>
      </c>
      <c r="N87" t="s">
        <v>1117</v>
      </c>
      <c r="O87" t="s">
        <v>1118</v>
      </c>
      <c r="P87">
        <v>28762</v>
      </c>
      <c r="Q87">
        <v>28762</v>
      </c>
      <c r="R87" t="s">
        <v>1119</v>
      </c>
      <c r="S87" t="s">
        <v>1264</v>
      </c>
      <c r="T87" t="s">
        <v>4</v>
      </c>
      <c r="U87" t="s">
        <v>24</v>
      </c>
      <c r="V87" t="s">
        <v>1121</v>
      </c>
      <c r="W87" t="s">
        <v>212</v>
      </c>
    </row>
    <row r="88" spans="1:23" x14ac:dyDescent="0.35">
      <c r="A88" t="s">
        <v>563</v>
      </c>
      <c r="B88" s="1">
        <v>45560</v>
      </c>
      <c r="C88" s="1">
        <v>45503</v>
      </c>
      <c r="D88" t="s">
        <v>1115</v>
      </c>
      <c r="E88" t="s">
        <v>15</v>
      </c>
      <c r="F88">
        <v>23</v>
      </c>
      <c r="G88" t="s">
        <v>3</v>
      </c>
      <c r="H88">
        <v>15976</v>
      </c>
      <c r="I88" t="s">
        <v>23</v>
      </c>
      <c r="J88">
        <v>6662398</v>
      </c>
      <c r="K88" t="s">
        <v>1116</v>
      </c>
      <c r="L88" s="1">
        <v>45561</v>
      </c>
      <c r="M88">
        <v>42068458</v>
      </c>
      <c r="N88" t="s">
        <v>1169</v>
      </c>
      <c r="O88" t="s">
        <v>1170</v>
      </c>
      <c r="P88">
        <v>738068</v>
      </c>
      <c r="Q88">
        <v>738068</v>
      </c>
      <c r="R88" t="s">
        <v>1171</v>
      </c>
      <c r="S88" t="s">
        <v>1401</v>
      </c>
      <c r="T88" t="s">
        <v>4</v>
      </c>
      <c r="U88" t="s">
        <v>24</v>
      </c>
      <c r="V88" t="s">
        <v>1173</v>
      </c>
      <c r="W88" t="s">
        <v>563</v>
      </c>
    </row>
    <row r="89" spans="1:23" x14ac:dyDescent="0.35">
      <c r="A89" t="s">
        <v>565</v>
      </c>
      <c r="B89" s="1">
        <v>45560</v>
      </c>
      <c r="C89" s="1">
        <v>45499</v>
      </c>
      <c r="D89" t="s">
        <v>1115</v>
      </c>
      <c r="E89" t="s">
        <v>15</v>
      </c>
      <c r="F89">
        <v>23</v>
      </c>
      <c r="G89" t="s">
        <v>3</v>
      </c>
      <c r="H89">
        <v>15976</v>
      </c>
      <c r="I89" t="s">
        <v>23</v>
      </c>
      <c r="J89">
        <v>6662409</v>
      </c>
      <c r="K89" t="s">
        <v>1116</v>
      </c>
      <c r="L89" s="1">
        <v>45561</v>
      </c>
      <c r="M89">
        <v>42068321</v>
      </c>
      <c r="N89" t="s">
        <v>1169</v>
      </c>
      <c r="O89" t="s">
        <v>1170</v>
      </c>
      <c r="P89">
        <v>14700</v>
      </c>
      <c r="Q89">
        <v>14700</v>
      </c>
      <c r="R89" t="s">
        <v>1171</v>
      </c>
      <c r="S89" t="s">
        <v>1384</v>
      </c>
      <c r="T89" t="s">
        <v>4</v>
      </c>
      <c r="U89" t="s">
        <v>24</v>
      </c>
      <c r="V89" t="s">
        <v>1173</v>
      </c>
      <c r="W89" t="s">
        <v>565</v>
      </c>
    </row>
    <row r="90" spans="1:23" x14ac:dyDescent="0.35">
      <c r="A90" t="s">
        <v>588</v>
      </c>
      <c r="B90" s="1">
        <v>45545</v>
      </c>
      <c r="C90" s="1">
        <v>45471</v>
      </c>
      <c r="D90" t="s">
        <v>1115</v>
      </c>
      <c r="E90" t="s">
        <v>12</v>
      </c>
      <c r="F90">
        <v>23</v>
      </c>
      <c r="G90" t="s">
        <v>3</v>
      </c>
      <c r="H90">
        <v>15976</v>
      </c>
      <c r="I90" t="s">
        <v>23</v>
      </c>
      <c r="J90">
        <v>6630229</v>
      </c>
      <c r="K90" t="s">
        <v>1116</v>
      </c>
      <c r="L90" s="1">
        <v>45545</v>
      </c>
      <c r="M90">
        <v>42067700</v>
      </c>
      <c r="N90" t="s">
        <v>1169</v>
      </c>
      <c r="O90" t="s">
        <v>1170</v>
      </c>
      <c r="P90">
        <v>406274</v>
      </c>
      <c r="Q90">
        <v>406274</v>
      </c>
      <c r="R90" t="s">
        <v>1171</v>
      </c>
      <c r="S90" t="s">
        <v>1419</v>
      </c>
      <c r="T90" t="s">
        <v>4</v>
      </c>
      <c r="U90" t="s">
        <v>24</v>
      </c>
      <c r="V90" t="s">
        <v>1173</v>
      </c>
      <c r="W90" t="s">
        <v>588</v>
      </c>
    </row>
    <row r="91" spans="1:23" x14ac:dyDescent="0.35">
      <c r="A91" t="s">
        <v>589</v>
      </c>
      <c r="B91" s="1">
        <v>45545</v>
      </c>
      <c r="C91" s="1">
        <v>45447</v>
      </c>
      <c r="D91" t="s">
        <v>1115</v>
      </c>
      <c r="E91" t="s">
        <v>12</v>
      </c>
      <c r="F91">
        <v>23</v>
      </c>
      <c r="G91" t="s">
        <v>3</v>
      </c>
      <c r="H91">
        <v>15976</v>
      </c>
      <c r="I91" t="s">
        <v>23</v>
      </c>
      <c r="J91">
        <v>6630229</v>
      </c>
      <c r="K91" t="s">
        <v>1116</v>
      </c>
      <c r="L91" s="1">
        <v>45545</v>
      </c>
      <c r="M91">
        <v>42066729</v>
      </c>
      <c r="N91" t="s">
        <v>1169</v>
      </c>
      <c r="O91" t="s">
        <v>1170</v>
      </c>
      <c r="P91">
        <v>1130914</v>
      </c>
      <c r="Q91">
        <v>1130914</v>
      </c>
      <c r="R91" t="s">
        <v>1171</v>
      </c>
      <c r="S91" t="s">
        <v>1419</v>
      </c>
      <c r="T91" t="s">
        <v>4</v>
      </c>
      <c r="U91" t="s">
        <v>24</v>
      </c>
      <c r="V91" t="s">
        <v>1173</v>
      </c>
      <c r="W91" t="s">
        <v>589</v>
      </c>
    </row>
    <row r="92" spans="1:23" x14ac:dyDescent="0.35">
      <c r="A92" t="s">
        <v>472</v>
      </c>
      <c r="B92" s="1">
        <v>45545</v>
      </c>
      <c r="C92" s="1">
        <v>45447</v>
      </c>
      <c r="D92" t="s">
        <v>1115</v>
      </c>
      <c r="E92" t="s">
        <v>12</v>
      </c>
      <c r="F92">
        <v>23</v>
      </c>
      <c r="G92" t="s">
        <v>3</v>
      </c>
      <c r="H92">
        <v>15976</v>
      </c>
      <c r="I92" t="s">
        <v>23</v>
      </c>
      <c r="J92">
        <v>6630229</v>
      </c>
      <c r="K92" t="s">
        <v>1116</v>
      </c>
      <c r="L92" s="1">
        <v>45545</v>
      </c>
      <c r="M92">
        <v>42066397</v>
      </c>
      <c r="N92" t="s">
        <v>1169</v>
      </c>
      <c r="O92" t="s">
        <v>1170</v>
      </c>
      <c r="P92">
        <v>87258</v>
      </c>
      <c r="Q92">
        <v>87258</v>
      </c>
      <c r="R92" t="s">
        <v>1171</v>
      </c>
      <c r="S92" t="s">
        <v>1419</v>
      </c>
      <c r="T92" t="s">
        <v>4</v>
      </c>
      <c r="U92" t="s">
        <v>24</v>
      </c>
      <c r="V92" t="s">
        <v>1173</v>
      </c>
      <c r="W92" t="s">
        <v>472</v>
      </c>
    </row>
    <row r="93" spans="1:23" x14ac:dyDescent="0.35">
      <c r="A93" t="s">
        <v>473</v>
      </c>
      <c r="B93" s="1">
        <v>45545</v>
      </c>
      <c r="C93" s="1">
        <v>45447</v>
      </c>
      <c r="D93" t="s">
        <v>1115</v>
      </c>
      <c r="E93" t="s">
        <v>12</v>
      </c>
      <c r="F93">
        <v>23</v>
      </c>
      <c r="G93" t="s">
        <v>3</v>
      </c>
      <c r="H93">
        <v>15976</v>
      </c>
      <c r="I93" t="s">
        <v>23</v>
      </c>
      <c r="J93">
        <v>6630229</v>
      </c>
      <c r="K93" t="s">
        <v>1116</v>
      </c>
      <c r="L93" s="1">
        <v>45545</v>
      </c>
      <c r="M93">
        <v>42066287</v>
      </c>
      <c r="N93" t="s">
        <v>1169</v>
      </c>
      <c r="O93" t="s">
        <v>1170</v>
      </c>
      <c r="P93">
        <v>334364</v>
      </c>
      <c r="Q93">
        <v>334364</v>
      </c>
      <c r="R93" t="s">
        <v>1171</v>
      </c>
      <c r="S93" t="s">
        <v>1419</v>
      </c>
      <c r="T93" t="s">
        <v>4</v>
      </c>
      <c r="U93" t="s">
        <v>24</v>
      </c>
      <c r="V93" t="s">
        <v>1173</v>
      </c>
      <c r="W93" t="s">
        <v>473</v>
      </c>
    </row>
    <row r="94" spans="1:23" x14ac:dyDescent="0.35">
      <c r="A94" t="s">
        <v>257</v>
      </c>
      <c r="B94" s="1">
        <v>45555</v>
      </c>
      <c r="C94" s="1">
        <v>45560</v>
      </c>
      <c r="D94" t="s">
        <v>1115</v>
      </c>
      <c r="E94" t="s">
        <v>17</v>
      </c>
      <c r="F94">
        <v>23</v>
      </c>
      <c r="G94" t="s">
        <v>3</v>
      </c>
      <c r="H94">
        <v>15976</v>
      </c>
      <c r="I94" t="s">
        <v>23</v>
      </c>
      <c r="J94">
        <v>6655539</v>
      </c>
      <c r="K94" t="s">
        <v>1116</v>
      </c>
      <c r="L94" s="1">
        <v>45558</v>
      </c>
      <c r="M94">
        <v>28039087</v>
      </c>
      <c r="N94" t="s">
        <v>1117</v>
      </c>
      <c r="O94" t="s">
        <v>1118</v>
      </c>
      <c r="P94">
        <v>183963</v>
      </c>
      <c r="Q94">
        <v>183963</v>
      </c>
      <c r="R94" t="s">
        <v>1119</v>
      </c>
      <c r="S94" t="s">
        <v>1230</v>
      </c>
      <c r="T94" t="s">
        <v>4</v>
      </c>
      <c r="U94" t="s">
        <v>24</v>
      </c>
      <c r="V94" t="s">
        <v>1121</v>
      </c>
      <c r="W94" t="s">
        <v>257</v>
      </c>
    </row>
    <row r="95" spans="1:23" x14ac:dyDescent="0.35">
      <c r="A95" t="s">
        <v>258</v>
      </c>
      <c r="B95" s="1">
        <v>45555</v>
      </c>
      <c r="C95" s="1">
        <v>45561</v>
      </c>
      <c r="D95" t="s">
        <v>1115</v>
      </c>
      <c r="E95" t="s">
        <v>17</v>
      </c>
      <c r="F95">
        <v>23</v>
      </c>
      <c r="G95" t="s">
        <v>3</v>
      </c>
      <c r="H95">
        <v>15976</v>
      </c>
      <c r="I95" t="s">
        <v>23</v>
      </c>
      <c r="J95">
        <v>6661934</v>
      </c>
      <c r="K95" t="s">
        <v>1116</v>
      </c>
      <c r="L95" s="1">
        <v>45561</v>
      </c>
      <c r="M95">
        <v>28038897</v>
      </c>
      <c r="N95" t="s">
        <v>1117</v>
      </c>
      <c r="O95" t="s">
        <v>1118</v>
      </c>
      <c r="P95">
        <v>112500</v>
      </c>
      <c r="Q95">
        <v>91000</v>
      </c>
      <c r="R95" t="s">
        <v>1119</v>
      </c>
      <c r="S95" t="s">
        <v>1684</v>
      </c>
      <c r="T95" t="s">
        <v>4</v>
      </c>
      <c r="U95" t="s">
        <v>24</v>
      </c>
      <c r="V95" t="s">
        <v>1121</v>
      </c>
      <c r="W95" t="s">
        <v>258</v>
      </c>
    </row>
    <row r="96" spans="1:23" x14ac:dyDescent="0.35">
      <c r="A96" t="s">
        <v>590</v>
      </c>
      <c r="B96" s="1">
        <v>45560</v>
      </c>
      <c r="C96" s="1">
        <v>45514</v>
      </c>
      <c r="D96" t="s">
        <v>1115</v>
      </c>
      <c r="E96" t="s">
        <v>14</v>
      </c>
      <c r="F96">
        <v>23</v>
      </c>
      <c r="G96" t="s">
        <v>3</v>
      </c>
      <c r="H96">
        <v>15976</v>
      </c>
      <c r="I96" t="s">
        <v>23</v>
      </c>
      <c r="J96">
        <v>6662398</v>
      </c>
      <c r="K96" t="s">
        <v>1116</v>
      </c>
      <c r="L96" s="1">
        <v>45561</v>
      </c>
      <c r="M96">
        <v>28037869</v>
      </c>
      <c r="N96" t="s">
        <v>1169</v>
      </c>
      <c r="O96" t="s">
        <v>1170</v>
      </c>
      <c r="P96">
        <v>85859</v>
      </c>
      <c r="Q96">
        <v>85859</v>
      </c>
      <c r="R96" t="s">
        <v>1171</v>
      </c>
      <c r="S96" t="s">
        <v>1401</v>
      </c>
      <c r="T96" t="s">
        <v>4</v>
      </c>
      <c r="U96" t="s">
        <v>24</v>
      </c>
      <c r="V96" t="s">
        <v>1173</v>
      </c>
      <c r="W96" t="s">
        <v>590</v>
      </c>
    </row>
    <row r="97" spans="1:23" x14ac:dyDescent="0.35">
      <c r="A97" t="s">
        <v>474</v>
      </c>
      <c r="B97" s="1">
        <v>45560</v>
      </c>
      <c r="C97" s="1">
        <v>45474</v>
      </c>
      <c r="D97" t="s">
        <v>1115</v>
      </c>
      <c r="E97" t="s">
        <v>15</v>
      </c>
      <c r="F97">
        <v>23</v>
      </c>
      <c r="G97" t="s">
        <v>3</v>
      </c>
      <c r="H97">
        <v>15976</v>
      </c>
      <c r="I97" t="s">
        <v>23</v>
      </c>
      <c r="J97">
        <v>6662409</v>
      </c>
      <c r="K97" t="s">
        <v>1116</v>
      </c>
      <c r="L97" s="1">
        <v>45561</v>
      </c>
      <c r="M97">
        <v>28035710</v>
      </c>
      <c r="N97" t="s">
        <v>1169</v>
      </c>
      <c r="O97" t="s">
        <v>1170</v>
      </c>
      <c r="P97">
        <v>15487</v>
      </c>
      <c r="Q97">
        <v>15487</v>
      </c>
      <c r="R97" t="s">
        <v>1171</v>
      </c>
      <c r="S97" t="s">
        <v>1384</v>
      </c>
      <c r="T97" t="s">
        <v>4</v>
      </c>
      <c r="U97" t="s">
        <v>24</v>
      </c>
      <c r="V97" t="s">
        <v>1173</v>
      </c>
      <c r="W97" t="s">
        <v>474</v>
      </c>
    </row>
    <row r="98" spans="1:23" x14ac:dyDescent="0.35">
      <c r="A98" t="s">
        <v>271</v>
      </c>
      <c r="B98" s="1">
        <v>45555</v>
      </c>
      <c r="C98" s="1">
        <v>45560</v>
      </c>
      <c r="D98" t="s">
        <v>1115</v>
      </c>
      <c r="E98" t="s">
        <v>17</v>
      </c>
      <c r="F98">
        <v>23</v>
      </c>
      <c r="G98" t="s">
        <v>3</v>
      </c>
      <c r="H98">
        <v>15976</v>
      </c>
      <c r="I98" t="s">
        <v>23</v>
      </c>
      <c r="J98">
        <v>6655539</v>
      </c>
      <c r="K98" t="s">
        <v>1116</v>
      </c>
      <c r="L98" s="1">
        <v>45558</v>
      </c>
      <c r="M98">
        <v>28010261</v>
      </c>
      <c r="N98" t="s">
        <v>1143</v>
      </c>
      <c r="O98" t="s">
        <v>1118</v>
      </c>
      <c r="P98">
        <v>2393589</v>
      </c>
      <c r="Q98">
        <v>2393589</v>
      </c>
      <c r="R98" t="s">
        <v>1119</v>
      </c>
      <c r="S98" t="s">
        <v>1689</v>
      </c>
      <c r="T98" t="s">
        <v>4</v>
      </c>
      <c r="U98" t="s">
        <v>24</v>
      </c>
      <c r="V98" t="s">
        <v>1121</v>
      </c>
      <c r="W98" t="s">
        <v>271</v>
      </c>
    </row>
    <row r="99" spans="1:23" x14ac:dyDescent="0.35">
      <c r="A99" t="s">
        <v>275</v>
      </c>
      <c r="B99" s="1">
        <v>45560</v>
      </c>
      <c r="C99" s="1">
        <v>45503</v>
      </c>
      <c r="D99" t="s">
        <v>1115</v>
      </c>
      <c r="E99" t="s">
        <v>15</v>
      </c>
      <c r="F99">
        <v>23</v>
      </c>
      <c r="G99" t="s">
        <v>3</v>
      </c>
      <c r="H99">
        <v>15976</v>
      </c>
      <c r="I99" t="s">
        <v>23</v>
      </c>
      <c r="J99">
        <v>6662409</v>
      </c>
      <c r="K99" t="s">
        <v>1116</v>
      </c>
      <c r="L99" s="1">
        <v>45561</v>
      </c>
      <c r="M99">
        <v>28009997</v>
      </c>
      <c r="N99" t="s">
        <v>1179</v>
      </c>
      <c r="O99" t="s">
        <v>1180</v>
      </c>
      <c r="P99">
        <v>8179067</v>
      </c>
      <c r="Q99">
        <v>8179067</v>
      </c>
      <c r="R99" t="s">
        <v>1171</v>
      </c>
      <c r="S99" t="s">
        <v>1384</v>
      </c>
      <c r="T99" t="s">
        <v>4</v>
      </c>
      <c r="U99" t="s">
        <v>24</v>
      </c>
      <c r="V99" t="s">
        <v>1173</v>
      </c>
      <c r="W99" t="s">
        <v>275</v>
      </c>
    </row>
    <row r="100" spans="1:23" x14ac:dyDescent="0.35">
      <c r="A100" t="s">
        <v>514</v>
      </c>
      <c r="B100" s="1">
        <v>45560</v>
      </c>
      <c r="C100" s="1">
        <v>45499</v>
      </c>
      <c r="D100" t="s">
        <v>1115</v>
      </c>
      <c r="E100" t="s">
        <v>15</v>
      </c>
      <c r="F100">
        <v>23</v>
      </c>
      <c r="G100" t="s">
        <v>3</v>
      </c>
      <c r="H100">
        <v>15976</v>
      </c>
      <c r="I100" t="s">
        <v>23</v>
      </c>
      <c r="J100">
        <v>6662398</v>
      </c>
      <c r="K100" t="s">
        <v>1116</v>
      </c>
      <c r="L100" s="1">
        <v>45561</v>
      </c>
      <c r="M100">
        <v>28009934</v>
      </c>
      <c r="N100" t="s">
        <v>1179</v>
      </c>
      <c r="O100" t="s">
        <v>1180</v>
      </c>
      <c r="P100">
        <v>1647837</v>
      </c>
      <c r="Q100">
        <v>1647837</v>
      </c>
      <c r="R100" t="s">
        <v>1171</v>
      </c>
      <c r="S100" t="s">
        <v>1401</v>
      </c>
      <c r="T100" t="s">
        <v>4</v>
      </c>
      <c r="U100" t="s">
        <v>24</v>
      </c>
      <c r="V100" t="s">
        <v>1173</v>
      </c>
      <c r="W100" t="s">
        <v>514</v>
      </c>
    </row>
    <row r="101" spans="1:23" x14ac:dyDescent="0.35">
      <c r="A101" t="s">
        <v>476</v>
      </c>
      <c r="B101" s="1">
        <v>45545</v>
      </c>
      <c r="C101" s="1">
        <v>45454</v>
      </c>
      <c r="D101" t="s">
        <v>1115</v>
      </c>
      <c r="E101" t="s">
        <v>12</v>
      </c>
      <c r="F101">
        <v>23</v>
      </c>
      <c r="G101" t="s">
        <v>3</v>
      </c>
      <c r="H101">
        <v>15976</v>
      </c>
      <c r="I101" t="s">
        <v>23</v>
      </c>
      <c r="J101">
        <v>6630229</v>
      </c>
      <c r="K101" t="s">
        <v>1116</v>
      </c>
      <c r="L101" s="1">
        <v>45545</v>
      </c>
      <c r="M101">
        <v>28009516</v>
      </c>
      <c r="N101" t="s">
        <v>1179</v>
      </c>
      <c r="O101" t="s">
        <v>1180</v>
      </c>
      <c r="P101">
        <v>9208695</v>
      </c>
      <c r="Q101">
        <v>9208695</v>
      </c>
      <c r="R101" t="s">
        <v>1171</v>
      </c>
      <c r="S101" t="s">
        <v>1419</v>
      </c>
      <c r="T101" t="s">
        <v>4</v>
      </c>
      <c r="U101" t="s">
        <v>24</v>
      </c>
      <c r="V101" t="s">
        <v>1173</v>
      </c>
      <c r="W101" t="s">
        <v>476</v>
      </c>
    </row>
    <row r="102" spans="1:23" x14ac:dyDescent="0.35">
      <c r="A102" t="s">
        <v>278</v>
      </c>
      <c r="B102" s="1">
        <v>45534</v>
      </c>
      <c r="C102" s="1">
        <v>45534</v>
      </c>
      <c r="D102" t="s">
        <v>1115</v>
      </c>
      <c r="E102" t="s">
        <v>14</v>
      </c>
      <c r="F102">
        <v>25</v>
      </c>
      <c r="G102" t="s">
        <v>1123</v>
      </c>
      <c r="H102">
        <v>15976</v>
      </c>
      <c r="I102" t="s">
        <v>23</v>
      </c>
      <c r="J102">
        <v>6617403</v>
      </c>
      <c r="K102" t="s">
        <v>1116</v>
      </c>
      <c r="L102" s="1">
        <v>45538</v>
      </c>
      <c r="M102">
        <v>27014514</v>
      </c>
      <c r="N102" t="s">
        <v>1117</v>
      </c>
      <c r="O102" t="s">
        <v>1118</v>
      </c>
      <c r="P102">
        <v>1626248</v>
      </c>
      <c r="Q102">
        <v>1626248</v>
      </c>
      <c r="R102" t="s">
        <v>1124</v>
      </c>
      <c r="S102" t="s">
        <v>1695</v>
      </c>
      <c r="T102" t="s">
        <v>4</v>
      </c>
      <c r="U102" t="s">
        <v>24</v>
      </c>
      <c r="V102" t="s">
        <v>1126</v>
      </c>
      <c r="W102" t="s">
        <v>278</v>
      </c>
    </row>
    <row r="103" spans="1:23" x14ac:dyDescent="0.35">
      <c r="A103" t="s">
        <v>592</v>
      </c>
      <c r="B103" s="1">
        <v>45560</v>
      </c>
      <c r="C103" s="1">
        <v>45512</v>
      </c>
      <c r="D103" t="s">
        <v>1115</v>
      </c>
      <c r="E103" t="s">
        <v>14</v>
      </c>
      <c r="F103">
        <v>25</v>
      </c>
      <c r="G103" t="s">
        <v>1123</v>
      </c>
      <c r="H103">
        <v>15976</v>
      </c>
      <c r="I103" t="s">
        <v>23</v>
      </c>
      <c r="J103">
        <v>6662403</v>
      </c>
      <c r="K103" t="s">
        <v>1116</v>
      </c>
      <c r="L103" s="1">
        <v>45561</v>
      </c>
      <c r="M103">
        <v>25023354</v>
      </c>
      <c r="N103" t="s">
        <v>1169</v>
      </c>
      <c r="O103" t="s">
        <v>1170</v>
      </c>
      <c r="P103">
        <v>91681</v>
      </c>
      <c r="Q103">
        <v>91681</v>
      </c>
      <c r="R103" t="s">
        <v>1185</v>
      </c>
      <c r="S103" t="s">
        <v>1704</v>
      </c>
      <c r="T103" t="s">
        <v>4</v>
      </c>
      <c r="U103" t="s">
        <v>24</v>
      </c>
      <c r="V103" t="s">
        <v>1187</v>
      </c>
      <c r="W103" t="s">
        <v>592</v>
      </c>
    </row>
    <row r="104" spans="1:23" x14ac:dyDescent="0.35">
      <c r="A104" t="s">
        <v>593</v>
      </c>
      <c r="B104" s="1">
        <v>45560</v>
      </c>
      <c r="C104" s="1">
        <v>45512</v>
      </c>
      <c r="D104" t="s">
        <v>1115</v>
      </c>
      <c r="E104" t="s">
        <v>14</v>
      </c>
      <c r="F104">
        <v>25</v>
      </c>
      <c r="G104" t="s">
        <v>1123</v>
      </c>
      <c r="H104">
        <v>15976</v>
      </c>
      <c r="I104" t="s">
        <v>23</v>
      </c>
      <c r="J104">
        <v>6662403</v>
      </c>
      <c r="K104" t="s">
        <v>1116</v>
      </c>
      <c r="L104" s="1">
        <v>45561</v>
      </c>
      <c r="M104">
        <v>25023353</v>
      </c>
      <c r="N104" t="s">
        <v>1169</v>
      </c>
      <c r="O104" t="s">
        <v>1170</v>
      </c>
      <c r="P104">
        <v>57423</v>
      </c>
      <c r="Q104">
        <v>57423</v>
      </c>
      <c r="R104" t="s">
        <v>1185</v>
      </c>
      <c r="S104" t="s">
        <v>1704</v>
      </c>
      <c r="T104" t="s">
        <v>4</v>
      </c>
      <c r="U104" t="s">
        <v>24</v>
      </c>
      <c r="V104" t="s">
        <v>1187</v>
      </c>
      <c r="W104" t="s">
        <v>593</v>
      </c>
    </row>
    <row r="105" spans="1:23" x14ac:dyDescent="0.35">
      <c r="A105" t="s">
        <v>293</v>
      </c>
      <c r="B105" s="1">
        <v>45555</v>
      </c>
      <c r="C105" s="1">
        <v>45560</v>
      </c>
      <c r="D105" t="s">
        <v>1115</v>
      </c>
      <c r="E105" t="s">
        <v>17</v>
      </c>
      <c r="F105">
        <v>23</v>
      </c>
      <c r="G105" t="s">
        <v>3</v>
      </c>
      <c r="H105">
        <v>15976</v>
      </c>
      <c r="I105" t="s">
        <v>23</v>
      </c>
      <c r="J105">
        <v>6655539</v>
      </c>
      <c r="K105" t="s">
        <v>1116</v>
      </c>
      <c r="L105" s="1">
        <v>45558</v>
      </c>
      <c r="M105">
        <v>23021806</v>
      </c>
      <c r="N105" t="s">
        <v>1143</v>
      </c>
      <c r="O105" t="s">
        <v>1118</v>
      </c>
      <c r="P105">
        <v>147000</v>
      </c>
      <c r="Q105">
        <v>147000</v>
      </c>
      <c r="R105" t="s">
        <v>1119</v>
      </c>
      <c r="S105" t="s">
        <v>1718</v>
      </c>
      <c r="T105" t="s">
        <v>4</v>
      </c>
      <c r="U105" t="s">
        <v>24</v>
      </c>
      <c r="V105" t="s">
        <v>1121</v>
      </c>
      <c r="W105" t="s">
        <v>293</v>
      </c>
    </row>
    <row r="106" spans="1:23" x14ac:dyDescent="0.35">
      <c r="A106" t="s">
        <v>295</v>
      </c>
      <c r="B106" s="1">
        <v>45555</v>
      </c>
      <c r="C106" s="1">
        <v>45560</v>
      </c>
      <c r="D106" t="s">
        <v>1115</v>
      </c>
      <c r="E106" t="s">
        <v>17</v>
      </c>
      <c r="F106">
        <v>23</v>
      </c>
      <c r="G106" t="s">
        <v>3</v>
      </c>
      <c r="H106">
        <v>15976</v>
      </c>
      <c r="I106" t="s">
        <v>23</v>
      </c>
      <c r="J106">
        <v>6655539</v>
      </c>
      <c r="K106" t="s">
        <v>1116</v>
      </c>
      <c r="L106" s="1">
        <v>45558</v>
      </c>
      <c r="M106">
        <v>23021741</v>
      </c>
      <c r="N106" t="s">
        <v>1143</v>
      </c>
      <c r="O106" t="s">
        <v>1118</v>
      </c>
      <c r="P106">
        <v>757742</v>
      </c>
      <c r="Q106">
        <v>757742</v>
      </c>
      <c r="R106" t="s">
        <v>1119</v>
      </c>
      <c r="S106" t="s">
        <v>1159</v>
      </c>
      <c r="T106" t="s">
        <v>4</v>
      </c>
      <c r="U106" t="s">
        <v>24</v>
      </c>
      <c r="V106" t="s">
        <v>1121</v>
      </c>
      <c r="W106" t="s">
        <v>295</v>
      </c>
    </row>
    <row r="107" spans="1:23" x14ac:dyDescent="0.35">
      <c r="A107" t="s">
        <v>296</v>
      </c>
      <c r="B107" s="1">
        <v>45555</v>
      </c>
      <c r="C107" s="1">
        <v>45560</v>
      </c>
      <c r="D107" t="s">
        <v>1115</v>
      </c>
      <c r="E107" t="s">
        <v>17</v>
      </c>
      <c r="F107">
        <v>23</v>
      </c>
      <c r="G107" t="s">
        <v>3</v>
      </c>
      <c r="H107">
        <v>15976</v>
      </c>
      <c r="I107" t="s">
        <v>23</v>
      </c>
      <c r="J107">
        <v>6655539</v>
      </c>
      <c r="K107" t="s">
        <v>1116</v>
      </c>
      <c r="L107" s="1">
        <v>45558</v>
      </c>
      <c r="M107">
        <v>23021621</v>
      </c>
      <c r="N107" t="s">
        <v>1143</v>
      </c>
      <c r="O107" t="s">
        <v>1118</v>
      </c>
      <c r="P107">
        <v>62400</v>
      </c>
      <c r="Q107">
        <v>62400</v>
      </c>
      <c r="R107" t="s">
        <v>1119</v>
      </c>
      <c r="S107" t="s">
        <v>1227</v>
      </c>
      <c r="T107" t="s">
        <v>4</v>
      </c>
      <c r="U107" t="s">
        <v>24</v>
      </c>
      <c r="V107" t="s">
        <v>1121</v>
      </c>
      <c r="W107" t="s">
        <v>296</v>
      </c>
    </row>
    <row r="108" spans="1:23" x14ac:dyDescent="0.35">
      <c r="A108" t="s">
        <v>477</v>
      </c>
      <c r="B108" s="1">
        <v>45560</v>
      </c>
      <c r="C108" s="1">
        <v>45505</v>
      </c>
      <c r="D108" t="s">
        <v>1115</v>
      </c>
      <c r="E108" t="s">
        <v>14</v>
      </c>
      <c r="F108">
        <v>23</v>
      </c>
      <c r="G108" t="s">
        <v>3</v>
      </c>
      <c r="H108">
        <v>15976</v>
      </c>
      <c r="I108" t="s">
        <v>23</v>
      </c>
      <c r="J108">
        <v>6662398</v>
      </c>
      <c r="K108" t="s">
        <v>1116</v>
      </c>
      <c r="L108" s="1">
        <v>45561</v>
      </c>
      <c r="M108">
        <v>23020261</v>
      </c>
      <c r="N108" t="s">
        <v>1179</v>
      </c>
      <c r="O108" t="s">
        <v>1180</v>
      </c>
      <c r="P108">
        <v>99296</v>
      </c>
      <c r="Q108">
        <v>99296</v>
      </c>
      <c r="R108" t="s">
        <v>1171</v>
      </c>
      <c r="S108" t="s">
        <v>1401</v>
      </c>
      <c r="T108" t="s">
        <v>4</v>
      </c>
      <c r="U108" t="s">
        <v>24</v>
      </c>
      <c r="V108" t="s">
        <v>1173</v>
      </c>
      <c r="W108" t="s">
        <v>477</v>
      </c>
    </row>
    <row r="109" spans="1:23" x14ac:dyDescent="0.35">
      <c r="A109" t="s">
        <v>478</v>
      </c>
      <c r="B109" s="1">
        <v>45560</v>
      </c>
      <c r="C109" s="1">
        <v>45475</v>
      </c>
      <c r="D109" t="s">
        <v>1115</v>
      </c>
      <c r="E109" t="s">
        <v>15</v>
      </c>
      <c r="F109">
        <v>23</v>
      </c>
      <c r="G109" t="s">
        <v>3</v>
      </c>
      <c r="H109">
        <v>15976</v>
      </c>
      <c r="I109" t="s">
        <v>23</v>
      </c>
      <c r="J109">
        <v>6662409</v>
      </c>
      <c r="K109" t="s">
        <v>1116</v>
      </c>
      <c r="L109" s="1">
        <v>45561</v>
      </c>
      <c r="M109">
        <v>23020033</v>
      </c>
      <c r="N109" t="s">
        <v>1179</v>
      </c>
      <c r="O109" t="s">
        <v>1180</v>
      </c>
      <c r="P109">
        <v>120384</v>
      </c>
      <c r="Q109">
        <v>120384</v>
      </c>
      <c r="R109" t="s">
        <v>1171</v>
      </c>
      <c r="S109" t="s">
        <v>1384</v>
      </c>
      <c r="T109" t="s">
        <v>4</v>
      </c>
      <c r="U109" t="s">
        <v>24</v>
      </c>
      <c r="V109" t="s">
        <v>1173</v>
      </c>
      <c r="W109" t="s">
        <v>478</v>
      </c>
    </row>
    <row r="110" spans="1:23" x14ac:dyDescent="0.35">
      <c r="A110" t="s">
        <v>479</v>
      </c>
      <c r="B110" s="1">
        <v>45560</v>
      </c>
      <c r="C110" s="1">
        <v>45489</v>
      </c>
      <c r="D110" t="s">
        <v>1115</v>
      </c>
      <c r="E110" t="s">
        <v>15</v>
      </c>
      <c r="F110">
        <v>25</v>
      </c>
      <c r="G110" t="s">
        <v>1123</v>
      </c>
      <c r="H110">
        <v>15976</v>
      </c>
      <c r="I110" t="s">
        <v>23</v>
      </c>
      <c r="J110">
        <v>6662403</v>
      </c>
      <c r="K110" t="s">
        <v>1116</v>
      </c>
      <c r="L110" s="1">
        <v>45561</v>
      </c>
      <c r="M110">
        <v>23017559</v>
      </c>
      <c r="N110" t="s">
        <v>1169</v>
      </c>
      <c r="O110" t="s">
        <v>1170</v>
      </c>
      <c r="P110">
        <v>50558</v>
      </c>
      <c r="Q110">
        <v>50558</v>
      </c>
      <c r="R110" t="s">
        <v>1185</v>
      </c>
      <c r="S110" t="s">
        <v>1704</v>
      </c>
      <c r="T110" t="s">
        <v>4</v>
      </c>
      <c r="U110" t="s">
        <v>24</v>
      </c>
      <c r="V110" t="s">
        <v>1187</v>
      </c>
      <c r="W110" t="s">
        <v>479</v>
      </c>
    </row>
    <row r="111" spans="1:23" x14ac:dyDescent="0.35">
      <c r="A111" t="s">
        <v>303</v>
      </c>
      <c r="B111" s="1">
        <v>45534</v>
      </c>
      <c r="C111" s="1">
        <v>45534</v>
      </c>
      <c r="D111" t="s">
        <v>1115</v>
      </c>
      <c r="E111" t="s">
        <v>14</v>
      </c>
      <c r="F111">
        <v>23</v>
      </c>
      <c r="G111" t="s">
        <v>3</v>
      </c>
      <c r="H111">
        <v>15976</v>
      </c>
      <c r="I111" t="s">
        <v>23</v>
      </c>
      <c r="J111">
        <v>6609324</v>
      </c>
      <c r="K111" t="s">
        <v>1116</v>
      </c>
      <c r="L111" s="1">
        <v>45534</v>
      </c>
      <c r="M111">
        <v>22006827</v>
      </c>
      <c r="N111" t="s">
        <v>1143</v>
      </c>
      <c r="O111" t="s">
        <v>1118</v>
      </c>
      <c r="P111">
        <v>9276284</v>
      </c>
      <c r="Q111">
        <v>9276284</v>
      </c>
      <c r="R111" t="s">
        <v>1119</v>
      </c>
      <c r="S111" t="s">
        <v>1177</v>
      </c>
      <c r="T111" t="s">
        <v>4</v>
      </c>
      <c r="U111" t="s">
        <v>24</v>
      </c>
      <c r="V111" t="s">
        <v>1121</v>
      </c>
      <c r="W111" t="s">
        <v>303</v>
      </c>
    </row>
    <row r="112" spans="1:23" x14ac:dyDescent="0.35">
      <c r="A112" t="s">
        <v>304</v>
      </c>
      <c r="B112" s="1">
        <v>45555</v>
      </c>
      <c r="C112" s="1">
        <v>45560</v>
      </c>
      <c r="D112" t="s">
        <v>1115</v>
      </c>
      <c r="E112" t="s">
        <v>17</v>
      </c>
      <c r="F112">
        <v>23</v>
      </c>
      <c r="G112" t="s">
        <v>3</v>
      </c>
      <c r="H112">
        <v>15976</v>
      </c>
      <c r="I112" t="s">
        <v>23</v>
      </c>
      <c r="J112">
        <v>6655539</v>
      </c>
      <c r="K112" t="s">
        <v>1116</v>
      </c>
      <c r="L112" s="1">
        <v>45558</v>
      </c>
      <c r="M112">
        <v>22006691</v>
      </c>
      <c r="N112" t="s">
        <v>1143</v>
      </c>
      <c r="O112" t="s">
        <v>1118</v>
      </c>
      <c r="P112">
        <v>1535595</v>
      </c>
      <c r="Q112">
        <v>1535595</v>
      </c>
      <c r="R112" t="s">
        <v>1119</v>
      </c>
      <c r="S112" t="s">
        <v>1177</v>
      </c>
      <c r="T112" t="s">
        <v>4</v>
      </c>
      <c r="U112" t="s">
        <v>24</v>
      </c>
      <c r="V112" t="s">
        <v>1121</v>
      </c>
      <c r="W112" t="s">
        <v>304</v>
      </c>
    </row>
    <row r="113" spans="1:23" x14ac:dyDescent="0.35">
      <c r="A113" t="s">
        <v>481</v>
      </c>
      <c r="B113" s="1">
        <v>45545</v>
      </c>
      <c r="C113" s="1">
        <v>45447</v>
      </c>
      <c r="D113" t="s">
        <v>1115</v>
      </c>
      <c r="E113" t="s">
        <v>12</v>
      </c>
      <c r="F113">
        <v>23</v>
      </c>
      <c r="G113" t="s">
        <v>3</v>
      </c>
      <c r="H113">
        <v>15976</v>
      </c>
      <c r="I113" t="s">
        <v>23</v>
      </c>
      <c r="J113">
        <v>6630229</v>
      </c>
      <c r="K113" t="s">
        <v>1116</v>
      </c>
      <c r="L113" s="1">
        <v>45545</v>
      </c>
      <c r="M113">
        <v>22006660</v>
      </c>
      <c r="N113" t="s">
        <v>1179</v>
      </c>
      <c r="O113" t="s">
        <v>1180</v>
      </c>
      <c r="P113">
        <v>1971450</v>
      </c>
      <c r="Q113">
        <v>1971450</v>
      </c>
      <c r="R113" t="s">
        <v>1171</v>
      </c>
      <c r="S113" t="s">
        <v>1419</v>
      </c>
      <c r="T113" t="s">
        <v>4</v>
      </c>
      <c r="U113" t="s">
        <v>24</v>
      </c>
      <c r="V113" t="s">
        <v>1173</v>
      </c>
      <c r="W113" t="s">
        <v>481</v>
      </c>
    </row>
    <row r="114" spans="1:23" x14ac:dyDescent="0.35">
      <c r="A114" t="s">
        <v>307</v>
      </c>
      <c r="B114" s="1">
        <v>45534</v>
      </c>
      <c r="C114" s="1">
        <v>45534</v>
      </c>
      <c r="D114" t="s">
        <v>1115</v>
      </c>
      <c r="E114" t="s">
        <v>14</v>
      </c>
      <c r="F114">
        <v>23</v>
      </c>
      <c r="G114" t="s">
        <v>3</v>
      </c>
      <c r="H114">
        <v>15976</v>
      </c>
      <c r="I114" t="s">
        <v>23</v>
      </c>
      <c r="J114">
        <v>6609324</v>
      </c>
      <c r="K114" t="s">
        <v>1116</v>
      </c>
      <c r="L114" s="1">
        <v>45534</v>
      </c>
      <c r="M114">
        <v>21006895</v>
      </c>
      <c r="N114" t="s">
        <v>1143</v>
      </c>
      <c r="O114" t="s">
        <v>1118</v>
      </c>
      <c r="P114">
        <v>68705</v>
      </c>
      <c r="Q114">
        <v>68705</v>
      </c>
      <c r="R114" t="s">
        <v>1119</v>
      </c>
      <c r="S114" t="s">
        <v>1138</v>
      </c>
      <c r="T114" t="s">
        <v>4</v>
      </c>
      <c r="U114" t="s">
        <v>24</v>
      </c>
      <c r="V114" t="s">
        <v>1121</v>
      </c>
      <c r="W114" t="s">
        <v>307</v>
      </c>
    </row>
    <row r="115" spans="1:23" x14ac:dyDescent="0.35">
      <c r="A115" t="s">
        <v>594</v>
      </c>
      <c r="B115" s="1">
        <v>45560</v>
      </c>
      <c r="C115" s="1">
        <v>45504</v>
      </c>
      <c r="D115" t="s">
        <v>1115</v>
      </c>
      <c r="E115" t="s">
        <v>15</v>
      </c>
      <c r="F115">
        <v>23</v>
      </c>
      <c r="G115" t="s">
        <v>3</v>
      </c>
      <c r="H115">
        <v>15976</v>
      </c>
      <c r="I115" t="s">
        <v>23</v>
      </c>
      <c r="J115">
        <v>6662398</v>
      </c>
      <c r="K115" t="s">
        <v>1116</v>
      </c>
      <c r="L115" s="1">
        <v>45561</v>
      </c>
      <c r="M115">
        <v>21006771</v>
      </c>
      <c r="N115" t="s">
        <v>1179</v>
      </c>
      <c r="O115" t="s">
        <v>1180</v>
      </c>
      <c r="P115">
        <v>1680639</v>
      </c>
      <c r="Q115">
        <v>1680639</v>
      </c>
      <c r="R115" t="s">
        <v>1171</v>
      </c>
      <c r="S115" t="s">
        <v>1401</v>
      </c>
      <c r="T115" t="s">
        <v>4</v>
      </c>
      <c r="U115" t="s">
        <v>24</v>
      </c>
      <c r="V115" t="s">
        <v>1173</v>
      </c>
      <c r="W115" t="s">
        <v>594</v>
      </c>
    </row>
    <row r="116" spans="1:23" x14ac:dyDescent="0.35">
      <c r="A116" t="s">
        <v>515</v>
      </c>
      <c r="B116" s="1">
        <v>45560</v>
      </c>
      <c r="C116" s="1">
        <v>45499</v>
      </c>
      <c r="D116" t="s">
        <v>1115</v>
      </c>
      <c r="E116" t="s">
        <v>15</v>
      </c>
      <c r="F116">
        <v>23</v>
      </c>
      <c r="G116" t="s">
        <v>3</v>
      </c>
      <c r="H116">
        <v>15976</v>
      </c>
      <c r="I116" t="s">
        <v>23</v>
      </c>
      <c r="J116">
        <v>6662398</v>
      </c>
      <c r="K116" t="s">
        <v>1116</v>
      </c>
      <c r="L116" s="1">
        <v>45561</v>
      </c>
      <c r="M116">
        <v>21006768</v>
      </c>
      <c r="N116" t="s">
        <v>1179</v>
      </c>
      <c r="O116" t="s">
        <v>1180</v>
      </c>
      <c r="P116">
        <v>45717</v>
      </c>
      <c r="Q116">
        <v>45717</v>
      </c>
      <c r="R116" t="s">
        <v>1171</v>
      </c>
      <c r="S116" t="s">
        <v>1401</v>
      </c>
      <c r="T116" t="s">
        <v>4</v>
      </c>
      <c r="U116" t="s">
        <v>24</v>
      </c>
      <c r="V116" t="s">
        <v>1173</v>
      </c>
      <c r="W116" t="s">
        <v>515</v>
      </c>
    </row>
    <row r="117" spans="1:23" x14ac:dyDescent="0.35">
      <c r="A117" t="s">
        <v>516</v>
      </c>
      <c r="B117" s="1">
        <v>45560</v>
      </c>
      <c r="C117" s="1">
        <v>45499</v>
      </c>
      <c r="D117" t="s">
        <v>1115</v>
      </c>
      <c r="E117" t="s">
        <v>15</v>
      </c>
      <c r="F117">
        <v>23</v>
      </c>
      <c r="G117" t="s">
        <v>3</v>
      </c>
      <c r="H117">
        <v>15976</v>
      </c>
      <c r="I117" t="s">
        <v>23</v>
      </c>
      <c r="J117">
        <v>6662409</v>
      </c>
      <c r="K117" t="s">
        <v>1116</v>
      </c>
      <c r="L117" s="1">
        <v>45561</v>
      </c>
      <c r="M117">
        <v>21006767</v>
      </c>
      <c r="N117" t="s">
        <v>1179</v>
      </c>
      <c r="O117" t="s">
        <v>1180</v>
      </c>
      <c r="P117">
        <v>23100</v>
      </c>
      <c r="Q117">
        <v>23100</v>
      </c>
      <c r="R117" t="s">
        <v>1171</v>
      </c>
      <c r="S117" t="s">
        <v>1384</v>
      </c>
      <c r="T117" t="s">
        <v>4</v>
      </c>
      <c r="U117" t="s">
        <v>24</v>
      </c>
      <c r="V117" t="s">
        <v>1173</v>
      </c>
      <c r="W117" t="s">
        <v>516</v>
      </c>
    </row>
    <row r="118" spans="1:23" x14ac:dyDescent="0.35">
      <c r="A118" t="s">
        <v>483</v>
      </c>
      <c r="B118" s="1">
        <v>45551</v>
      </c>
      <c r="C118" s="1">
        <v>45474</v>
      </c>
      <c r="D118" t="s">
        <v>1115</v>
      </c>
      <c r="E118" t="s">
        <v>15</v>
      </c>
      <c r="F118">
        <v>23</v>
      </c>
      <c r="G118" t="s">
        <v>3</v>
      </c>
      <c r="H118">
        <v>15976</v>
      </c>
      <c r="I118" t="s">
        <v>23</v>
      </c>
      <c r="J118">
        <v>6641706</v>
      </c>
      <c r="K118" t="s">
        <v>1116</v>
      </c>
      <c r="L118" s="1">
        <v>45551</v>
      </c>
      <c r="M118">
        <v>21006583</v>
      </c>
      <c r="N118" t="s">
        <v>1179</v>
      </c>
      <c r="O118" t="s">
        <v>1180</v>
      </c>
      <c r="P118">
        <v>5469649</v>
      </c>
      <c r="Q118">
        <v>5469649</v>
      </c>
      <c r="R118" t="s">
        <v>1171</v>
      </c>
      <c r="S118" t="s">
        <v>1409</v>
      </c>
      <c r="T118" t="s">
        <v>4</v>
      </c>
      <c r="U118" t="s">
        <v>24</v>
      </c>
      <c r="V118" t="s">
        <v>1173</v>
      </c>
      <c r="W118" t="s">
        <v>483</v>
      </c>
    </row>
    <row r="119" spans="1:23" x14ac:dyDescent="0.35">
      <c r="A119" t="s">
        <v>465</v>
      </c>
      <c r="B119" s="1">
        <v>45561</v>
      </c>
      <c r="C119" s="1">
        <v>45561</v>
      </c>
      <c r="D119" t="s">
        <v>1115</v>
      </c>
      <c r="E119" t="s">
        <v>17</v>
      </c>
      <c r="F119">
        <v>23</v>
      </c>
      <c r="G119" t="s">
        <v>3</v>
      </c>
      <c r="H119">
        <v>15976</v>
      </c>
      <c r="I119" t="s">
        <v>23</v>
      </c>
      <c r="J119">
        <v>6662779</v>
      </c>
      <c r="K119" t="s">
        <v>1150</v>
      </c>
      <c r="L119" s="1">
        <v>45561</v>
      </c>
      <c r="M119">
        <v>159362</v>
      </c>
      <c r="N119" t="s">
        <v>1151</v>
      </c>
      <c r="O119" t="s">
        <v>1152</v>
      </c>
      <c r="P119">
        <v>-65586737</v>
      </c>
      <c r="Q119">
        <v>-1527907</v>
      </c>
      <c r="R119" t="s">
        <v>1153</v>
      </c>
      <c r="S119" t="s">
        <v>4</v>
      </c>
      <c r="T119" t="s">
        <v>4</v>
      </c>
      <c r="U119" t="s">
        <v>4</v>
      </c>
      <c r="V119" t="s">
        <v>1154</v>
      </c>
      <c r="W119" t="s">
        <v>465</v>
      </c>
    </row>
    <row r="120" spans="1:23" x14ac:dyDescent="0.35">
      <c r="A120" t="s">
        <v>362</v>
      </c>
      <c r="B120" s="1">
        <v>45534</v>
      </c>
      <c r="C120" s="1">
        <v>45534</v>
      </c>
      <c r="D120" t="s">
        <v>1115</v>
      </c>
      <c r="E120" t="s">
        <v>14</v>
      </c>
      <c r="F120">
        <v>23</v>
      </c>
      <c r="G120" t="s">
        <v>3</v>
      </c>
      <c r="H120">
        <v>15976</v>
      </c>
      <c r="I120" t="s">
        <v>23</v>
      </c>
      <c r="J120">
        <v>6609324</v>
      </c>
      <c r="K120" t="s">
        <v>1116</v>
      </c>
      <c r="L120" s="1">
        <v>45534</v>
      </c>
      <c r="M120">
        <v>8024817</v>
      </c>
      <c r="N120" t="s">
        <v>1143</v>
      </c>
      <c r="O120" t="s">
        <v>1118</v>
      </c>
      <c r="P120">
        <v>142500</v>
      </c>
      <c r="Q120">
        <v>142500</v>
      </c>
      <c r="R120" t="s">
        <v>1119</v>
      </c>
      <c r="S120" t="s">
        <v>1843</v>
      </c>
      <c r="T120" t="s">
        <v>4</v>
      </c>
      <c r="U120" t="s">
        <v>24</v>
      </c>
      <c r="V120" t="s">
        <v>1121</v>
      </c>
      <c r="W120" t="s">
        <v>362</v>
      </c>
    </row>
    <row r="121" spans="1:23" x14ac:dyDescent="0.35">
      <c r="A121" t="s">
        <v>363</v>
      </c>
      <c r="B121" s="1">
        <v>45534</v>
      </c>
      <c r="C121" s="1">
        <v>45534</v>
      </c>
      <c r="D121" t="s">
        <v>1115</v>
      </c>
      <c r="E121" t="s">
        <v>14</v>
      </c>
      <c r="F121">
        <v>23</v>
      </c>
      <c r="G121" t="s">
        <v>3</v>
      </c>
      <c r="H121">
        <v>15976</v>
      </c>
      <c r="I121" t="s">
        <v>23</v>
      </c>
      <c r="J121">
        <v>6609324</v>
      </c>
      <c r="K121" t="s">
        <v>1116</v>
      </c>
      <c r="L121" s="1">
        <v>45534</v>
      </c>
      <c r="M121">
        <v>8024779</v>
      </c>
      <c r="N121" t="s">
        <v>1143</v>
      </c>
      <c r="O121" t="s">
        <v>1118</v>
      </c>
      <c r="P121">
        <v>65305</v>
      </c>
      <c r="Q121">
        <v>65305</v>
      </c>
      <c r="R121" t="s">
        <v>1119</v>
      </c>
      <c r="S121" t="s">
        <v>493</v>
      </c>
      <c r="T121" t="s">
        <v>4</v>
      </c>
      <c r="U121" t="s">
        <v>24</v>
      </c>
      <c r="V121" t="s">
        <v>1121</v>
      </c>
      <c r="W121" t="s">
        <v>363</v>
      </c>
    </row>
    <row r="122" spans="1:23" x14ac:dyDescent="0.35">
      <c r="A122" t="s">
        <v>365</v>
      </c>
      <c r="B122" s="1">
        <v>45534</v>
      </c>
      <c r="C122" s="1">
        <v>45534</v>
      </c>
      <c r="D122" t="s">
        <v>1115</v>
      </c>
      <c r="E122" t="s">
        <v>14</v>
      </c>
      <c r="F122">
        <v>23</v>
      </c>
      <c r="G122" t="s">
        <v>3</v>
      </c>
      <c r="H122">
        <v>15976</v>
      </c>
      <c r="I122" t="s">
        <v>23</v>
      </c>
      <c r="J122">
        <v>6609324</v>
      </c>
      <c r="K122" t="s">
        <v>1116</v>
      </c>
      <c r="L122" s="1">
        <v>45534</v>
      </c>
      <c r="M122">
        <v>8024702</v>
      </c>
      <c r="N122" t="s">
        <v>1143</v>
      </c>
      <c r="O122" t="s">
        <v>1118</v>
      </c>
      <c r="P122">
        <v>94796</v>
      </c>
      <c r="Q122">
        <v>94796</v>
      </c>
      <c r="R122" t="s">
        <v>1119</v>
      </c>
      <c r="S122" t="s">
        <v>1844</v>
      </c>
      <c r="T122" t="s">
        <v>4</v>
      </c>
      <c r="U122" t="s">
        <v>24</v>
      </c>
      <c r="V122" t="s">
        <v>1121</v>
      </c>
      <c r="W122" t="s">
        <v>365</v>
      </c>
    </row>
    <row r="123" spans="1:23" x14ac:dyDescent="0.35">
      <c r="A123" t="s">
        <v>366</v>
      </c>
      <c r="B123" s="1">
        <v>45534</v>
      </c>
      <c r="C123" s="1">
        <v>45534</v>
      </c>
      <c r="D123" t="s">
        <v>1115</v>
      </c>
      <c r="E123" t="s">
        <v>14</v>
      </c>
      <c r="F123">
        <v>23</v>
      </c>
      <c r="G123" t="s">
        <v>3</v>
      </c>
      <c r="H123">
        <v>15976</v>
      </c>
      <c r="I123" t="s">
        <v>23</v>
      </c>
      <c r="J123">
        <v>6609324</v>
      </c>
      <c r="K123" t="s">
        <v>1116</v>
      </c>
      <c r="L123" s="1">
        <v>45534</v>
      </c>
      <c r="M123">
        <v>8024618</v>
      </c>
      <c r="N123" t="s">
        <v>1143</v>
      </c>
      <c r="O123" t="s">
        <v>1118</v>
      </c>
      <c r="P123">
        <v>62400</v>
      </c>
      <c r="Q123">
        <v>62400</v>
      </c>
      <c r="R123" t="s">
        <v>1119</v>
      </c>
      <c r="S123" t="s">
        <v>1845</v>
      </c>
      <c r="T123" t="s">
        <v>4</v>
      </c>
      <c r="U123" t="s">
        <v>24</v>
      </c>
      <c r="V123" t="s">
        <v>1121</v>
      </c>
      <c r="W123" t="s">
        <v>366</v>
      </c>
    </row>
    <row r="124" spans="1:23" x14ac:dyDescent="0.35">
      <c r="A124" t="s">
        <v>484</v>
      </c>
      <c r="B124" s="1">
        <v>45545</v>
      </c>
      <c r="C124" s="1">
        <v>45471</v>
      </c>
      <c r="D124" t="s">
        <v>1115</v>
      </c>
      <c r="E124" t="s">
        <v>12</v>
      </c>
      <c r="F124">
        <v>23</v>
      </c>
      <c r="G124" t="s">
        <v>3</v>
      </c>
      <c r="H124">
        <v>15976</v>
      </c>
      <c r="I124" t="s">
        <v>23</v>
      </c>
      <c r="J124">
        <v>6630229</v>
      </c>
      <c r="K124" t="s">
        <v>1116</v>
      </c>
      <c r="L124" s="1">
        <v>45545</v>
      </c>
      <c r="M124">
        <v>8023211</v>
      </c>
      <c r="N124" t="s">
        <v>1179</v>
      </c>
      <c r="O124" t="s">
        <v>1180</v>
      </c>
      <c r="P124">
        <v>66900</v>
      </c>
      <c r="Q124">
        <v>66900</v>
      </c>
      <c r="R124" t="s">
        <v>1171</v>
      </c>
      <c r="S124" t="s">
        <v>1419</v>
      </c>
      <c r="T124" t="s">
        <v>4</v>
      </c>
      <c r="U124" t="s">
        <v>24</v>
      </c>
      <c r="V124" t="s">
        <v>1173</v>
      </c>
      <c r="W124" t="s">
        <v>484</v>
      </c>
    </row>
    <row r="125" spans="1:23" x14ac:dyDescent="0.35">
      <c r="A125" t="s">
        <v>567</v>
      </c>
      <c r="B125" s="1">
        <v>45545</v>
      </c>
      <c r="C125" s="1">
        <v>45460</v>
      </c>
      <c r="D125" t="s">
        <v>1115</v>
      </c>
      <c r="E125" t="s">
        <v>12</v>
      </c>
      <c r="F125">
        <v>23</v>
      </c>
      <c r="G125" t="s">
        <v>3</v>
      </c>
      <c r="H125">
        <v>15976</v>
      </c>
      <c r="I125" t="s">
        <v>23</v>
      </c>
      <c r="J125">
        <v>6630229</v>
      </c>
      <c r="K125" t="s">
        <v>1116</v>
      </c>
      <c r="L125" s="1">
        <v>45545</v>
      </c>
      <c r="M125">
        <v>8022851</v>
      </c>
      <c r="N125" t="s">
        <v>1179</v>
      </c>
      <c r="O125" t="s">
        <v>1180</v>
      </c>
      <c r="P125">
        <v>83762</v>
      </c>
      <c r="Q125">
        <v>83762</v>
      </c>
      <c r="R125" t="s">
        <v>1171</v>
      </c>
      <c r="S125" t="s">
        <v>1419</v>
      </c>
      <c r="T125" t="s">
        <v>4</v>
      </c>
      <c r="U125" t="s">
        <v>24</v>
      </c>
      <c r="V125" t="s">
        <v>1173</v>
      </c>
      <c r="W125" t="s">
        <v>567</v>
      </c>
    </row>
    <row r="126" spans="1:23" x14ac:dyDescent="0.35">
      <c r="A126" t="s">
        <v>595</v>
      </c>
      <c r="B126" s="1">
        <v>45545</v>
      </c>
      <c r="C126" s="1">
        <v>45447</v>
      </c>
      <c r="D126" t="s">
        <v>1115</v>
      </c>
      <c r="E126" t="s">
        <v>12</v>
      </c>
      <c r="F126">
        <v>23</v>
      </c>
      <c r="G126" t="s">
        <v>3</v>
      </c>
      <c r="H126">
        <v>15976</v>
      </c>
      <c r="I126" t="s">
        <v>23</v>
      </c>
      <c r="J126">
        <v>6630229</v>
      </c>
      <c r="K126" t="s">
        <v>1116</v>
      </c>
      <c r="L126" s="1">
        <v>45545</v>
      </c>
      <c r="M126">
        <v>7032646</v>
      </c>
      <c r="N126" t="s">
        <v>1179</v>
      </c>
      <c r="O126" t="s">
        <v>1180</v>
      </c>
      <c r="P126">
        <v>161872</v>
      </c>
      <c r="Q126">
        <v>161872</v>
      </c>
      <c r="R126" t="s">
        <v>1171</v>
      </c>
      <c r="S126" t="s">
        <v>1419</v>
      </c>
      <c r="T126" t="s">
        <v>4</v>
      </c>
      <c r="U126" t="s">
        <v>24</v>
      </c>
      <c r="V126" t="s">
        <v>1173</v>
      </c>
      <c r="W126" t="s">
        <v>595</v>
      </c>
    </row>
    <row r="127" spans="1:23" x14ac:dyDescent="0.35">
      <c r="A127" t="s">
        <v>399</v>
      </c>
      <c r="B127" s="1">
        <v>45555</v>
      </c>
      <c r="C127" s="1">
        <v>45560</v>
      </c>
      <c r="D127" t="s">
        <v>1115</v>
      </c>
      <c r="E127" t="s">
        <v>17</v>
      </c>
      <c r="F127">
        <v>23</v>
      </c>
      <c r="G127" t="s">
        <v>3</v>
      </c>
      <c r="H127">
        <v>15976</v>
      </c>
      <c r="I127" t="s">
        <v>23</v>
      </c>
      <c r="J127">
        <v>6655539</v>
      </c>
      <c r="K127" t="s">
        <v>1116</v>
      </c>
      <c r="L127" s="1">
        <v>45558</v>
      </c>
      <c r="M127">
        <v>3041510</v>
      </c>
      <c r="N127" t="s">
        <v>1117</v>
      </c>
      <c r="O127" t="s">
        <v>1118</v>
      </c>
      <c r="P127">
        <v>62400</v>
      </c>
      <c r="Q127">
        <v>62400</v>
      </c>
      <c r="R127" t="s">
        <v>1119</v>
      </c>
      <c r="S127" t="s">
        <v>1898</v>
      </c>
      <c r="T127" t="s">
        <v>4</v>
      </c>
      <c r="U127" t="s">
        <v>24</v>
      </c>
      <c r="V127" t="s">
        <v>1121</v>
      </c>
      <c r="W127" t="s">
        <v>399</v>
      </c>
    </row>
    <row r="128" spans="1:23" x14ac:dyDescent="0.35">
      <c r="A128" t="s">
        <v>400</v>
      </c>
      <c r="B128" s="1">
        <v>45555</v>
      </c>
      <c r="C128" s="1">
        <v>45560</v>
      </c>
      <c r="D128" t="s">
        <v>1115</v>
      </c>
      <c r="E128" t="s">
        <v>17</v>
      </c>
      <c r="F128">
        <v>23</v>
      </c>
      <c r="G128" t="s">
        <v>3</v>
      </c>
      <c r="H128">
        <v>15976</v>
      </c>
      <c r="I128" t="s">
        <v>23</v>
      </c>
      <c r="J128">
        <v>6655539</v>
      </c>
      <c r="K128" t="s">
        <v>1116</v>
      </c>
      <c r="L128" s="1">
        <v>45558</v>
      </c>
      <c r="M128">
        <v>3041318</v>
      </c>
      <c r="N128" t="s">
        <v>1117</v>
      </c>
      <c r="O128" t="s">
        <v>1118</v>
      </c>
      <c r="P128">
        <v>60805</v>
      </c>
      <c r="Q128">
        <v>60805</v>
      </c>
      <c r="R128" t="s">
        <v>1119</v>
      </c>
      <c r="S128" t="s">
        <v>1545</v>
      </c>
      <c r="T128" t="s">
        <v>4</v>
      </c>
      <c r="U128" t="s">
        <v>24</v>
      </c>
      <c r="V128" t="s">
        <v>1121</v>
      </c>
      <c r="W128" t="s">
        <v>400</v>
      </c>
    </row>
    <row r="129" spans="1:23" x14ac:dyDescent="0.35">
      <c r="A129" t="s">
        <v>401</v>
      </c>
      <c r="B129" s="1">
        <v>45555</v>
      </c>
      <c r="C129" s="1">
        <v>45560</v>
      </c>
      <c r="D129" t="s">
        <v>1115</v>
      </c>
      <c r="E129" t="s">
        <v>17</v>
      </c>
      <c r="F129">
        <v>23</v>
      </c>
      <c r="G129" t="s">
        <v>3</v>
      </c>
      <c r="H129">
        <v>15976</v>
      </c>
      <c r="I129" t="s">
        <v>23</v>
      </c>
      <c r="J129">
        <v>6655539</v>
      </c>
      <c r="K129" t="s">
        <v>1116</v>
      </c>
      <c r="L129" s="1">
        <v>45558</v>
      </c>
      <c r="M129">
        <v>3041308</v>
      </c>
      <c r="N129" t="s">
        <v>1117</v>
      </c>
      <c r="O129" t="s">
        <v>1118</v>
      </c>
      <c r="P129">
        <v>62400</v>
      </c>
      <c r="Q129">
        <v>62400</v>
      </c>
      <c r="R129" t="s">
        <v>1119</v>
      </c>
      <c r="S129" t="s">
        <v>1227</v>
      </c>
      <c r="T129" t="s">
        <v>4</v>
      </c>
      <c r="U129" t="s">
        <v>24</v>
      </c>
      <c r="V129" t="s">
        <v>1121</v>
      </c>
      <c r="W129" t="s">
        <v>401</v>
      </c>
    </row>
    <row r="130" spans="1:23" x14ac:dyDescent="0.35">
      <c r="A130" t="s">
        <v>402</v>
      </c>
      <c r="B130" s="1">
        <v>45534</v>
      </c>
      <c r="C130" s="1">
        <v>45534</v>
      </c>
      <c r="D130" t="s">
        <v>1115</v>
      </c>
      <c r="E130" t="s">
        <v>14</v>
      </c>
      <c r="F130">
        <v>23</v>
      </c>
      <c r="G130" t="s">
        <v>3</v>
      </c>
      <c r="H130">
        <v>15976</v>
      </c>
      <c r="I130" t="s">
        <v>23</v>
      </c>
      <c r="J130">
        <v>6609324</v>
      </c>
      <c r="K130" t="s">
        <v>1116</v>
      </c>
      <c r="L130" s="1">
        <v>45534</v>
      </c>
      <c r="M130">
        <v>3041237</v>
      </c>
      <c r="N130" t="s">
        <v>1117</v>
      </c>
      <c r="O130" t="s">
        <v>1118</v>
      </c>
      <c r="P130">
        <v>142500</v>
      </c>
      <c r="Q130">
        <v>142500</v>
      </c>
      <c r="R130" t="s">
        <v>1119</v>
      </c>
      <c r="S130" t="s">
        <v>1901</v>
      </c>
      <c r="T130" t="s">
        <v>4</v>
      </c>
      <c r="U130" t="s">
        <v>24</v>
      </c>
      <c r="V130" t="s">
        <v>1121</v>
      </c>
      <c r="W130" t="s">
        <v>402</v>
      </c>
    </row>
    <row r="131" spans="1:23" x14ac:dyDescent="0.35">
      <c r="A131" t="s">
        <v>517</v>
      </c>
      <c r="B131" s="1">
        <v>45560</v>
      </c>
      <c r="C131" s="1">
        <v>45504</v>
      </c>
      <c r="D131" t="s">
        <v>1115</v>
      </c>
      <c r="E131" t="s">
        <v>15</v>
      </c>
      <c r="F131">
        <v>23</v>
      </c>
      <c r="G131" t="s">
        <v>3</v>
      </c>
      <c r="H131">
        <v>15976</v>
      </c>
      <c r="I131" t="s">
        <v>23</v>
      </c>
      <c r="J131">
        <v>6662398</v>
      </c>
      <c r="K131" t="s">
        <v>1116</v>
      </c>
      <c r="L131" s="1">
        <v>45561</v>
      </c>
      <c r="M131">
        <v>3040203</v>
      </c>
      <c r="N131" t="s">
        <v>1169</v>
      </c>
      <c r="O131" t="s">
        <v>1170</v>
      </c>
      <c r="P131">
        <v>66900</v>
      </c>
      <c r="Q131">
        <v>66900</v>
      </c>
      <c r="R131" t="s">
        <v>1171</v>
      </c>
      <c r="S131" t="s">
        <v>1401</v>
      </c>
      <c r="T131" t="s">
        <v>4</v>
      </c>
      <c r="U131" t="s">
        <v>24</v>
      </c>
      <c r="V131" t="s">
        <v>1173</v>
      </c>
      <c r="W131" t="s">
        <v>517</v>
      </c>
    </row>
    <row r="132" spans="1:23" x14ac:dyDescent="0.35">
      <c r="A132" t="s">
        <v>568</v>
      </c>
      <c r="B132" s="1">
        <v>45551</v>
      </c>
      <c r="C132" s="1">
        <v>45485</v>
      </c>
      <c r="D132" t="s">
        <v>1115</v>
      </c>
      <c r="E132" t="s">
        <v>15</v>
      </c>
      <c r="F132">
        <v>23</v>
      </c>
      <c r="G132" t="s">
        <v>3</v>
      </c>
      <c r="H132">
        <v>15976</v>
      </c>
      <c r="I132" t="s">
        <v>23</v>
      </c>
      <c r="J132">
        <v>6641706</v>
      </c>
      <c r="K132" t="s">
        <v>1116</v>
      </c>
      <c r="L132" s="1">
        <v>45551</v>
      </c>
      <c r="M132">
        <v>3039317</v>
      </c>
      <c r="N132" t="s">
        <v>1169</v>
      </c>
      <c r="O132" t="s">
        <v>1170</v>
      </c>
      <c r="P132">
        <v>62400</v>
      </c>
      <c r="Q132">
        <v>62400</v>
      </c>
      <c r="R132" t="s">
        <v>1171</v>
      </c>
      <c r="S132" t="s">
        <v>1409</v>
      </c>
      <c r="T132" t="s">
        <v>4</v>
      </c>
      <c r="U132" t="s">
        <v>24</v>
      </c>
      <c r="V132" t="s">
        <v>1173</v>
      </c>
      <c r="W132" t="s">
        <v>568</v>
      </c>
    </row>
    <row r="133" spans="1:23" x14ac:dyDescent="0.35">
      <c r="A133" t="s">
        <v>518</v>
      </c>
      <c r="B133" s="1">
        <v>45545</v>
      </c>
      <c r="C133" s="1">
        <v>45454</v>
      </c>
      <c r="D133" t="s">
        <v>1115</v>
      </c>
      <c r="E133" t="s">
        <v>12</v>
      </c>
      <c r="F133">
        <v>23</v>
      </c>
      <c r="G133" t="s">
        <v>3</v>
      </c>
      <c r="H133">
        <v>15976</v>
      </c>
      <c r="I133" t="s">
        <v>23</v>
      </c>
      <c r="J133">
        <v>6630229</v>
      </c>
      <c r="K133" t="s">
        <v>1116</v>
      </c>
      <c r="L133" s="1">
        <v>45545</v>
      </c>
      <c r="M133">
        <v>3038322</v>
      </c>
      <c r="N133" t="s">
        <v>1169</v>
      </c>
      <c r="O133" t="s">
        <v>1170</v>
      </c>
      <c r="P133">
        <v>1185982</v>
      </c>
      <c r="Q133">
        <v>1185982</v>
      </c>
      <c r="R133" t="s">
        <v>1171</v>
      </c>
      <c r="S133" t="s">
        <v>1419</v>
      </c>
      <c r="T133" t="s">
        <v>4</v>
      </c>
      <c r="U133" t="s">
        <v>24</v>
      </c>
      <c r="V133" t="s">
        <v>1173</v>
      </c>
      <c r="W133" t="s">
        <v>518</v>
      </c>
    </row>
    <row r="134" spans="1:23" x14ac:dyDescent="0.35">
      <c r="A134" t="s">
        <v>282</v>
      </c>
      <c r="B134" s="1">
        <v>45545</v>
      </c>
      <c r="C134" s="1">
        <v>45447</v>
      </c>
      <c r="D134" t="s">
        <v>1115</v>
      </c>
      <c r="E134" t="s">
        <v>12</v>
      </c>
      <c r="F134">
        <v>23</v>
      </c>
      <c r="G134" t="s">
        <v>3</v>
      </c>
      <c r="H134">
        <v>15976</v>
      </c>
      <c r="I134" t="s">
        <v>23</v>
      </c>
      <c r="J134">
        <v>6630229</v>
      </c>
      <c r="K134" t="s">
        <v>1116</v>
      </c>
      <c r="L134" s="1">
        <v>45545</v>
      </c>
      <c r="M134">
        <v>3037548</v>
      </c>
      <c r="N134" t="s">
        <v>1169</v>
      </c>
      <c r="O134" t="s">
        <v>1170</v>
      </c>
      <c r="P134">
        <v>66900</v>
      </c>
      <c r="Q134">
        <v>66900</v>
      </c>
      <c r="R134" t="s">
        <v>1171</v>
      </c>
      <c r="S134" t="s">
        <v>1419</v>
      </c>
      <c r="T134" t="s">
        <v>4</v>
      </c>
      <c r="U134" t="s">
        <v>24</v>
      </c>
      <c r="V134" t="s">
        <v>1173</v>
      </c>
      <c r="W134" t="s">
        <v>282</v>
      </c>
    </row>
    <row r="135" spans="1:23" x14ac:dyDescent="0.35">
      <c r="A135" t="s">
        <v>446</v>
      </c>
      <c r="B135" s="1">
        <v>45555</v>
      </c>
      <c r="C135" s="1">
        <v>45560</v>
      </c>
      <c r="D135" t="s">
        <v>1115</v>
      </c>
      <c r="E135" t="s">
        <v>17</v>
      </c>
      <c r="F135">
        <v>23</v>
      </c>
      <c r="G135" t="s">
        <v>3</v>
      </c>
      <c r="H135">
        <v>15976</v>
      </c>
      <c r="I135" t="s">
        <v>23</v>
      </c>
      <c r="J135">
        <v>6655539</v>
      </c>
      <c r="K135" t="s">
        <v>1116</v>
      </c>
      <c r="L135" s="1">
        <v>45558</v>
      </c>
      <c r="M135">
        <v>1049158</v>
      </c>
      <c r="N135" t="s">
        <v>1117</v>
      </c>
      <c r="O135" t="s">
        <v>1118</v>
      </c>
      <c r="P135">
        <v>99296</v>
      </c>
      <c r="Q135">
        <v>99296</v>
      </c>
      <c r="R135" t="s">
        <v>1119</v>
      </c>
      <c r="S135" t="s">
        <v>1162</v>
      </c>
      <c r="T135" t="s">
        <v>4</v>
      </c>
      <c r="U135" t="s">
        <v>24</v>
      </c>
      <c r="V135" t="s">
        <v>1121</v>
      </c>
      <c r="W135" t="s">
        <v>446</v>
      </c>
    </row>
    <row r="136" spans="1:23" x14ac:dyDescent="0.35">
      <c r="A136" t="s">
        <v>448</v>
      </c>
      <c r="B136" s="1">
        <v>45555</v>
      </c>
      <c r="C136" s="1">
        <v>45560</v>
      </c>
      <c r="D136" t="s">
        <v>1115</v>
      </c>
      <c r="E136" t="s">
        <v>17</v>
      </c>
      <c r="F136">
        <v>23</v>
      </c>
      <c r="G136" t="s">
        <v>3</v>
      </c>
      <c r="H136">
        <v>15976</v>
      </c>
      <c r="I136" t="s">
        <v>23</v>
      </c>
      <c r="J136">
        <v>6655539</v>
      </c>
      <c r="K136" t="s">
        <v>1116</v>
      </c>
      <c r="L136" s="1">
        <v>45558</v>
      </c>
      <c r="M136">
        <v>1048880</v>
      </c>
      <c r="N136" t="s">
        <v>1117</v>
      </c>
      <c r="O136" t="s">
        <v>1118</v>
      </c>
      <c r="P136">
        <v>85859</v>
      </c>
      <c r="Q136">
        <v>85859</v>
      </c>
      <c r="R136" t="s">
        <v>1119</v>
      </c>
      <c r="S136" t="s">
        <v>2008</v>
      </c>
      <c r="T136" t="s">
        <v>4</v>
      </c>
      <c r="U136" t="s">
        <v>24</v>
      </c>
      <c r="V136" t="s">
        <v>1121</v>
      </c>
      <c r="W136" t="s">
        <v>448</v>
      </c>
    </row>
    <row r="137" spans="1:23" x14ac:dyDescent="0.35">
      <c r="A137" t="s">
        <v>449</v>
      </c>
      <c r="B137" s="1">
        <v>45540</v>
      </c>
      <c r="C137" s="1">
        <v>45540</v>
      </c>
      <c r="D137" t="s">
        <v>1115</v>
      </c>
      <c r="E137" t="s">
        <v>17</v>
      </c>
      <c r="F137">
        <v>23</v>
      </c>
      <c r="G137" t="s">
        <v>3</v>
      </c>
      <c r="H137">
        <v>15976</v>
      </c>
      <c r="I137" t="s">
        <v>23</v>
      </c>
      <c r="J137">
        <v>6627817</v>
      </c>
      <c r="K137" t="s">
        <v>1116</v>
      </c>
      <c r="L137" s="1">
        <v>45544</v>
      </c>
      <c r="M137">
        <v>1048824</v>
      </c>
      <c r="N137" t="s">
        <v>1136</v>
      </c>
      <c r="O137" t="s">
        <v>1137</v>
      </c>
      <c r="P137">
        <v>66900</v>
      </c>
      <c r="Q137">
        <v>66900</v>
      </c>
      <c r="R137" t="s">
        <v>1133</v>
      </c>
      <c r="S137" t="s">
        <v>1818</v>
      </c>
      <c r="T137" t="s">
        <v>4</v>
      </c>
      <c r="U137" t="s">
        <v>24</v>
      </c>
      <c r="V137" t="s">
        <v>1135</v>
      </c>
      <c r="W137" t="s">
        <v>449</v>
      </c>
    </row>
    <row r="138" spans="1:23" x14ac:dyDescent="0.35">
      <c r="A138" t="s">
        <v>451</v>
      </c>
      <c r="B138" s="1">
        <v>45555</v>
      </c>
      <c r="C138" s="1">
        <v>45560</v>
      </c>
      <c r="D138" t="s">
        <v>1115</v>
      </c>
      <c r="E138" t="s">
        <v>17</v>
      </c>
      <c r="F138">
        <v>23</v>
      </c>
      <c r="G138" t="s">
        <v>3</v>
      </c>
      <c r="H138">
        <v>15976</v>
      </c>
      <c r="I138" t="s">
        <v>23</v>
      </c>
      <c r="J138">
        <v>6655539</v>
      </c>
      <c r="K138" t="s">
        <v>1116</v>
      </c>
      <c r="L138" s="1">
        <v>45558</v>
      </c>
      <c r="M138">
        <v>1048725</v>
      </c>
      <c r="N138" t="s">
        <v>1117</v>
      </c>
      <c r="O138" t="s">
        <v>1118</v>
      </c>
      <c r="P138">
        <v>142500</v>
      </c>
      <c r="Q138">
        <v>142500</v>
      </c>
      <c r="R138" t="s">
        <v>1119</v>
      </c>
      <c r="S138" t="s">
        <v>2005</v>
      </c>
      <c r="T138" t="s">
        <v>4</v>
      </c>
      <c r="U138" t="s">
        <v>24</v>
      </c>
      <c r="V138" t="s">
        <v>1121</v>
      </c>
      <c r="W138" t="s">
        <v>451</v>
      </c>
    </row>
    <row r="139" spans="1:23" x14ac:dyDescent="0.35">
      <c r="A139" t="s">
        <v>452</v>
      </c>
      <c r="B139" s="1">
        <v>45555</v>
      </c>
      <c r="C139" s="1">
        <v>45560</v>
      </c>
      <c r="D139" t="s">
        <v>1115</v>
      </c>
      <c r="E139" t="s">
        <v>17</v>
      </c>
      <c r="F139">
        <v>23</v>
      </c>
      <c r="G139" t="s">
        <v>3</v>
      </c>
      <c r="H139">
        <v>15976</v>
      </c>
      <c r="I139" t="s">
        <v>23</v>
      </c>
      <c r="J139">
        <v>6655539</v>
      </c>
      <c r="K139" t="s">
        <v>1116</v>
      </c>
      <c r="L139" s="1">
        <v>45558</v>
      </c>
      <c r="M139">
        <v>1048703</v>
      </c>
      <c r="N139" t="s">
        <v>1117</v>
      </c>
      <c r="O139" t="s">
        <v>1118</v>
      </c>
      <c r="P139">
        <v>86216</v>
      </c>
      <c r="Q139">
        <v>86216</v>
      </c>
      <c r="R139" t="s">
        <v>1119</v>
      </c>
      <c r="S139" t="s">
        <v>820</v>
      </c>
      <c r="T139" t="s">
        <v>4</v>
      </c>
      <c r="U139" t="s">
        <v>24</v>
      </c>
      <c r="V139" t="s">
        <v>1121</v>
      </c>
      <c r="W139" t="s">
        <v>452</v>
      </c>
    </row>
    <row r="140" spans="1:23" x14ac:dyDescent="0.35">
      <c r="A140" t="s">
        <v>454</v>
      </c>
      <c r="B140" s="1">
        <v>45534</v>
      </c>
      <c r="C140" s="1">
        <v>45534</v>
      </c>
      <c r="D140" t="s">
        <v>1115</v>
      </c>
      <c r="E140" t="s">
        <v>14</v>
      </c>
      <c r="F140">
        <v>23</v>
      </c>
      <c r="G140" t="s">
        <v>3</v>
      </c>
      <c r="H140">
        <v>15976</v>
      </c>
      <c r="I140" t="s">
        <v>23</v>
      </c>
      <c r="J140">
        <v>6609324</v>
      </c>
      <c r="K140" t="s">
        <v>1116</v>
      </c>
      <c r="L140" s="1">
        <v>45534</v>
      </c>
      <c r="M140">
        <v>1048370</v>
      </c>
      <c r="N140" t="s">
        <v>1117</v>
      </c>
      <c r="O140" t="s">
        <v>1118</v>
      </c>
      <c r="P140">
        <v>62400</v>
      </c>
      <c r="Q140">
        <v>62400</v>
      </c>
      <c r="R140" t="s">
        <v>1119</v>
      </c>
      <c r="S140" t="s">
        <v>513</v>
      </c>
      <c r="T140" t="s">
        <v>4</v>
      </c>
      <c r="U140" t="s">
        <v>24</v>
      </c>
      <c r="V140" t="s">
        <v>1121</v>
      </c>
      <c r="W140" t="s">
        <v>454</v>
      </c>
    </row>
    <row r="141" spans="1:23" x14ac:dyDescent="0.35">
      <c r="A141" t="s">
        <v>455</v>
      </c>
      <c r="B141" s="1">
        <v>45534</v>
      </c>
      <c r="C141" s="1">
        <v>45534</v>
      </c>
      <c r="D141" t="s">
        <v>1115</v>
      </c>
      <c r="E141" t="s">
        <v>14</v>
      </c>
      <c r="F141">
        <v>23</v>
      </c>
      <c r="G141" t="s">
        <v>3</v>
      </c>
      <c r="H141">
        <v>15976</v>
      </c>
      <c r="I141" t="s">
        <v>23</v>
      </c>
      <c r="J141">
        <v>6609324</v>
      </c>
      <c r="K141" t="s">
        <v>1116</v>
      </c>
      <c r="L141" s="1">
        <v>45534</v>
      </c>
      <c r="M141">
        <v>1048333</v>
      </c>
      <c r="N141" t="s">
        <v>1117</v>
      </c>
      <c r="O141" t="s">
        <v>1118</v>
      </c>
      <c r="P141">
        <v>108000</v>
      </c>
      <c r="Q141">
        <v>108000</v>
      </c>
      <c r="R141" t="s">
        <v>1119</v>
      </c>
      <c r="S141" t="s">
        <v>1161</v>
      </c>
      <c r="T141" t="s">
        <v>4</v>
      </c>
      <c r="U141" t="s">
        <v>24</v>
      </c>
      <c r="V141" t="s">
        <v>1121</v>
      </c>
      <c r="W141" t="s">
        <v>455</v>
      </c>
    </row>
    <row r="142" spans="1:23" x14ac:dyDescent="0.35">
      <c r="A142" t="s">
        <v>147</v>
      </c>
      <c r="B142" s="1">
        <v>45560</v>
      </c>
      <c r="C142" s="1">
        <v>45534</v>
      </c>
      <c r="D142" t="s">
        <v>1115</v>
      </c>
      <c r="E142" t="s">
        <v>14</v>
      </c>
      <c r="F142">
        <v>23</v>
      </c>
      <c r="G142" t="s">
        <v>3</v>
      </c>
      <c r="H142">
        <v>15976</v>
      </c>
      <c r="I142" t="s">
        <v>23</v>
      </c>
      <c r="J142">
        <v>6662398</v>
      </c>
      <c r="K142" t="s">
        <v>1116</v>
      </c>
      <c r="L142" s="1">
        <v>45561</v>
      </c>
      <c r="M142">
        <v>1048251</v>
      </c>
      <c r="N142" t="s">
        <v>1169</v>
      </c>
      <c r="O142" t="s">
        <v>1170</v>
      </c>
      <c r="P142">
        <v>85859</v>
      </c>
      <c r="Q142">
        <v>85859</v>
      </c>
      <c r="R142" t="s">
        <v>1171</v>
      </c>
      <c r="S142" t="s">
        <v>1401</v>
      </c>
      <c r="T142" t="s">
        <v>4</v>
      </c>
      <c r="U142" t="s">
        <v>24</v>
      </c>
      <c r="V142" t="s">
        <v>1173</v>
      </c>
      <c r="W142" t="s">
        <v>147</v>
      </c>
    </row>
    <row r="143" spans="1:23" x14ac:dyDescent="0.35">
      <c r="A143" t="s">
        <v>520</v>
      </c>
      <c r="B143" s="1">
        <v>45560</v>
      </c>
      <c r="C143" s="1">
        <v>45503</v>
      </c>
      <c r="D143" t="s">
        <v>1115</v>
      </c>
      <c r="E143" t="s">
        <v>15</v>
      </c>
      <c r="F143">
        <v>23</v>
      </c>
      <c r="G143" t="s">
        <v>3</v>
      </c>
      <c r="H143">
        <v>15976</v>
      </c>
      <c r="I143" t="s">
        <v>23</v>
      </c>
      <c r="J143">
        <v>6662398</v>
      </c>
      <c r="K143" t="s">
        <v>1116</v>
      </c>
      <c r="L143" s="1">
        <v>45561</v>
      </c>
      <c r="M143">
        <v>1047683</v>
      </c>
      <c r="N143" t="s">
        <v>1169</v>
      </c>
      <c r="O143" t="s">
        <v>1170</v>
      </c>
      <c r="P143">
        <v>62400</v>
      </c>
      <c r="Q143">
        <v>62400</v>
      </c>
      <c r="R143" t="s">
        <v>1171</v>
      </c>
      <c r="S143" t="s">
        <v>1401</v>
      </c>
      <c r="T143" t="s">
        <v>4</v>
      </c>
      <c r="U143" t="s">
        <v>24</v>
      </c>
      <c r="V143" t="s">
        <v>1173</v>
      </c>
      <c r="W143" t="s">
        <v>520</v>
      </c>
    </row>
    <row r="144" spans="1:23" x14ac:dyDescent="0.35">
      <c r="A144" t="s">
        <v>522</v>
      </c>
      <c r="B144" s="1">
        <v>45560</v>
      </c>
      <c r="C144" s="1">
        <v>45503</v>
      </c>
      <c r="D144" t="s">
        <v>1115</v>
      </c>
      <c r="E144" t="s">
        <v>15</v>
      </c>
      <c r="F144">
        <v>23</v>
      </c>
      <c r="G144" t="s">
        <v>3</v>
      </c>
      <c r="H144">
        <v>15976</v>
      </c>
      <c r="I144" t="s">
        <v>23</v>
      </c>
      <c r="J144">
        <v>6662398</v>
      </c>
      <c r="K144" t="s">
        <v>1116</v>
      </c>
      <c r="L144" s="1">
        <v>45561</v>
      </c>
      <c r="M144">
        <v>1047596</v>
      </c>
      <c r="N144" t="s">
        <v>1169</v>
      </c>
      <c r="O144" t="s">
        <v>1170</v>
      </c>
      <c r="P144">
        <v>66900</v>
      </c>
      <c r="Q144">
        <v>66900</v>
      </c>
      <c r="R144" t="s">
        <v>1171</v>
      </c>
      <c r="S144" t="s">
        <v>1401</v>
      </c>
      <c r="T144" t="s">
        <v>4</v>
      </c>
      <c r="U144" t="s">
        <v>24</v>
      </c>
      <c r="V144" t="s">
        <v>1173</v>
      </c>
      <c r="W144" t="s">
        <v>522</v>
      </c>
    </row>
    <row r="145" spans="1:23" x14ac:dyDescent="0.35">
      <c r="A145" t="s">
        <v>523</v>
      </c>
      <c r="B145" s="1">
        <v>45560</v>
      </c>
      <c r="C145" s="1">
        <v>45499</v>
      </c>
      <c r="D145" t="s">
        <v>1115</v>
      </c>
      <c r="E145" t="s">
        <v>15</v>
      </c>
      <c r="F145">
        <v>23</v>
      </c>
      <c r="G145" t="s">
        <v>3</v>
      </c>
      <c r="H145">
        <v>15976</v>
      </c>
      <c r="I145" t="s">
        <v>23</v>
      </c>
      <c r="J145">
        <v>6662398</v>
      </c>
      <c r="K145" t="s">
        <v>1116</v>
      </c>
      <c r="L145" s="1">
        <v>45561</v>
      </c>
      <c r="M145">
        <v>1047402</v>
      </c>
      <c r="N145" t="s">
        <v>1169</v>
      </c>
      <c r="O145" t="s">
        <v>1170</v>
      </c>
      <c r="P145">
        <v>66900</v>
      </c>
      <c r="Q145">
        <v>66900</v>
      </c>
      <c r="R145" t="s">
        <v>1171</v>
      </c>
      <c r="S145" t="s">
        <v>1401</v>
      </c>
      <c r="T145" t="s">
        <v>4</v>
      </c>
      <c r="U145" t="s">
        <v>24</v>
      </c>
      <c r="V145" t="s">
        <v>1173</v>
      </c>
      <c r="W145" t="s">
        <v>523</v>
      </c>
    </row>
    <row r="146" spans="1:23" x14ac:dyDescent="0.35">
      <c r="A146" t="s">
        <v>524</v>
      </c>
      <c r="B146" s="1">
        <v>45560</v>
      </c>
      <c r="C146" s="1">
        <v>45499</v>
      </c>
      <c r="D146" t="s">
        <v>1115</v>
      </c>
      <c r="E146" t="s">
        <v>15</v>
      </c>
      <c r="F146">
        <v>23</v>
      </c>
      <c r="G146" t="s">
        <v>3</v>
      </c>
      <c r="H146">
        <v>15976</v>
      </c>
      <c r="I146" t="s">
        <v>23</v>
      </c>
      <c r="J146">
        <v>6662398</v>
      </c>
      <c r="K146" t="s">
        <v>1116</v>
      </c>
      <c r="L146" s="1">
        <v>45561</v>
      </c>
      <c r="M146">
        <v>1047356</v>
      </c>
      <c r="N146" t="s">
        <v>1169</v>
      </c>
      <c r="O146" t="s">
        <v>1170</v>
      </c>
      <c r="P146">
        <v>66900</v>
      </c>
      <c r="Q146">
        <v>66900</v>
      </c>
      <c r="R146" t="s">
        <v>1171</v>
      </c>
      <c r="S146" t="s">
        <v>1401</v>
      </c>
      <c r="T146" t="s">
        <v>4</v>
      </c>
      <c r="U146" t="s">
        <v>24</v>
      </c>
      <c r="V146" t="s">
        <v>1173</v>
      </c>
      <c r="W146" t="s">
        <v>524</v>
      </c>
    </row>
    <row r="147" spans="1:23" x14ac:dyDescent="0.35">
      <c r="A147" t="s">
        <v>569</v>
      </c>
      <c r="B147" s="1">
        <v>45560</v>
      </c>
      <c r="C147" s="1">
        <v>45505</v>
      </c>
      <c r="D147" t="s">
        <v>1115</v>
      </c>
      <c r="E147" t="s">
        <v>14</v>
      </c>
      <c r="F147">
        <v>23</v>
      </c>
      <c r="G147" t="s">
        <v>3</v>
      </c>
      <c r="H147">
        <v>15976</v>
      </c>
      <c r="I147" t="s">
        <v>23</v>
      </c>
      <c r="J147">
        <v>6662398</v>
      </c>
      <c r="K147" t="s">
        <v>1116</v>
      </c>
      <c r="L147" s="1">
        <v>45561</v>
      </c>
      <c r="M147">
        <v>1047133</v>
      </c>
      <c r="N147" t="s">
        <v>1169</v>
      </c>
      <c r="O147" t="s">
        <v>1170</v>
      </c>
      <c r="P147">
        <v>66900</v>
      </c>
      <c r="Q147">
        <v>66900</v>
      </c>
      <c r="R147" t="s">
        <v>1171</v>
      </c>
      <c r="S147" t="s">
        <v>1401</v>
      </c>
      <c r="T147" t="s">
        <v>4</v>
      </c>
      <c r="U147" t="s">
        <v>24</v>
      </c>
      <c r="V147" t="s">
        <v>1173</v>
      </c>
      <c r="W147" t="s">
        <v>569</v>
      </c>
    </row>
    <row r="148" spans="1:23" x14ac:dyDescent="0.35">
      <c r="A148" t="s">
        <v>570</v>
      </c>
      <c r="B148" s="1">
        <v>45560</v>
      </c>
      <c r="C148" s="1">
        <v>45485</v>
      </c>
      <c r="D148" t="s">
        <v>1115</v>
      </c>
      <c r="E148" t="s">
        <v>15</v>
      </c>
      <c r="F148">
        <v>23</v>
      </c>
      <c r="G148" t="s">
        <v>3</v>
      </c>
      <c r="H148">
        <v>15976</v>
      </c>
      <c r="I148" t="s">
        <v>23</v>
      </c>
      <c r="J148">
        <v>6662398</v>
      </c>
      <c r="K148" t="s">
        <v>1116</v>
      </c>
      <c r="L148" s="1">
        <v>45561</v>
      </c>
      <c r="M148">
        <v>1047001</v>
      </c>
      <c r="N148" t="s">
        <v>1169</v>
      </c>
      <c r="O148" t="s">
        <v>1170</v>
      </c>
      <c r="P148">
        <v>83762</v>
      </c>
      <c r="Q148">
        <v>83762</v>
      </c>
      <c r="R148" t="s">
        <v>1171</v>
      </c>
      <c r="S148" t="s">
        <v>1401</v>
      </c>
      <c r="T148" t="s">
        <v>4</v>
      </c>
      <c r="U148" t="s">
        <v>24</v>
      </c>
      <c r="V148" t="s">
        <v>1173</v>
      </c>
      <c r="W148" t="s">
        <v>570</v>
      </c>
    </row>
    <row r="149" spans="1:23" x14ac:dyDescent="0.35">
      <c r="A149" t="s">
        <v>572</v>
      </c>
      <c r="B149" s="1">
        <v>45551</v>
      </c>
      <c r="C149" s="1">
        <v>45478</v>
      </c>
      <c r="D149" t="s">
        <v>1115</v>
      </c>
      <c r="E149" t="s">
        <v>15</v>
      </c>
      <c r="F149">
        <v>23</v>
      </c>
      <c r="G149" t="s">
        <v>3</v>
      </c>
      <c r="H149">
        <v>15976</v>
      </c>
      <c r="I149" t="s">
        <v>23</v>
      </c>
      <c r="J149">
        <v>6641706</v>
      </c>
      <c r="K149" t="s">
        <v>1116</v>
      </c>
      <c r="L149" s="1">
        <v>45551</v>
      </c>
      <c r="M149">
        <v>1046861</v>
      </c>
      <c r="N149" t="s">
        <v>1169</v>
      </c>
      <c r="O149" t="s">
        <v>1170</v>
      </c>
      <c r="P149">
        <v>62400</v>
      </c>
      <c r="Q149">
        <v>62400</v>
      </c>
      <c r="R149" t="s">
        <v>1171</v>
      </c>
      <c r="S149" t="s">
        <v>1409</v>
      </c>
      <c r="T149" t="s">
        <v>4</v>
      </c>
      <c r="U149" t="s">
        <v>24</v>
      </c>
      <c r="V149" t="s">
        <v>1173</v>
      </c>
      <c r="W149" t="s">
        <v>572</v>
      </c>
    </row>
    <row r="150" spans="1:23" x14ac:dyDescent="0.35">
      <c r="A150" t="s">
        <v>574</v>
      </c>
      <c r="B150" s="1">
        <v>45545</v>
      </c>
      <c r="C150" s="1">
        <v>45471</v>
      </c>
      <c r="D150" t="s">
        <v>1115</v>
      </c>
      <c r="E150" t="s">
        <v>12</v>
      </c>
      <c r="F150">
        <v>23</v>
      </c>
      <c r="G150" t="s">
        <v>3</v>
      </c>
      <c r="H150">
        <v>15976</v>
      </c>
      <c r="I150" t="s">
        <v>23</v>
      </c>
      <c r="J150">
        <v>6630229</v>
      </c>
      <c r="K150" t="s">
        <v>1116</v>
      </c>
      <c r="L150" s="1">
        <v>45545</v>
      </c>
      <c r="M150">
        <v>1046760</v>
      </c>
      <c r="N150" t="s">
        <v>1169</v>
      </c>
      <c r="O150" t="s">
        <v>1170</v>
      </c>
      <c r="P150">
        <v>66900</v>
      </c>
      <c r="Q150">
        <v>66900</v>
      </c>
      <c r="R150" t="s">
        <v>1171</v>
      </c>
      <c r="S150" t="s">
        <v>1419</v>
      </c>
      <c r="T150" t="s">
        <v>4</v>
      </c>
      <c r="U150" t="s">
        <v>24</v>
      </c>
      <c r="V150" t="s">
        <v>1173</v>
      </c>
      <c r="W150" t="s">
        <v>574</v>
      </c>
    </row>
    <row r="151" spans="1:23" x14ac:dyDescent="0.35">
      <c r="A151" t="s">
        <v>575</v>
      </c>
      <c r="B151" s="1">
        <v>45545</v>
      </c>
      <c r="C151" s="1">
        <v>45471</v>
      </c>
      <c r="D151" t="s">
        <v>1115</v>
      </c>
      <c r="E151" t="s">
        <v>12</v>
      </c>
      <c r="F151">
        <v>23</v>
      </c>
      <c r="G151" t="s">
        <v>3</v>
      </c>
      <c r="H151">
        <v>15976</v>
      </c>
      <c r="I151" t="s">
        <v>23</v>
      </c>
      <c r="J151">
        <v>6630229</v>
      </c>
      <c r="K151" t="s">
        <v>1116</v>
      </c>
      <c r="L151" s="1">
        <v>45545</v>
      </c>
      <c r="M151">
        <v>1046674</v>
      </c>
      <c r="N151" t="s">
        <v>1169</v>
      </c>
      <c r="O151" t="s">
        <v>1170</v>
      </c>
      <c r="P151">
        <v>86216</v>
      </c>
      <c r="Q151">
        <v>86216</v>
      </c>
      <c r="R151" t="s">
        <v>1171</v>
      </c>
      <c r="S151" t="s">
        <v>1419</v>
      </c>
      <c r="T151" t="s">
        <v>4</v>
      </c>
      <c r="U151" t="s">
        <v>24</v>
      </c>
      <c r="V151" t="s">
        <v>1173</v>
      </c>
      <c r="W151" t="s">
        <v>575</v>
      </c>
    </row>
    <row r="152" spans="1:23" x14ac:dyDescent="0.35">
      <c r="A152" t="s">
        <v>485</v>
      </c>
      <c r="B152" s="1">
        <v>45560</v>
      </c>
      <c r="C152" s="1">
        <v>45474</v>
      </c>
      <c r="D152" t="s">
        <v>1115</v>
      </c>
      <c r="E152" t="s">
        <v>15</v>
      </c>
      <c r="F152">
        <v>23</v>
      </c>
      <c r="G152" t="s">
        <v>3</v>
      </c>
      <c r="H152">
        <v>15976</v>
      </c>
      <c r="I152" t="s">
        <v>23</v>
      </c>
      <c r="J152">
        <v>6662398</v>
      </c>
      <c r="K152" t="s">
        <v>1116</v>
      </c>
      <c r="L152" s="1">
        <v>45561</v>
      </c>
      <c r="M152">
        <v>1046563</v>
      </c>
      <c r="N152" t="s">
        <v>1169</v>
      </c>
      <c r="O152" t="s">
        <v>1170</v>
      </c>
      <c r="P152">
        <v>85859</v>
      </c>
      <c r="Q152">
        <v>85859</v>
      </c>
      <c r="R152" t="s">
        <v>1171</v>
      </c>
      <c r="S152" t="s">
        <v>1401</v>
      </c>
      <c r="T152" t="s">
        <v>4</v>
      </c>
      <c r="U152" t="s">
        <v>24</v>
      </c>
      <c r="V152" t="s">
        <v>1173</v>
      </c>
      <c r="W152" t="s">
        <v>485</v>
      </c>
    </row>
    <row r="153" spans="1:23" x14ac:dyDescent="0.35">
      <c r="A153" t="s">
        <v>487</v>
      </c>
      <c r="B153" s="1">
        <v>45560</v>
      </c>
      <c r="C153" s="1">
        <v>45475</v>
      </c>
      <c r="D153" t="s">
        <v>1115</v>
      </c>
      <c r="E153" t="s">
        <v>15</v>
      </c>
      <c r="F153">
        <v>23</v>
      </c>
      <c r="G153" t="s">
        <v>3</v>
      </c>
      <c r="H153">
        <v>15976</v>
      </c>
      <c r="I153" t="s">
        <v>23</v>
      </c>
      <c r="J153">
        <v>6662398</v>
      </c>
      <c r="K153" t="s">
        <v>1116</v>
      </c>
      <c r="L153" s="1">
        <v>45561</v>
      </c>
      <c r="M153">
        <v>1046411</v>
      </c>
      <c r="N153" t="s">
        <v>1169</v>
      </c>
      <c r="O153" t="s">
        <v>1170</v>
      </c>
      <c r="P153">
        <v>99296</v>
      </c>
      <c r="Q153">
        <v>99296</v>
      </c>
      <c r="R153" t="s">
        <v>1171</v>
      </c>
      <c r="S153" t="s">
        <v>1401</v>
      </c>
      <c r="T153" t="s">
        <v>4</v>
      </c>
      <c r="U153" t="s">
        <v>24</v>
      </c>
      <c r="V153" t="s">
        <v>1173</v>
      </c>
      <c r="W153" t="s">
        <v>487</v>
      </c>
    </row>
    <row r="154" spans="1:23" x14ac:dyDescent="0.35">
      <c r="A154" t="s">
        <v>488</v>
      </c>
      <c r="B154" s="1">
        <v>45551</v>
      </c>
      <c r="C154" s="1">
        <v>45474</v>
      </c>
      <c r="D154" t="s">
        <v>1115</v>
      </c>
      <c r="E154" t="s">
        <v>15</v>
      </c>
      <c r="F154">
        <v>23</v>
      </c>
      <c r="G154" t="s">
        <v>3</v>
      </c>
      <c r="H154">
        <v>15976</v>
      </c>
      <c r="I154" t="s">
        <v>23</v>
      </c>
      <c r="J154">
        <v>6641706</v>
      </c>
      <c r="K154" t="s">
        <v>1116</v>
      </c>
      <c r="L154" s="1">
        <v>45551</v>
      </c>
      <c r="M154">
        <v>1046308</v>
      </c>
      <c r="N154" t="s">
        <v>1169</v>
      </c>
      <c r="O154" t="s">
        <v>1170</v>
      </c>
      <c r="P154">
        <v>62400</v>
      </c>
      <c r="Q154">
        <v>62400</v>
      </c>
      <c r="R154" t="s">
        <v>1171</v>
      </c>
      <c r="S154" t="s">
        <v>1409</v>
      </c>
      <c r="T154" t="s">
        <v>4</v>
      </c>
      <c r="U154" t="s">
        <v>24</v>
      </c>
      <c r="V154" t="s">
        <v>1173</v>
      </c>
      <c r="W154" t="s">
        <v>488</v>
      </c>
    </row>
    <row r="155" spans="1:23" x14ac:dyDescent="0.35">
      <c r="A155" t="s">
        <v>489</v>
      </c>
      <c r="B155" s="1">
        <v>45560</v>
      </c>
      <c r="C155" s="1">
        <v>45474</v>
      </c>
      <c r="D155" t="s">
        <v>1115</v>
      </c>
      <c r="E155" t="s">
        <v>15</v>
      </c>
      <c r="F155">
        <v>23</v>
      </c>
      <c r="G155" t="s">
        <v>3</v>
      </c>
      <c r="H155">
        <v>15976</v>
      </c>
      <c r="I155" t="s">
        <v>23</v>
      </c>
      <c r="J155">
        <v>6662409</v>
      </c>
      <c r="K155" t="s">
        <v>1116</v>
      </c>
      <c r="L155" s="1">
        <v>45561</v>
      </c>
      <c r="M155">
        <v>1046241</v>
      </c>
      <c r="N155" t="s">
        <v>1169</v>
      </c>
      <c r="O155" t="s">
        <v>1170</v>
      </c>
      <c r="P155">
        <v>111596</v>
      </c>
      <c r="Q155">
        <v>111596</v>
      </c>
      <c r="R155" t="s">
        <v>1171</v>
      </c>
      <c r="S155" t="s">
        <v>1384</v>
      </c>
      <c r="T155" t="s">
        <v>4</v>
      </c>
      <c r="U155" t="s">
        <v>24</v>
      </c>
      <c r="V155" t="s">
        <v>1173</v>
      </c>
      <c r="W155" t="s">
        <v>489</v>
      </c>
    </row>
    <row r="156" spans="1:23" x14ac:dyDescent="0.35">
      <c r="A156" t="s">
        <v>490</v>
      </c>
      <c r="B156" s="1">
        <v>45560</v>
      </c>
      <c r="C156" s="1">
        <v>45474</v>
      </c>
      <c r="D156" t="s">
        <v>1115</v>
      </c>
      <c r="E156" t="s">
        <v>15</v>
      </c>
      <c r="F156">
        <v>23</v>
      </c>
      <c r="G156" t="s">
        <v>3</v>
      </c>
      <c r="H156">
        <v>15976</v>
      </c>
      <c r="I156" t="s">
        <v>23</v>
      </c>
      <c r="J156">
        <v>6662398</v>
      </c>
      <c r="K156" t="s">
        <v>1116</v>
      </c>
      <c r="L156" s="1">
        <v>45561</v>
      </c>
      <c r="M156">
        <v>1046205</v>
      </c>
      <c r="N156" t="s">
        <v>1169</v>
      </c>
      <c r="O156" t="s">
        <v>1170</v>
      </c>
      <c r="P156">
        <v>147673</v>
      </c>
      <c r="Q156">
        <v>147673</v>
      </c>
      <c r="R156" t="s">
        <v>1171</v>
      </c>
      <c r="S156" t="s">
        <v>1401</v>
      </c>
      <c r="T156" t="s">
        <v>4</v>
      </c>
      <c r="U156" t="s">
        <v>24</v>
      </c>
      <c r="V156" t="s">
        <v>1173</v>
      </c>
      <c r="W156" t="s">
        <v>490</v>
      </c>
    </row>
    <row r="157" spans="1:23" x14ac:dyDescent="0.35">
      <c r="A157" t="s">
        <v>133</v>
      </c>
      <c r="B157" s="1">
        <v>45560</v>
      </c>
      <c r="C157" s="1">
        <v>45474</v>
      </c>
      <c r="D157" t="s">
        <v>1115</v>
      </c>
      <c r="E157" t="s">
        <v>15</v>
      </c>
      <c r="F157">
        <v>23</v>
      </c>
      <c r="G157" t="s">
        <v>3</v>
      </c>
      <c r="H157">
        <v>15976</v>
      </c>
      <c r="I157" t="s">
        <v>23</v>
      </c>
      <c r="J157">
        <v>6662398</v>
      </c>
      <c r="K157" t="s">
        <v>1116</v>
      </c>
      <c r="L157" s="1">
        <v>45561</v>
      </c>
      <c r="M157">
        <v>1045959</v>
      </c>
      <c r="N157" t="s">
        <v>1169</v>
      </c>
      <c r="O157" t="s">
        <v>1170</v>
      </c>
      <c r="P157">
        <v>271435</v>
      </c>
      <c r="Q157">
        <v>271435</v>
      </c>
      <c r="R157" t="s">
        <v>1171</v>
      </c>
      <c r="S157" t="s">
        <v>1401</v>
      </c>
      <c r="T157" t="s">
        <v>4</v>
      </c>
      <c r="U157" t="s">
        <v>24</v>
      </c>
      <c r="V157" t="s">
        <v>1173</v>
      </c>
      <c r="W157" t="s">
        <v>133</v>
      </c>
    </row>
    <row r="158" spans="1:23" x14ac:dyDescent="0.35">
      <c r="A158" t="s">
        <v>128</v>
      </c>
      <c r="B158" s="1">
        <v>45545</v>
      </c>
      <c r="C158" s="1">
        <v>45460</v>
      </c>
      <c r="D158" t="s">
        <v>1115</v>
      </c>
      <c r="E158" t="s">
        <v>12</v>
      </c>
      <c r="F158">
        <v>23</v>
      </c>
      <c r="G158" t="s">
        <v>3</v>
      </c>
      <c r="H158">
        <v>15976</v>
      </c>
      <c r="I158" t="s">
        <v>23</v>
      </c>
      <c r="J158">
        <v>6630229</v>
      </c>
      <c r="K158" t="s">
        <v>1116</v>
      </c>
      <c r="L158" s="1">
        <v>45545</v>
      </c>
      <c r="M158">
        <v>1045804</v>
      </c>
      <c r="N158" t="s">
        <v>1169</v>
      </c>
      <c r="O158" t="s">
        <v>1170</v>
      </c>
      <c r="P158">
        <v>99296</v>
      </c>
      <c r="Q158">
        <v>99296</v>
      </c>
      <c r="R158" t="s">
        <v>1171</v>
      </c>
      <c r="S158" t="s">
        <v>1419</v>
      </c>
      <c r="T158" t="s">
        <v>4</v>
      </c>
      <c r="U158" t="s">
        <v>24</v>
      </c>
      <c r="V158" t="s">
        <v>1173</v>
      </c>
      <c r="W158" t="s">
        <v>128</v>
      </c>
    </row>
    <row r="159" spans="1:23" x14ac:dyDescent="0.35">
      <c r="A159" t="s">
        <v>127</v>
      </c>
      <c r="B159" s="1">
        <v>45545</v>
      </c>
      <c r="C159" s="1">
        <v>45460</v>
      </c>
      <c r="D159" t="s">
        <v>1115</v>
      </c>
      <c r="E159" t="s">
        <v>12</v>
      </c>
      <c r="F159">
        <v>23</v>
      </c>
      <c r="G159" t="s">
        <v>3</v>
      </c>
      <c r="H159">
        <v>15976</v>
      </c>
      <c r="I159" t="s">
        <v>23</v>
      </c>
      <c r="J159">
        <v>6630229</v>
      </c>
      <c r="K159" t="s">
        <v>1116</v>
      </c>
      <c r="L159" s="1">
        <v>45545</v>
      </c>
      <c r="M159">
        <v>1045802</v>
      </c>
      <c r="N159" t="s">
        <v>1169</v>
      </c>
      <c r="O159" t="s">
        <v>1170</v>
      </c>
      <c r="P159">
        <v>66900</v>
      </c>
      <c r="Q159">
        <v>66900</v>
      </c>
      <c r="R159" t="s">
        <v>1171</v>
      </c>
      <c r="S159" t="s">
        <v>1419</v>
      </c>
      <c r="T159" t="s">
        <v>4</v>
      </c>
      <c r="U159" t="s">
        <v>24</v>
      </c>
      <c r="V159" t="s">
        <v>1173</v>
      </c>
      <c r="W159" t="s">
        <v>127</v>
      </c>
    </row>
    <row r="160" spans="1:23" x14ac:dyDescent="0.35">
      <c r="A160" t="s">
        <v>126</v>
      </c>
      <c r="B160" s="1">
        <v>45545</v>
      </c>
      <c r="C160" s="1">
        <v>45454</v>
      </c>
      <c r="D160" t="s">
        <v>1115</v>
      </c>
      <c r="E160" t="s">
        <v>12</v>
      </c>
      <c r="F160">
        <v>23</v>
      </c>
      <c r="G160" t="s">
        <v>3</v>
      </c>
      <c r="H160">
        <v>15976</v>
      </c>
      <c r="I160" t="s">
        <v>23</v>
      </c>
      <c r="J160">
        <v>6630229</v>
      </c>
      <c r="K160" t="s">
        <v>1116</v>
      </c>
      <c r="L160" s="1">
        <v>45545</v>
      </c>
      <c r="M160">
        <v>1045743</v>
      </c>
      <c r="N160" t="s">
        <v>1169</v>
      </c>
      <c r="O160" t="s">
        <v>1170</v>
      </c>
      <c r="P160">
        <v>64500</v>
      </c>
      <c r="Q160">
        <v>64500</v>
      </c>
      <c r="R160" t="s">
        <v>1171</v>
      </c>
      <c r="S160" t="s">
        <v>1419</v>
      </c>
      <c r="T160" t="s">
        <v>4</v>
      </c>
      <c r="U160" t="s">
        <v>24</v>
      </c>
      <c r="V160" t="s">
        <v>1173</v>
      </c>
      <c r="W160" t="s">
        <v>126</v>
      </c>
    </row>
    <row r="161" spans="1:23" x14ac:dyDescent="0.35">
      <c r="A161" t="s">
        <v>526</v>
      </c>
      <c r="B161" s="1">
        <v>45545</v>
      </c>
      <c r="C161" s="1">
        <v>45447</v>
      </c>
      <c r="D161" t="s">
        <v>1115</v>
      </c>
      <c r="E161" t="s">
        <v>12</v>
      </c>
      <c r="F161">
        <v>23</v>
      </c>
      <c r="G161" t="s">
        <v>3</v>
      </c>
      <c r="H161">
        <v>15976</v>
      </c>
      <c r="I161" t="s">
        <v>23</v>
      </c>
      <c r="J161">
        <v>6630229</v>
      </c>
      <c r="K161" t="s">
        <v>1116</v>
      </c>
      <c r="L161" s="1">
        <v>45545</v>
      </c>
      <c r="M161">
        <v>1045311</v>
      </c>
      <c r="N161" t="s">
        <v>1169</v>
      </c>
      <c r="O161" t="s">
        <v>1170</v>
      </c>
      <c r="P161">
        <v>306706</v>
      </c>
      <c r="Q161">
        <v>306706</v>
      </c>
      <c r="R161" t="s">
        <v>1171</v>
      </c>
      <c r="S161" t="s">
        <v>1419</v>
      </c>
      <c r="T161" t="s">
        <v>9</v>
      </c>
      <c r="U161" t="s">
        <v>24</v>
      </c>
      <c r="V161" t="s">
        <v>1173</v>
      </c>
      <c r="W161" t="s">
        <v>526</v>
      </c>
    </row>
    <row r="162" spans="1:23" x14ac:dyDescent="0.35">
      <c r="A162" t="s">
        <v>528</v>
      </c>
      <c r="B162" s="1">
        <v>45545</v>
      </c>
      <c r="C162" s="1">
        <v>45447</v>
      </c>
      <c r="D162" t="s">
        <v>1115</v>
      </c>
      <c r="E162" t="s">
        <v>12</v>
      </c>
      <c r="F162">
        <v>23</v>
      </c>
      <c r="G162" t="s">
        <v>3</v>
      </c>
      <c r="H162">
        <v>15976</v>
      </c>
      <c r="I162" t="s">
        <v>23</v>
      </c>
      <c r="J162">
        <v>6630229</v>
      </c>
      <c r="K162" t="s">
        <v>1116</v>
      </c>
      <c r="L162" s="1">
        <v>45545</v>
      </c>
      <c r="M162">
        <v>1044981</v>
      </c>
      <c r="N162" t="s">
        <v>1169</v>
      </c>
      <c r="O162" t="s">
        <v>1170</v>
      </c>
      <c r="P162">
        <v>94796</v>
      </c>
      <c r="Q162">
        <v>94796</v>
      </c>
      <c r="R162" t="s">
        <v>1171</v>
      </c>
      <c r="S162" t="s">
        <v>1419</v>
      </c>
      <c r="T162" t="s">
        <v>4</v>
      </c>
      <c r="U162" t="s">
        <v>24</v>
      </c>
      <c r="V162" t="s">
        <v>1173</v>
      </c>
      <c r="W162" t="s">
        <v>528</v>
      </c>
    </row>
    <row r="163" spans="1:23" x14ac:dyDescent="0.35">
      <c r="A163" t="s">
        <v>529</v>
      </c>
      <c r="B163" s="1">
        <v>45545</v>
      </c>
      <c r="C163" s="1">
        <v>45447</v>
      </c>
      <c r="D163" t="s">
        <v>1115</v>
      </c>
      <c r="E163" t="s">
        <v>12</v>
      </c>
      <c r="F163">
        <v>23</v>
      </c>
      <c r="G163" t="s">
        <v>3</v>
      </c>
      <c r="H163">
        <v>15976</v>
      </c>
      <c r="I163" t="s">
        <v>23</v>
      </c>
      <c r="J163">
        <v>6630229</v>
      </c>
      <c r="K163" t="s">
        <v>1116</v>
      </c>
      <c r="L163" s="1">
        <v>45545</v>
      </c>
      <c r="M163">
        <v>1044963</v>
      </c>
      <c r="N163" t="s">
        <v>1169</v>
      </c>
      <c r="O163" t="s">
        <v>1170</v>
      </c>
      <c r="P163">
        <v>99296</v>
      </c>
      <c r="Q163">
        <v>99296</v>
      </c>
      <c r="R163" t="s">
        <v>1171</v>
      </c>
      <c r="S163" t="s">
        <v>1419</v>
      </c>
      <c r="T163" t="s">
        <v>4</v>
      </c>
      <c r="U163" t="s">
        <v>24</v>
      </c>
      <c r="V163" t="s">
        <v>1173</v>
      </c>
      <c r="W163" t="s">
        <v>529</v>
      </c>
    </row>
    <row r="164" spans="1:23" x14ac:dyDescent="0.35">
      <c r="A164" t="s">
        <v>530</v>
      </c>
      <c r="B164" s="1">
        <v>45545</v>
      </c>
      <c r="C164" s="1">
        <v>45447</v>
      </c>
      <c r="D164" t="s">
        <v>1115</v>
      </c>
      <c r="E164" t="s">
        <v>12</v>
      </c>
      <c r="F164">
        <v>23</v>
      </c>
      <c r="G164" t="s">
        <v>3</v>
      </c>
      <c r="H164">
        <v>15976</v>
      </c>
      <c r="I164" t="s">
        <v>23</v>
      </c>
      <c r="J164">
        <v>6630229</v>
      </c>
      <c r="K164" t="s">
        <v>1116</v>
      </c>
      <c r="L164" s="1">
        <v>45545</v>
      </c>
      <c r="M164">
        <v>1044942</v>
      </c>
      <c r="N164" t="s">
        <v>1169</v>
      </c>
      <c r="O164" t="s">
        <v>1170</v>
      </c>
      <c r="P164">
        <v>91000</v>
      </c>
      <c r="Q164">
        <v>91000</v>
      </c>
      <c r="R164" t="s">
        <v>1171</v>
      </c>
      <c r="S164" t="s">
        <v>1419</v>
      </c>
      <c r="T164" t="s">
        <v>4</v>
      </c>
      <c r="U164" t="s">
        <v>24</v>
      </c>
      <c r="V164" t="s">
        <v>1173</v>
      </c>
      <c r="W164" t="s">
        <v>530</v>
      </c>
    </row>
    <row r="165" spans="1:23" x14ac:dyDescent="0.35">
      <c r="A165" t="s">
        <v>492</v>
      </c>
      <c r="B165" s="1">
        <v>45545</v>
      </c>
      <c r="C165" s="1">
        <v>45378</v>
      </c>
      <c r="D165" t="s">
        <v>1115</v>
      </c>
      <c r="E165" t="s">
        <v>6</v>
      </c>
      <c r="F165">
        <v>23</v>
      </c>
      <c r="G165" t="s">
        <v>3</v>
      </c>
      <c r="H165">
        <v>15976</v>
      </c>
      <c r="I165" t="s">
        <v>23</v>
      </c>
      <c r="J165">
        <v>6630229</v>
      </c>
      <c r="K165" t="s">
        <v>1116</v>
      </c>
      <c r="L165" s="1">
        <v>45545</v>
      </c>
      <c r="M165">
        <v>1042474</v>
      </c>
      <c r="N165" t="s">
        <v>1169</v>
      </c>
      <c r="O165" t="s">
        <v>1170</v>
      </c>
      <c r="P165">
        <v>62400</v>
      </c>
      <c r="Q165">
        <v>62400</v>
      </c>
      <c r="R165" t="s">
        <v>1171</v>
      </c>
      <c r="S165" t="s">
        <v>1419</v>
      </c>
      <c r="T165" t="s">
        <v>4</v>
      </c>
      <c r="U165" t="s">
        <v>24</v>
      </c>
      <c r="V165" t="s">
        <v>1173</v>
      </c>
      <c r="W165" t="s">
        <v>492</v>
      </c>
    </row>
    <row r="166" spans="1:23" x14ac:dyDescent="0.35">
      <c r="A166" t="s">
        <v>933</v>
      </c>
      <c r="B166" s="1">
        <v>45320</v>
      </c>
      <c r="C166" s="1">
        <v>45274</v>
      </c>
      <c r="D166" t="s">
        <v>1168</v>
      </c>
      <c r="E166" t="s">
        <v>8</v>
      </c>
      <c r="F166">
        <v>23</v>
      </c>
      <c r="G166" t="s">
        <v>3</v>
      </c>
      <c r="H166">
        <v>15976</v>
      </c>
      <c r="I166" t="s">
        <v>23</v>
      </c>
      <c r="J166">
        <v>6173104</v>
      </c>
      <c r="K166" t="s">
        <v>1116</v>
      </c>
      <c r="L166" s="1">
        <v>45320</v>
      </c>
      <c r="M166">
        <v>96043828</v>
      </c>
      <c r="N166" t="s">
        <v>1169</v>
      </c>
      <c r="O166" t="s">
        <v>1170</v>
      </c>
      <c r="P166">
        <v>785864</v>
      </c>
      <c r="Q166">
        <v>785864</v>
      </c>
      <c r="R166" t="s">
        <v>1171</v>
      </c>
      <c r="S166" t="s">
        <v>1172</v>
      </c>
      <c r="T166" t="s">
        <v>4</v>
      </c>
      <c r="U166" t="s">
        <v>24</v>
      </c>
      <c r="V166" t="s">
        <v>1173</v>
      </c>
      <c r="W166" t="s">
        <v>933</v>
      </c>
    </row>
    <row r="167" spans="1:23" x14ac:dyDescent="0.35">
      <c r="A167" t="s">
        <v>1003</v>
      </c>
      <c r="B167" s="1">
        <v>45302</v>
      </c>
      <c r="C167" s="1">
        <v>45237</v>
      </c>
      <c r="D167" t="s">
        <v>1168</v>
      </c>
      <c r="E167" t="s">
        <v>11</v>
      </c>
      <c r="F167">
        <v>23</v>
      </c>
      <c r="G167" t="s">
        <v>3</v>
      </c>
      <c r="H167">
        <v>15976</v>
      </c>
      <c r="I167" t="s">
        <v>23</v>
      </c>
      <c r="J167">
        <v>6136061</v>
      </c>
      <c r="K167" t="s">
        <v>1116</v>
      </c>
      <c r="L167" s="1">
        <v>45303</v>
      </c>
      <c r="M167">
        <v>96042993</v>
      </c>
      <c r="N167" t="s">
        <v>1169</v>
      </c>
      <c r="O167" t="s">
        <v>1170</v>
      </c>
      <c r="P167">
        <v>112315</v>
      </c>
      <c r="Q167">
        <v>112315</v>
      </c>
      <c r="R167" t="s">
        <v>1171</v>
      </c>
      <c r="S167" t="s">
        <v>1174</v>
      </c>
      <c r="T167" t="s">
        <v>4</v>
      </c>
      <c r="U167" t="s">
        <v>24</v>
      </c>
      <c r="V167" t="s">
        <v>1173</v>
      </c>
      <c r="W167" t="s">
        <v>1003</v>
      </c>
    </row>
    <row r="168" spans="1:23" x14ac:dyDescent="0.35">
      <c r="A168" t="s">
        <v>1004</v>
      </c>
      <c r="B168" s="1">
        <v>45302</v>
      </c>
      <c r="C168" s="1">
        <v>45231</v>
      </c>
      <c r="D168" t="s">
        <v>1168</v>
      </c>
      <c r="E168" t="s">
        <v>11</v>
      </c>
      <c r="F168">
        <v>23</v>
      </c>
      <c r="G168" t="s">
        <v>3</v>
      </c>
      <c r="H168">
        <v>15976</v>
      </c>
      <c r="I168" t="s">
        <v>23</v>
      </c>
      <c r="J168">
        <v>6136061</v>
      </c>
      <c r="K168" t="s">
        <v>1116</v>
      </c>
      <c r="L168" s="1">
        <v>45303</v>
      </c>
      <c r="M168">
        <v>96042473</v>
      </c>
      <c r="N168" t="s">
        <v>1169</v>
      </c>
      <c r="O168" t="s">
        <v>1170</v>
      </c>
      <c r="P168">
        <v>703763</v>
      </c>
      <c r="Q168">
        <v>703763</v>
      </c>
      <c r="R168" t="s">
        <v>1171</v>
      </c>
      <c r="S168" t="s">
        <v>1174</v>
      </c>
      <c r="T168" t="s">
        <v>4</v>
      </c>
      <c r="U168" t="s">
        <v>24</v>
      </c>
      <c r="V168" t="s">
        <v>1173</v>
      </c>
      <c r="W168" t="s">
        <v>1004</v>
      </c>
    </row>
    <row r="169" spans="1:23" x14ac:dyDescent="0.35">
      <c r="A169" t="s">
        <v>1005</v>
      </c>
      <c r="B169" s="1">
        <v>45302</v>
      </c>
      <c r="C169" s="1">
        <v>45231</v>
      </c>
      <c r="D169" t="s">
        <v>1168</v>
      </c>
      <c r="E169" t="s">
        <v>11</v>
      </c>
      <c r="F169">
        <v>23</v>
      </c>
      <c r="G169" t="s">
        <v>3</v>
      </c>
      <c r="H169">
        <v>15976</v>
      </c>
      <c r="I169" t="s">
        <v>23</v>
      </c>
      <c r="J169">
        <v>6136061</v>
      </c>
      <c r="K169" t="s">
        <v>1116</v>
      </c>
      <c r="L169" s="1">
        <v>45303</v>
      </c>
      <c r="M169">
        <v>96042472</v>
      </c>
      <c r="N169" t="s">
        <v>1169</v>
      </c>
      <c r="O169" t="s">
        <v>1170</v>
      </c>
      <c r="P169">
        <v>703763</v>
      </c>
      <c r="Q169">
        <v>703763</v>
      </c>
      <c r="R169" t="s">
        <v>1171</v>
      </c>
      <c r="S169" t="s">
        <v>1174</v>
      </c>
      <c r="T169" t="s">
        <v>4</v>
      </c>
      <c r="U169" t="s">
        <v>24</v>
      </c>
      <c r="V169" t="s">
        <v>1173</v>
      </c>
      <c r="W169" t="s">
        <v>1005</v>
      </c>
    </row>
    <row r="170" spans="1:23" x14ac:dyDescent="0.35">
      <c r="A170" t="s">
        <v>955</v>
      </c>
      <c r="B170" s="1">
        <v>45320</v>
      </c>
      <c r="C170" s="1">
        <v>45261</v>
      </c>
      <c r="D170" t="s">
        <v>1168</v>
      </c>
      <c r="E170" t="s">
        <v>8</v>
      </c>
      <c r="F170">
        <v>23</v>
      </c>
      <c r="G170" t="s">
        <v>3</v>
      </c>
      <c r="H170">
        <v>15976</v>
      </c>
      <c r="I170" t="s">
        <v>23</v>
      </c>
      <c r="J170">
        <v>6173104</v>
      </c>
      <c r="K170" t="s">
        <v>1116</v>
      </c>
      <c r="L170" s="1">
        <v>45320</v>
      </c>
      <c r="M170">
        <v>95001451</v>
      </c>
      <c r="N170" t="s">
        <v>1169</v>
      </c>
      <c r="O170" t="s">
        <v>1170</v>
      </c>
      <c r="P170">
        <v>128596</v>
      </c>
      <c r="Q170">
        <v>128596</v>
      </c>
      <c r="R170" t="s">
        <v>1171</v>
      </c>
      <c r="S170" t="s">
        <v>1172</v>
      </c>
      <c r="T170" t="s">
        <v>4</v>
      </c>
      <c r="U170" t="s">
        <v>24</v>
      </c>
      <c r="V170" t="s">
        <v>1173</v>
      </c>
      <c r="W170" t="s">
        <v>955</v>
      </c>
    </row>
    <row r="171" spans="1:23" x14ac:dyDescent="0.35">
      <c r="A171" t="s">
        <v>956</v>
      </c>
      <c r="B171" s="1">
        <v>45320</v>
      </c>
      <c r="C171" s="1">
        <v>45261</v>
      </c>
      <c r="D171" t="s">
        <v>1168</v>
      </c>
      <c r="E171" t="s">
        <v>8</v>
      </c>
      <c r="F171">
        <v>23</v>
      </c>
      <c r="G171" t="s">
        <v>3</v>
      </c>
      <c r="H171">
        <v>15976</v>
      </c>
      <c r="I171" t="s">
        <v>23</v>
      </c>
      <c r="J171">
        <v>6173104</v>
      </c>
      <c r="K171" t="s">
        <v>1116</v>
      </c>
      <c r="L171" s="1">
        <v>45320</v>
      </c>
      <c r="M171">
        <v>95001448</v>
      </c>
      <c r="N171" t="s">
        <v>1169</v>
      </c>
      <c r="O171" t="s">
        <v>1170</v>
      </c>
      <c r="P171">
        <v>136931</v>
      </c>
      <c r="Q171">
        <v>136931</v>
      </c>
      <c r="R171" t="s">
        <v>1171</v>
      </c>
      <c r="S171" t="s">
        <v>1172</v>
      </c>
      <c r="T171" t="s">
        <v>4</v>
      </c>
      <c r="U171" t="s">
        <v>24</v>
      </c>
      <c r="V171" t="s">
        <v>1173</v>
      </c>
      <c r="W171" t="s">
        <v>956</v>
      </c>
    </row>
    <row r="172" spans="1:23" x14ac:dyDescent="0.35">
      <c r="A172" t="s">
        <v>957</v>
      </c>
      <c r="B172" s="1">
        <v>45302</v>
      </c>
      <c r="C172" s="1">
        <v>45237</v>
      </c>
      <c r="D172" t="s">
        <v>1168</v>
      </c>
      <c r="E172" t="s">
        <v>11</v>
      </c>
      <c r="F172">
        <v>23</v>
      </c>
      <c r="G172" t="s">
        <v>3</v>
      </c>
      <c r="H172">
        <v>15976</v>
      </c>
      <c r="I172" t="s">
        <v>23</v>
      </c>
      <c r="J172">
        <v>6136061</v>
      </c>
      <c r="K172" t="s">
        <v>1116</v>
      </c>
      <c r="L172" s="1">
        <v>45303</v>
      </c>
      <c r="M172">
        <v>95001445</v>
      </c>
      <c r="N172" t="s">
        <v>1169</v>
      </c>
      <c r="O172" t="s">
        <v>1170</v>
      </c>
      <c r="P172">
        <v>165512</v>
      </c>
      <c r="Q172">
        <v>165512</v>
      </c>
      <c r="R172" t="s">
        <v>1171</v>
      </c>
      <c r="S172" t="s">
        <v>1174</v>
      </c>
      <c r="T172" t="s">
        <v>4</v>
      </c>
      <c r="U172" t="s">
        <v>24</v>
      </c>
      <c r="V172" t="s">
        <v>1173</v>
      </c>
      <c r="W172" t="s">
        <v>957</v>
      </c>
    </row>
    <row r="173" spans="1:23" x14ac:dyDescent="0.35">
      <c r="A173" t="s">
        <v>958</v>
      </c>
      <c r="B173" s="1">
        <v>45302</v>
      </c>
      <c r="C173" s="1">
        <v>45231</v>
      </c>
      <c r="D173" t="s">
        <v>1168</v>
      </c>
      <c r="E173" t="s">
        <v>11</v>
      </c>
      <c r="F173">
        <v>23</v>
      </c>
      <c r="G173" t="s">
        <v>3</v>
      </c>
      <c r="H173">
        <v>15976</v>
      </c>
      <c r="I173" t="s">
        <v>23</v>
      </c>
      <c r="J173">
        <v>6136061</v>
      </c>
      <c r="K173" t="s">
        <v>1116</v>
      </c>
      <c r="L173" s="1">
        <v>45303</v>
      </c>
      <c r="M173">
        <v>95001441</v>
      </c>
      <c r="N173" t="s">
        <v>1169</v>
      </c>
      <c r="O173" t="s">
        <v>1170</v>
      </c>
      <c r="P173">
        <v>162550</v>
      </c>
      <c r="Q173">
        <v>162550</v>
      </c>
      <c r="R173" t="s">
        <v>1171</v>
      </c>
      <c r="S173" t="s">
        <v>1174</v>
      </c>
      <c r="T173" t="s">
        <v>4</v>
      </c>
      <c r="U173" t="s">
        <v>24</v>
      </c>
      <c r="V173" t="s">
        <v>1173</v>
      </c>
      <c r="W173" t="s">
        <v>958</v>
      </c>
    </row>
    <row r="174" spans="1:23" x14ac:dyDescent="0.35">
      <c r="A174" t="s">
        <v>959</v>
      </c>
      <c r="B174" s="1">
        <v>45302</v>
      </c>
      <c r="C174" s="1">
        <v>45231</v>
      </c>
      <c r="D174" t="s">
        <v>1168</v>
      </c>
      <c r="E174" t="s">
        <v>11</v>
      </c>
      <c r="F174">
        <v>23</v>
      </c>
      <c r="G174" t="s">
        <v>3</v>
      </c>
      <c r="H174">
        <v>15976</v>
      </c>
      <c r="I174" t="s">
        <v>23</v>
      </c>
      <c r="J174">
        <v>6136061</v>
      </c>
      <c r="K174" t="s">
        <v>1116</v>
      </c>
      <c r="L174" s="1">
        <v>45303</v>
      </c>
      <c r="M174">
        <v>95001440</v>
      </c>
      <c r="N174" t="s">
        <v>1169</v>
      </c>
      <c r="O174" t="s">
        <v>1170</v>
      </c>
      <c r="P174">
        <v>136897</v>
      </c>
      <c r="Q174">
        <v>136897</v>
      </c>
      <c r="R174" t="s">
        <v>1171</v>
      </c>
      <c r="S174" t="s">
        <v>1174</v>
      </c>
      <c r="T174" t="s">
        <v>4</v>
      </c>
      <c r="U174" t="s">
        <v>24</v>
      </c>
      <c r="V174" t="s">
        <v>1173</v>
      </c>
      <c r="W174" t="s">
        <v>959</v>
      </c>
    </row>
    <row r="175" spans="1:23" x14ac:dyDescent="0.35">
      <c r="A175" t="s">
        <v>843</v>
      </c>
      <c r="B175" s="1">
        <v>45378</v>
      </c>
      <c r="C175" s="1">
        <v>45378</v>
      </c>
      <c r="D175" t="s">
        <v>1115</v>
      </c>
      <c r="E175" t="s">
        <v>6</v>
      </c>
      <c r="F175">
        <v>23</v>
      </c>
      <c r="G175" t="s">
        <v>3</v>
      </c>
      <c r="H175">
        <v>15976</v>
      </c>
      <c r="I175" t="s">
        <v>23</v>
      </c>
      <c r="J175">
        <v>6303339</v>
      </c>
      <c r="K175" t="s">
        <v>1116</v>
      </c>
      <c r="L175" s="1">
        <v>45383</v>
      </c>
      <c r="M175">
        <v>93019383</v>
      </c>
      <c r="N175" t="s">
        <v>1117</v>
      </c>
      <c r="O175" t="s">
        <v>1118</v>
      </c>
      <c r="P175">
        <v>241010</v>
      </c>
      <c r="Q175">
        <v>241010</v>
      </c>
      <c r="R175" t="s">
        <v>1119</v>
      </c>
      <c r="S175" t="s">
        <v>1252</v>
      </c>
      <c r="T175" t="s">
        <v>4</v>
      </c>
      <c r="U175" t="s">
        <v>24</v>
      </c>
      <c r="V175" t="s">
        <v>1121</v>
      </c>
      <c r="W175" t="s">
        <v>843</v>
      </c>
    </row>
    <row r="176" spans="1:23" x14ac:dyDescent="0.35">
      <c r="A176" t="s">
        <v>844</v>
      </c>
      <c r="B176" s="1">
        <v>45378</v>
      </c>
      <c r="C176" s="1">
        <v>45378</v>
      </c>
      <c r="D176" t="s">
        <v>1115</v>
      </c>
      <c r="E176" t="s">
        <v>6</v>
      </c>
      <c r="F176">
        <v>23</v>
      </c>
      <c r="G176" t="s">
        <v>3</v>
      </c>
      <c r="H176">
        <v>15976</v>
      </c>
      <c r="I176" t="s">
        <v>23</v>
      </c>
      <c r="J176">
        <v>6303339</v>
      </c>
      <c r="K176" t="s">
        <v>1116</v>
      </c>
      <c r="L176" s="1">
        <v>45383</v>
      </c>
      <c r="M176">
        <v>93019379</v>
      </c>
      <c r="N176" t="s">
        <v>1117</v>
      </c>
      <c r="O176" t="s">
        <v>1118</v>
      </c>
      <c r="P176">
        <v>241010</v>
      </c>
      <c r="Q176">
        <v>241010</v>
      </c>
      <c r="R176" t="s">
        <v>1119</v>
      </c>
      <c r="S176" t="s">
        <v>1253</v>
      </c>
      <c r="T176" t="s">
        <v>4</v>
      </c>
      <c r="U176" t="s">
        <v>24</v>
      </c>
      <c r="V176" t="s">
        <v>1121</v>
      </c>
      <c r="W176" t="s">
        <v>844</v>
      </c>
    </row>
    <row r="177" spans="1:23" x14ac:dyDescent="0.35">
      <c r="A177" t="s">
        <v>916</v>
      </c>
      <c r="B177" s="1">
        <v>45351</v>
      </c>
      <c r="C177" s="1">
        <v>45281</v>
      </c>
      <c r="D177" t="s">
        <v>1168</v>
      </c>
      <c r="E177" t="s">
        <v>8</v>
      </c>
      <c r="F177">
        <v>23</v>
      </c>
      <c r="G177" t="s">
        <v>3</v>
      </c>
      <c r="H177">
        <v>15976</v>
      </c>
      <c r="I177" t="s">
        <v>23</v>
      </c>
      <c r="J177">
        <v>6241350</v>
      </c>
      <c r="K177" t="s">
        <v>1116</v>
      </c>
      <c r="L177" s="1">
        <v>45352</v>
      </c>
      <c r="M177">
        <v>93018312</v>
      </c>
      <c r="N177" t="s">
        <v>1169</v>
      </c>
      <c r="O177" t="s">
        <v>1170</v>
      </c>
      <c r="P177">
        <v>241010</v>
      </c>
      <c r="Q177">
        <v>241010</v>
      </c>
      <c r="R177" t="s">
        <v>1171</v>
      </c>
      <c r="S177" t="s">
        <v>1254</v>
      </c>
      <c r="T177" t="s">
        <v>4</v>
      </c>
      <c r="U177" t="s">
        <v>24</v>
      </c>
      <c r="V177" t="s">
        <v>1173</v>
      </c>
      <c r="W177" t="s">
        <v>916</v>
      </c>
    </row>
    <row r="178" spans="1:23" x14ac:dyDescent="0.35">
      <c r="A178" t="s">
        <v>934</v>
      </c>
      <c r="B178" s="1">
        <v>45320</v>
      </c>
      <c r="C178" s="1">
        <v>45261</v>
      </c>
      <c r="D178" t="s">
        <v>1168</v>
      </c>
      <c r="E178" t="s">
        <v>8</v>
      </c>
      <c r="F178">
        <v>23</v>
      </c>
      <c r="G178" t="s">
        <v>3</v>
      </c>
      <c r="H178">
        <v>15976</v>
      </c>
      <c r="I178" t="s">
        <v>23</v>
      </c>
      <c r="J178">
        <v>6173104</v>
      </c>
      <c r="K178" t="s">
        <v>1116</v>
      </c>
      <c r="L178" s="1">
        <v>45320</v>
      </c>
      <c r="M178">
        <v>93017985</v>
      </c>
      <c r="N178" t="s">
        <v>1169</v>
      </c>
      <c r="O178" t="s">
        <v>1170</v>
      </c>
      <c r="P178">
        <v>65305</v>
      </c>
      <c r="Q178">
        <v>65305</v>
      </c>
      <c r="R178" t="s">
        <v>1171</v>
      </c>
      <c r="S178" t="s">
        <v>1172</v>
      </c>
      <c r="T178" t="s">
        <v>4</v>
      </c>
      <c r="U178" t="s">
        <v>24</v>
      </c>
      <c r="V178" t="s">
        <v>1173</v>
      </c>
      <c r="W178" t="s">
        <v>934</v>
      </c>
    </row>
    <row r="179" spans="1:23" x14ac:dyDescent="0.35">
      <c r="A179" t="s">
        <v>935</v>
      </c>
      <c r="B179" s="1">
        <v>45320</v>
      </c>
      <c r="C179" s="1">
        <v>45261</v>
      </c>
      <c r="D179" t="s">
        <v>1168</v>
      </c>
      <c r="E179" t="s">
        <v>8</v>
      </c>
      <c r="F179">
        <v>23</v>
      </c>
      <c r="G179" t="s">
        <v>3</v>
      </c>
      <c r="H179">
        <v>15976</v>
      </c>
      <c r="I179" t="s">
        <v>23</v>
      </c>
      <c r="J179">
        <v>6173104</v>
      </c>
      <c r="K179" t="s">
        <v>1116</v>
      </c>
      <c r="L179" s="1">
        <v>45320</v>
      </c>
      <c r="M179">
        <v>93017930</v>
      </c>
      <c r="N179" t="s">
        <v>1169</v>
      </c>
      <c r="O179" t="s">
        <v>1170</v>
      </c>
      <c r="P179">
        <v>65305</v>
      </c>
      <c r="Q179">
        <v>65305</v>
      </c>
      <c r="R179" t="s">
        <v>1171</v>
      </c>
      <c r="S179" t="s">
        <v>1172</v>
      </c>
      <c r="T179" t="s">
        <v>4</v>
      </c>
      <c r="U179" t="s">
        <v>24</v>
      </c>
      <c r="V179" t="s">
        <v>1173</v>
      </c>
      <c r="W179" t="s">
        <v>935</v>
      </c>
    </row>
    <row r="180" spans="1:23" x14ac:dyDescent="0.35">
      <c r="A180" t="s">
        <v>1041</v>
      </c>
      <c r="B180" s="1">
        <v>45302</v>
      </c>
      <c r="C180" s="1">
        <v>45231</v>
      </c>
      <c r="D180" t="s">
        <v>1168</v>
      </c>
      <c r="E180" t="s">
        <v>11</v>
      </c>
      <c r="F180">
        <v>23</v>
      </c>
      <c r="G180" t="s">
        <v>3</v>
      </c>
      <c r="H180">
        <v>15976</v>
      </c>
      <c r="I180" t="s">
        <v>23</v>
      </c>
      <c r="J180">
        <v>6136061</v>
      </c>
      <c r="K180" t="s">
        <v>1116</v>
      </c>
      <c r="L180" s="1">
        <v>45303</v>
      </c>
      <c r="M180">
        <v>82020900</v>
      </c>
      <c r="N180" t="s">
        <v>1169</v>
      </c>
      <c r="O180" t="s">
        <v>1170</v>
      </c>
      <c r="P180">
        <v>195585</v>
      </c>
      <c r="Q180">
        <v>195585</v>
      </c>
      <c r="R180" t="s">
        <v>1171</v>
      </c>
      <c r="S180" t="s">
        <v>1174</v>
      </c>
      <c r="T180" t="s">
        <v>4</v>
      </c>
      <c r="U180" t="s">
        <v>24</v>
      </c>
      <c r="V180" t="s">
        <v>1173</v>
      </c>
      <c r="W180" t="s">
        <v>1041</v>
      </c>
    </row>
    <row r="181" spans="1:23" x14ac:dyDescent="0.35">
      <c r="A181" t="s">
        <v>1007</v>
      </c>
      <c r="B181" s="1">
        <v>45320</v>
      </c>
      <c r="C181" s="1">
        <v>45261</v>
      </c>
      <c r="D181" t="s">
        <v>1168</v>
      </c>
      <c r="E181" t="s">
        <v>8</v>
      </c>
      <c r="F181">
        <v>23</v>
      </c>
      <c r="G181" t="s">
        <v>3</v>
      </c>
      <c r="H181">
        <v>15976</v>
      </c>
      <c r="I181" t="s">
        <v>23</v>
      </c>
      <c r="J181">
        <v>6173104</v>
      </c>
      <c r="K181" t="s">
        <v>1116</v>
      </c>
      <c r="L181" s="1">
        <v>45320</v>
      </c>
      <c r="M181">
        <v>64025648</v>
      </c>
      <c r="N181" t="s">
        <v>1169</v>
      </c>
      <c r="O181" t="s">
        <v>1170</v>
      </c>
      <c r="P181">
        <v>60165</v>
      </c>
      <c r="Q181">
        <v>60165</v>
      </c>
      <c r="R181" t="s">
        <v>1171</v>
      </c>
      <c r="S181" t="s">
        <v>1172</v>
      </c>
      <c r="T181" t="s">
        <v>4</v>
      </c>
      <c r="U181" t="s">
        <v>24</v>
      </c>
      <c r="V181" t="s">
        <v>1173</v>
      </c>
      <c r="W181" t="s">
        <v>1007</v>
      </c>
    </row>
    <row r="182" spans="1:23" x14ac:dyDescent="0.35">
      <c r="A182" t="s">
        <v>1042</v>
      </c>
      <c r="B182" s="1">
        <v>45320</v>
      </c>
      <c r="C182" s="1">
        <v>45261</v>
      </c>
      <c r="D182" t="s">
        <v>1168</v>
      </c>
      <c r="E182" t="s">
        <v>8</v>
      </c>
      <c r="F182">
        <v>23</v>
      </c>
      <c r="G182" t="s">
        <v>3</v>
      </c>
      <c r="H182">
        <v>15976</v>
      </c>
      <c r="I182" t="s">
        <v>23</v>
      </c>
      <c r="J182">
        <v>6173104</v>
      </c>
      <c r="K182" t="s">
        <v>1116</v>
      </c>
      <c r="L182" s="1">
        <v>45320</v>
      </c>
      <c r="M182">
        <v>63019559</v>
      </c>
      <c r="N182" t="s">
        <v>1169</v>
      </c>
      <c r="O182" t="s">
        <v>1170</v>
      </c>
      <c r="P182">
        <v>75462</v>
      </c>
      <c r="Q182">
        <v>75462</v>
      </c>
      <c r="R182" t="s">
        <v>1171</v>
      </c>
      <c r="S182" t="s">
        <v>1172</v>
      </c>
      <c r="T182" t="s">
        <v>4</v>
      </c>
      <c r="U182" t="s">
        <v>24</v>
      </c>
      <c r="V182" t="s">
        <v>1173</v>
      </c>
      <c r="W182" t="s">
        <v>1042</v>
      </c>
    </row>
    <row r="183" spans="1:23" x14ac:dyDescent="0.35">
      <c r="A183" t="s">
        <v>1044</v>
      </c>
      <c r="B183" s="1">
        <v>45320</v>
      </c>
      <c r="C183" s="1">
        <v>45275</v>
      </c>
      <c r="D183" t="s">
        <v>1168</v>
      </c>
      <c r="E183" t="s">
        <v>8</v>
      </c>
      <c r="F183">
        <v>23</v>
      </c>
      <c r="G183" t="s">
        <v>3</v>
      </c>
      <c r="H183">
        <v>15976</v>
      </c>
      <c r="I183" t="s">
        <v>23</v>
      </c>
      <c r="J183">
        <v>6173104</v>
      </c>
      <c r="K183" t="s">
        <v>1116</v>
      </c>
      <c r="L183" s="1">
        <v>45320</v>
      </c>
      <c r="M183">
        <v>62034306</v>
      </c>
      <c r="N183" t="s">
        <v>1169</v>
      </c>
      <c r="O183" t="s">
        <v>1170</v>
      </c>
      <c r="P183">
        <v>197422</v>
      </c>
      <c r="Q183">
        <v>197422</v>
      </c>
      <c r="R183" t="s">
        <v>1171</v>
      </c>
      <c r="S183" t="s">
        <v>1172</v>
      </c>
      <c r="T183" t="s">
        <v>4</v>
      </c>
      <c r="U183" t="s">
        <v>24</v>
      </c>
      <c r="V183" t="s">
        <v>1173</v>
      </c>
      <c r="W183" t="s">
        <v>1044</v>
      </c>
    </row>
    <row r="184" spans="1:23" x14ac:dyDescent="0.35">
      <c r="A184" t="s">
        <v>1045</v>
      </c>
      <c r="B184" s="1">
        <v>45302</v>
      </c>
      <c r="C184" s="1">
        <v>45231</v>
      </c>
      <c r="D184" t="s">
        <v>1168</v>
      </c>
      <c r="E184" t="s">
        <v>11</v>
      </c>
      <c r="F184">
        <v>23</v>
      </c>
      <c r="G184" t="s">
        <v>3</v>
      </c>
      <c r="H184">
        <v>15976</v>
      </c>
      <c r="I184" t="s">
        <v>23</v>
      </c>
      <c r="J184">
        <v>6136061</v>
      </c>
      <c r="K184" t="s">
        <v>1116</v>
      </c>
      <c r="L184" s="1">
        <v>45303</v>
      </c>
      <c r="M184">
        <v>62032941</v>
      </c>
      <c r="N184" t="s">
        <v>1169</v>
      </c>
      <c r="O184" t="s">
        <v>1170</v>
      </c>
      <c r="P184">
        <v>79443</v>
      </c>
      <c r="Q184">
        <v>79443</v>
      </c>
      <c r="R184" t="s">
        <v>1171</v>
      </c>
      <c r="S184" t="s">
        <v>1174</v>
      </c>
      <c r="T184" t="s">
        <v>4</v>
      </c>
      <c r="U184" t="s">
        <v>24</v>
      </c>
      <c r="V184" t="s">
        <v>1173</v>
      </c>
      <c r="W184" t="s">
        <v>1045</v>
      </c>
    </row>
    <row r="185" spans="1:23" x14ac:dyDescent="0.35">
      <c r="A185" t="s">
        <v>908</v>
      </c>
      <c r="B185" s="1">
        <v>45351</v>
      </c>
      <c r="C185" s="1">
        <v>45295</v>
      </c>
      <c r="D185" t="s">
        <v>1115</v>
      </c>
      <c r="E185" t="s">
        <v>10</v>
      </c>
      <c r="F185">
        <v>23</v>
      </c>
      <c r="G185" t="s">
        <v>3</v>
      </c>
      <c r="H185">
        <v>15976</v>
      </c>
      <c r="I185" t="s">
        <v>23</v>
      </c>
      <c r="J185">
        <v>6241350</v>
      </c>
      <c r="K185" t="s">
        <v>1116</v>
      </c>
      <c r="L185" s="1">
        <v>45352</v>
      </c>
      <c r="M185">
        <v>60008557</v>
      </c>
      <c r="N185" t="s">
        <v>1169</v>
      </c>
      <c r="O185" t="s">
        <v>1170</v>
      </c>
      <c r="P185">
        <v>101250</v>
      </c>
      <c r="Q185">
        <v>101250</v>
      </c>
      <c r="R185" t="s">
        <v>1171</v>
      </c>
      <c r="S185" t="s">
        <v>1254</v>
      </c>
      <c r="T185" t="s">
        <v>9</v>
      </c>
      <c r="U185" t="s">
        <v>24</v>
      </c>
      <c r="V185" t="s">
        <v>1173</v>
      </c>
      <c r="W185" t="s">
        <v>908</v>
      </c>
    </row>
    <row r="186" spans="1:23" x14ac:dyDescent="0.35">
      <c r="A186" t="s">
        <v>909</v>
      </c>
      <c r="B186" s="1">
        <v>45351</v>
      </c>
      <c r="C186" s="1">
        <v>45295</v>
      </c>
      <c r="D186" t="s">
        <v>1115</v>
      </c>
      <c r="E186" t="s">
        <v>10</v>
      </c>
      <c r="F186">
        <v>23</v>
      </c>
      <c r="G186" t="s">
        <v>3</v>
      </c>
      <c r="H186">
        <v>15976</v>
      </c>
      <c r="I186" t="s">
        <v>23</v>
      </c>
      <c r="J186">
        <v>6241350</v>
      </c>
      <c r="K186" t="s">
        <v>1116</v>
      </c>
      <c r="L186" s="1">
        <v>45352</v>
      </c>
      <c r="M186">
        <v>60008556</v>
      </c>
      <c r="N186" t="s">
        <v>1169</v>
      </c>
      <c r="O186" t="s">
        <v>1170</v>
      </c>
      <c r="P186">
        <v>2291488</v>
      </c>
      <c r="Q186">
        <v>2291488</v>
      </c>
      <c r="R186" t="s">
        <v>1171</v>
      </c>
      <c r="S186" t="s">
        <v>1254</v>
      </c>
      <c r="T186" t="s">
        <v>4</v>
      </c>
      <c r="U186" t="s">
        <v>24</v>
      </c>
      <c r="V186" t="s">
        <v>1173</v>
      </c>
      <c r="W186" t="s">
        <v>909</v>
      </c>
    </row>
    <row r="187" spans="1:23" x14ac:dyDescent="0.35">
      <c r="A187" t="s">
        <v>1046</v>
      </c>
      <c r="B187" s="1">
        <v>45320</v>
      </c>
      <c r="C187" s="1">
        <v>45261</v>
      </c>
      <c r="D187" t="s">
        <v>1168</v>
      </c>
      <c r="E187" t="s">
        <v>8</v>
      </c>
      <c r="F187">
        <v>23</v>
      </c>
      <c r="G187" t="s">
        <v>3</v>
      </c>
      <c r="H187">
        <v>15976</v>
      </c>
      <c r="I187" t="s">
        <v>23</v>
      </c>
      <c r="J187">
        <v>6173104</v>
      </c>
      <c r="K187" t="s">
        <v>1116</v>
      </c>
      <c r="L187" s="1">
        <v>45320</v>
      </c>
      <c r="M187">
        <v>60008289</v>
      </c>
      <c r="N187" t="s">
        <v>1169</v>
      </c>
      <c r="O187" t="s">
        <v>1170</v>
      </c>
      <c r="P187">
        <v>4399972</v>
      </c>
      <c r="Q187">
        <v>4399972</v>
      </c>
      <c r="R187" t="s">
        <v>1171</v>
      </c>
      <c r="S187" t="s">
        <v>1172</v>
      </c>
      <c r="T187" t="s">
        <v>4</v>
      </c>
      <c r="U187" t="s">
        <v>24</v>
      </c>
      <c r="V187" t="s">
        <v>1173</v>
      </c>
      <c r="W187" t="s">
        <v>1046</v>
      </c>
    </row>
    <row r="188" spans="1:23" x14ac:dyDescent="0.35">
      <c r="A188" t="s">
        <v>1047</v>
      </c>
      <c r="B188" s="1">
        <v>45320</v>
      </c>
      <c r="C188" s="1">
        <v>45261</v>
      </c>
      <c r="D188" t="s">
        <v>1168</v>
      </c>
      <c r="E188" t="s">
        <v>8</v>
      </c>
      <c r="F188">
        <v>23</v>
      </c>
      <c r="G188" t="s">
        <v>3</v>
      </c>
      <c r="H188">
        <v>15976</v>
      </c>
      <c r="I188" t="s">
        <v>23</v>
      </c>
      <c r="J188">
        <v>6173104</v>
      </c>
      <c r="K188" t="s">
        <v>1116</v>
      </c>
      <c r="L188" s="1">
        <v>45320</v>
      </c>
      <c r="M188">
        <v>60008262</v>
      </c>
      <c r="N188" t="s">
        <v>1169</v>
      </c>
      <c r="O188" t="s">
        <v>1170</v>
      </c>
      <c r="P188">
        <v>22500</v>
      </c>
      <c r="Q188">
        <v>22500</v>
      </c>
      <c r="R188" t="s">
        <v>1171</v>
      </c>
      <c r="S188" t="s">
        <v>1172</v>
      </c>
      <c r="T188" t="s">
        <v>4</v>
      </c>
      <c r="U188" t="s">
        <v>24</v>
      </c>
      <c r="V188" t="s">
        <v>1173</v>
      </c>
      <c r="W188" t="s">
        <v>1047</v>
      </c>
    </row>
    <row r="189" spans="1:23" x14ac:dyDescent="0.35">
      <c r="A189" t="s">
        <v>1008</v>
      </c>
      <c r="B189" s="1">
        <v>45320</v>
      </c>
      <c r="C189" s="1">
        <v>45274</v>
      </c>
      <c r="D189" t="s">
        <v>1168</v>
      </c>
      <c r="E189" t="s">
        <v>8</v>
      </c>
      <c r="F189">
        <v>23</v>
      </c>
      <c r="G189" t="s">
        <v>3</v>
      </c>
      <c r="H189">
        <v>15976</v>
      </c>
      <c r="I189" t="s">
        <v>23</v>
      </c>
      <c r="J189">
        <v>6173104</v>
      </c>
      <c r="K189" t="s">
        <v>1116</v>
      </c>
      <c r="L189" s="1">
        <v>45320</v>
      </c>
      <c r="M189">
        <v>58005108</v>
      </c>
      <c r="N189" t="s">
        <v>1169</v>
      </c>
      <c r="O189" t="s">
        <v>1170</v>
      </c>
      <c r="P189">
        <v>224029</v>
      </c>
      <c r="Q189">
        <v>224029</v>
      </c>
      <c r="R189" t="s">
        <v>1171</v>
      </c>
      <c r="S189" t="s">
        <v>1172</v>
      </c>
      <c r="T189" t="s">
        <v>4</v>
      </c>
      <c r="U189" t="s">
        <v>24</v>
      </c>
      <c r="V189" t="s">
        <v>1173</v>
      </c>
      <c r="W189" t="s">
        <v>1008</v>
      </c>
    </row>
    <row r="190" spans="1:23" x14ac:dyDescent="0.35">
      <c r="A190" t="s">
        <v>1010</v>
      </c>
      <c r="B190" s="1">
        <v>45320</v>
      </c>
      <c r="C190" s="1">
        <v>45274</v>
      </c>
      <c r="D190" t="s">
        <v>1168</v>
      </c>
      <c r="E190" t="s">
        <v>8</v>
      </c>
      <c r="F190">
        <v>23</v>
      </c>
      <c r="G190" t="s">
        <v>3</v>
      </c>
      <c r="H190">
        <v>15976</v>
      </c>
      <c r="I190" t="s">
        <v>23</v>
      </c>
      <c r="J190">
        <v>6173104</v>
      </c>
      <c r="K190" t="s">
        <v>1116</v>
      </c>
      <c r="L190" s="1">
        <v>45320</v>
      </c>
      <c r="M190">
        <v>58005038</v>
      </c>
      <c r="N190" t="s">
        <v>1169</v>
      </c>
      <c r="O190" t="s">
        <v>1170</v>
      </c>
      <c r="P190">
        <v>35343</v>
      </c>
      <c r="Q190">
        <v>35343</v>
      </c>
      <c r="R190" t="s">
        <v>1171</v>
      </c>
      <c r="S190" t="s">
        <v>1172</v>
      </c>
      <c r="T190" t="s">
        <v>4</v>
      </c>
      <c r="U190" t="s">
        <v>24</v>
      </c>
      <c r="V190" t="s">
        <v>1173</v>
      </c>
      <c r="W190" t="s">
        <v>1010</v>
      </c>
    </row>
    <row r="191" spans="1:23" x14ac:dyDescent="0.35">
      <c r="A191" t="s">
        <v>1011</v>
      </c>
      <c r="B191" s="1">
        <v>45320</v>
      </c>
      <c r="C191" s="1">
        <v>45274</v>
      </c>
      <c r="D191" t="s">
        <v>1168</v>
      </c>
      <c r="E191" t="s">
        <v>8</v>
      </c>
      <c r="F191">
        <v>23</v>
      </c>
      <c r="G191" t="s">
        <v>3</v>
      </c>
      <c r="H191">
        <v>15976</v>
      </c>
      <c r="I191" t="s">
        <v>23</v>
      </c>
      <c r="J191">
        <v>6173104</v>
      </c>
      <c r="K191" t="s">
        <v>1116</v>
      </c>
      <c r="L191" s="1">
        <v>45320</v>
      </c>
      <c r="M191">
        <v>58004919</v>
      </c>
      <c r="N191" t="s">
        <v>1169</v>
      </c>
      <c r="O191" t="s">
        <v>1170</v>
      </c>
      <c r="P191">
        <v>72598</v>
      </c>
      <c r="Q191">
        <v>72598</v>
      </c>
      <c r="R191" t="s">
        <v>1171</v>
      </c>
      <c r="S191" t="s">
        <v>1172</v>
      </c>
      <c r="T191" t="s">
        <v>4</v>
      </c>
      <c r="U191" t="s">
        <v>24</v>
      </c>
      <c r="V191" t="s">
        <v>1173</v>
      </c>
      <c r="W191" t="s">
        <v>1011</v>
      </c>
    </row>
    <row r="192" spans="1:23" x14ac:dyDescent="0.35">
      <c r="A192" t="s">
        <v>917</v>
      </c>
      <c r="B192" s="1">
        <v>45351</v>
      </c>
      <c r="C192" s="1">
        <v>45293</v>
      </c>
      <c r="D192" t="s">
        <v>1115</v>
      </c>
      <c r="E192" t="s">
        <v>10</v>
      </c>
      <c r="F192">
        <v>23</v>
      </c>
      <c r="G192" t="s">
        <v>3</v>
      </c>
      <c r="H192">
        <v>15976</v>
      </c>
      <c r="I192" t="s">
        <v>23</v>
      </c>
      <c r="J192">
        <v>6241350</v>
      </c>
      <c r="K192" t="s">
        <v>1116</v>
      </c>
      <c r="L192" s="1">
        <v>45352</v>
      </c>
      <c r="M192">
        <v>56000487</v>
      </c>
      <c r="N192" t="s">
        <v>1169</v>
      </c>
      <c r="O192" t="s">
        <v>1170</v>
      </c>
      <c r="P192">
        <v>2135770</v>
      </c>
      <c r="Q192">
        <v>2135770</v>
      </c>
      <c r="R192" t="s">
        <v>1171</v>
      </c>
      <c r="S192" t="s">
        <v>1254</v>
      </c>
      <c r="T192" t="s">
        <v>4</v>
      </c>
      <c r="U192" t="s">
        <v>24</v>
      </c>
      <c r="V192" t="s">
        <v>1173</v>
      </c>
      <c r="W192" t="s">
        <v>917</v>
      </c>
    </row>
    <row r="193" spans="1:23" x14ac:dyDescent="0.35">
      <c r="A193" t="s">
        <v>966</v>
      </c>
      <c r="B193" s="1">
        <v>45302</v>
      </c>
      <c r="C193" s="1">
        <v>45231</v>
      </c>
      <c r="D193" t="s">
        <v>1168</v>
      </c>
      <c r="E193" t="s">
        <v>11</v>
      </c>
      <c r="F193">
        <v>23</v>
      </c>
      <c r="G193" t="s">
        <v>3</v>
      </c>
      <c r="H193">
        <v>15976</v>
      </c>
      <c r="I193" t="s">
        <v>23</v>
      </c>
      <c r="J193">
        <v>6136061</v>
      </c>
      <c r="K193" t="s">
        <v>1116</v>
      </c>
      <c r="L193" s="1">
        <v>45303</v>
      </c>
      <c r="M193">
        <v>54005568</v>
      </c>
      <c r="N193" t="s">
        <v>1169</v>
      </c>
      <c r="O193" t="s">
        <v>1170</v>
      </c>
      <c r="P193">
        <v>2327088</v>
      </c>
      <c r="Q193">
        <v>2327088</v>
      </c>
      <c r="R193" t="s">
        <v>1171</v>
      </c>
      <c r="S193" t="s">
        <v>1174</v>
      </c>
      <c r="T193" t="s">
        <v>4</v>
      </c>
      <c r="U193" t="s">
        <v>24</v>
      </c>
      <c r="V193" t="s">
        <v>1173</v>
      </c>
      <c r="W193" t="s">
        <v>966</v>
      </c>
    </row>
    <row r="194" spans="1:23" x14ac:dyDescent="0.35">
      <c r="A194" t="s">
        <v>813</v>
      </c>
      <c r="B194" s="1">
        <v>45328</v>
      </c>
      <c r="C194" s="1">
        <v>45330</v>
      </c>
      <c r="D194" t="s">
        <v>1115</v>
      </c>
      <c r="E194" t="s">
        <v>7</v>
      </c>
      <c r="F194">
        <v>23</v>
      </c>
      <c r="G194" t="s">
        <v>3</v>
      </c>
      <c r="H194">
        <v>15976</v>
      </c>
      <c r="I194" t="s">
        <v>23</v>
      </c>
      <c r="J194">
        <v>6206544</v>
      </c>
      <c r="K194" t="s">
        <v>1116</v>
      </c>
      <c r="L194" s="1">
        <v>45336</v>
      </c>
      <c r="M194">
        <v>53008456</v>
      </c>
      <c r="N194" t="s">
        <v>1117</v>
      </c>
      <c r="O194" t="s">
        <v>1118</v>
      </c>
      <c r="P194">
        <v>43348394</v>
      </c>
      <c r="Q194">
        <v>6712406</v>
      </c>
      <c r="R194" t="s">
        <v>1119</v>
      </c>
      <c r="S194" t="s">
        <v>1162</v>
      </c>
      <c r="T194" t="s">
        <v>4</v>
      </c>
      <c r="U194" t="s">
        <v>24</v>
      </c>
      <c r="V194" t="s">
        <v>1121</v>
      </c>
      <c r="W194" t="s">
        <v>813</v>
      </c>
    </row>
    <row r="195" spans="1:23" x14ac:dyDescent="0.35">
      <c r="A195" t="s">
        <v>1012</v>
      </c>
      <c r="B195" s="1">
        <v>45320</v>
      </c>
      <c r="C195" s="1">
        <v>45274</v>
      </c>
      <c r="D195" t="s">
        <v>1168</v>
      </c>
      <c r="E195" t="s">
        <v>8</v>
      </c>
      <c r="F195">
        <v>23</v>
      </c>
      <c r="G195" t="s">
        <v>3</v>
      </c>
      <c r="H195">
        <v>15976</v>
      </c>
      <c r="I195" t="s">
        <v>23</v>
      </c>
      <c r="J195">
        <v>6173104</v>
      </c>
      <c r="K195" t="s">
        <v>1116</v>
      </c>
      <c r="L195" s="1">
        <v>45320</v>
      </c>
      <c r="M195">
        <v>53008006</v>
      </c>
      <c r="N195" t="s">
        <v>1169</v>
      </c>
      <c r="O195" t="s">
        <v>1170</v>
      </c>
      <c r="P195">
        <v>82362</v>
      </c>
      <c r="Q195">
        <v>82362</v>
      </c>
      <c r="R195" t="s">
        <v>1171</v>
      </c>
      <c r="S195" t="s">
        <v>1172</v>
      </c>
      <c r="T195" t="s">
        <v>4</v>
      </c>
      <c r="U195" t="s">
        <v>24</v>
      </c>
      <c r="V195" t="s">
        <v>1173</v>
      </c>
      <c r="W195" t="s">
        <v>1012</v>
      </c>
    </row>
    <row r="196" spans="1:23" x14ac:dyDescent="0.35">
      <c r="A196" t="s">
        <v>938</v>
      </c>
      <c r="B196" s="1">
        <v>45302</v>
      </c>
      <c r="C196" s="1">
        <v>45209</v>
      </c>
      <c r="D196" t="s">
        <v>1168</v>
      </c>
      <c r="E196" t="s">
        <v>13</v>
      </c>
      <c r="F196">
        <v>23</v>
      </c>
      <c r="G196" t="s">
        <v>3</v>
      </c>
      <c r="H196">
        <v>15976</v>
      </c>
      <c r="I196" t="s">
        <v>23</v>
      </c>
      <c r="J196">
        <v>6136061</v>
      </c>
      <c r="K196" t="s">
        <v>1116</v>
      </c>
      <c r="L196" s="1">
        <v>45303</v>
      </c>
      <c r="M196">
        <v>53007653</v>
      </c>
      <c r="N196" t="s">
        <v>1169</v>
      </c>
      <c r="O196" t="s">
        <v>1170</v>
      </c>
      <c r="P196">
        <v>2149971</v>
      </c>
      <c r="Q196">
        <v>2149971</v>
      </c>
      <c r="R196" t="s">
        <v>1171</v>
      </c>
      <c r="S196" t="s">
        <v>1174</v>
      </c>
      <c r="T196" t="s">
        <v>4</v>
      </c>
      <c r="U196" t="s">
        <v>24</v>
      </c>
      <c r="V196" t="s">
        <v>1173</v>
      </c>
      <c r="W196" t="s">
        <v>938</v>
      </c>
    </row>
    <row r="197" spans="1:23" x14ac:dyDescent="0.35">
      <c r="A197" t="s">
        <v>855</v>
      </c>
      <c r="B197" s="1">
        <v>45378</v>
      </c>
      <c r="C197" s="1">
        <v>45378</v>
      </c>
      <c r="D197" t="s">
        <v>1115</v>
      </c>
      <c r="E197" t="s">
        <v>6</v>
      </c>
      <c r="F197">
        <v>23</v>
      </c>
      <c r="G197" t="s">
        <v>3</v>
      </c>
      <c r="H197">
        <v>15976</v>
      </c>
      <c r="I197" t="s">
        <v>23</v>
      </c>
      <c r="J197">
        <v>6303339</v>
      </c>
      <c r="K197" t="s">
        <v>1116</v>
      </c>
      <c r="L197" s="1">
        <v>45383</v>
      </c>
      <c r="M197">
        <v>51020713</v>
      </c>
      <c r="N197" t="s">
        <v>1117</v>
      </c>
      <c r="O197" t="s">
        <v>1118</v>
      </c>
      <c r="P197">
        <v>29580</v>
      </c>
      <c r="Q197">
        <v>29580</v>
      </c>
      <c r="R197" t="s">
        <v>1119</v>
      </c>
      <c r="S197" t="s">
        <v>1266</v>
      </c>
      <c r="T197" t="s">
        <v>4</v>
      </c>
      <c r="U197" t="s">
        <v>24</v>
      </c>
      <c r="V197" t="s">
        <v>1121</v>
      </c>
      <c r="W197" t="s">
        <v>855</v>
      </c>
    </row>
    <row r="198" spans="1:23" x14ac:dyDescent="0.35">
      <c r="A198" t="s">
        <v>967</v>
      </c>
      <c r="B198" s="1">
        <v>45320</v>
      </c>
      <c r="C198" s="1">
        <v>45275</v>
      </c>
      <c r="D198" t="s">
        <v>1168</v>
      </c>
      <c r="E198" t="s">
        <v>8</v>
      </c>
      <c r="F198">
        <v>23</v>
      </c>
      <c r="G198" t="s">
        <v>3</v>
      </c>
      <c r="H198">
        <v>15976</v>
      </c>
      <c r="I198" t="s">
        <v>23</v>
      </c>
      <c r="J198">
        <v>6173104</v>
      </c>
      <c r="K198" t="s">
        <v>1116</v>
      </c>
      <c r="L198" s="1">
        <v>45320</v>
      </c>
      <c r="M198">
        <v>51018482</v>
      </c>
      <c r="N198" t="s">
        <v>1169</v>
      </c>
      <c r="O198" t="s">
        <v>1170</v>
      </c>
      <c r="P198">
        <v>178594</v>
      </c>
      <c r="Q198">
        <v>178594</v>
      </c>
      <c r="R198" t="s">
        <v>1171</v>
      </c>
      <c r="S198" t="s">
        <v>1172</v>
      </c>
      <c r="T198" t="s">
        <v>4</v>
      </c>
      <c r="U198" t="s">
        <v>24</v>
      </c>
      <c r="V198" t="s">
        <v>1173</v>
      </c>
      <c r="W198" t="s">
        <v>967</v>
      </c>
    </row>
    <row r="199" spans="1:23" x14ac:dyDescent="0.35">
      <c r="A199" t="s">
        <v>1051</v>
      </c>
      <c r="B199" s="1">
        <v>45320</v>
      </c>
      <c r="C199" s="1">
        <v>45275</v>
      </c>
      <c r="D199" t="s">
        <v>1168</v>
      </c>
      <c r="E199" t="s">
        <v>8</v>
      </c>
      <c r="F199">
        <v>23</v>
      </c>
      <c r="G199" t="s">
        <v>3</v>
      </c>
      <c r="H199">
        <v>15976</v>
      </c>
      <c r="I199" t="s">
        <v>23</v>
      </c>
      <c r="J199">
        <v>6173104</v>
      </c>
      <c r="K199" t="s">
        <v>1116</v>
      </c>
      <c r="L199" s="1">
        <v>45320</v>
      </c>
      <c r="M199">
        <v>51018000</v>
      </c>
      <c r="N199" t="s">
        <v>1169</v>
      </c>
      <c r="O199" t="s">
        <v>1170</v>
      </c>
      <c r="P199">
        <v>95573</v>
      </c>
      <c r="Q199">
        <v>95573</v>
      </c>
      <c r="R199" t="s">
        <v>1171</v>
      </c>
      <c r="S199" t="s">
        <v>1172</v>
      </c>
      <c r="T199" t="s">
        <v>4</v>
      </c>
      <c r="U199" t="s">
        <v>24</v>
      </c>
      <c r="V199" t="s">
        <v>1173</v>
      </c>
      <c r="W199" t="s">
        <v>1051</v>
      </c>
    </row>
    <row r="200" spans="1:23" x14ac:dyDescent="0.35">
      <c r="A200" t="s">
        <v>939</v>
      </c>
      <c r="B200" s="1">
        <v>45302</v>
      </c>
      <c r="C200" s="1">
        <v>45231</v>
      </c>
      <c r="D200" t="s">
        <v>1168</v>
      </c>
      <c r="E200" t="s">
        <v>11</v>
      </c>
      <c r="F200">
        <v>23</v>
      </c>
      <c r="G200" t="s">
        <v>3</v>
      </c>
      <c r="H200">
        <v>15976</v>
      </c>
      <c r="I200" t="s">
        <v>23</v>
      </c>
      <c r="J200">
        <v>6136061</v>
      </c>
      <c r="K200" t="s">
        <v>1116</v>
      </c>
      <c r="L200" s="1">
        <v>45303</v>
      </c>
      <c r="M200">
        <v>50008046</v>
      </c>
      <c r="N200" t="s">
        <v>1169</v>
      </c>
      <c r="O200" t="s">
        <v>1170</v>
      </c>
      <c r="P200">
        <v>12202336</v>
      </c>
      <c r="Q200">
        <v>12202336</v>
      </c>
      <c r="R200" t="s">
        <v>1171</v>
      </c>
      <c r="S200" t="s">
        <v>1174</v>
      </c>
      <c r="T200" t="s">
        <v>4</v>
      </c>
      <c r="U200" t="s">
        <v>24</v>
      </c>
      <c r="V200" t="s">
        <v>1173</v>
      </c>
      <c r="W200" t="s">
        <v>939</v>
      </c>
    </row>
    <row r="201" spans="1:23" x14ac:dyDescent="0.35">
      <c r="A201" t="s">
        <v>940</v>
      </c>
      <c r="B201" s="1">
        <v>45302</v>
      </c>
      <c r="C201" s="1">
        <v>45231</v>
      </c>
      <c r="D201" t="s">
        <v>1168</v>
      </c>
      <c r="E201" t="s">
        <v>11</v>
      </c>
      <c r="F201">
        <v>23</v>
      </c>
      <c r="G201" t="s">
        <v>3</v>
      </c>
      <c r="H201">
        <v>15976</v>
      </c>
      <c r="I201" t="s">
        <v>23</v>
      </c>
      <c r="J201">
        <v>6136061</v>
      </c>
      <c r="K201" t="s">
        <v>1116</v>
      </c>
      <c r="L201" s="1">
        <v>45303</v>
      </c>
      <c r="M201">
        <v>50008010</v>
      </c>
      <c r="N201" t="s">
        <v>1169</v>
      </c>
      <c r="O201" t="s">
        <v>1170</v>
      </c>
      <c r="P201">
        <v>1575201</v>
      </c>
      <c r="Q201">
        <v>1575201</v>
      </c>
      <c r="R201" t="s">
        <v>1171</v>
      </c>
      <c r="S201" t="s">
        <v>1174</v>
      </c>
      <c r="T201" t="s">
        <v>4</v>
      </c>
      <c r="U201" t="s">
        <v>24</v>
      </c>
      <c r="V201" t="s">
        <v>1173</v>
      </c>
      <c r="W201" t="s">
        <v>940</v>
      </c>
    </row>
    <row r="202" spans="1:23" x14ac:dyDescent="0.35">
      <c r="A202" t="s">
        <v>1053</v>
      </c>
      <c r="B202" s="1">
        <v>45302</v>
      </c>
      <c r="C202" s="1">
        <v>45153</v>
      </c>
      <c r="D202" t="s">
        <v>1168</v>
      </c>
      <c r="E202" t="s">
        <v>14</v>
      </c>
      <c r="F202">
        <v>23</v>
      </c>
      <c r="G202" t="s">
        <v>3</v>
      </c>
      <c r="H202">
        <v>15976</v>
      </c>
      <c r="I202" t="s">
        <v>23</v>
      </c>
      <c r="J202">
        <v>6136061</v>
      </c>
      <c r="K202" t="s">
        <v>1116</v>
      </c>
      <c r="L202" s="1">
        <v>45303</v>
      </c>
      <c r="M202">
        <v>50007559</v>
      </c>
      <c r="N202" t="s">
        <v>1169</v>
      </c>
      <c r="O202" t="s">
        <v>1170</v>
      </c>
      <c r="P202">
        <v>45000</v>
      </c>
      <c r="Q202">
        <v>45000</v>
      </c>
      <c r="R202" t="s">
        <v>1171</v>
      </c>
      <c r="S202" t="s">
        <v>1174</v>
      </c>
      <c r="T202" t="s">
        <v>9</v>
      </c>
      <c r="U202" t="s">
        <v>24</v>
      </c>
      <c r="V202" t="s">
        <v>1173</v>
      </c>
      <c r="W202" t="s">
        <v>1053</v>
      </c>
    </row>
    <row r="203" spans="1:23" x14ac:dyDescent="0.35">
      <c r="A203" t="s">
        <v>856</v>
      </c>
      <c r="B203" s="1">
        <v>45378</v>
      </c>
      <c r="C203" s="1">
        <v>45378</v>
      </c>
      <c r="D203" t="s">
        <v>1115</v>
      </c>
      <c r="E203" t="s">
        <v>6</v>
      </c>
      <c r="F203">
        <v>23</v>
      </c>
      <c r="G203" t="s">
        <v>3</v>
      </c>
      <c r="H203">
        <v>15976</v>
      </c>
      <c r="I203" t="s">
        <v>23</v>
      </c>
      <c r="J203">
        <v>6303339</v>
      </c>
      <c r="K203" t="s">
        <v>1116</v>
      </c>
      <c r="L203" s="1">
        <v>45383</v>
      </c>
      <c r="M203">
        <v>49000579</v>
      </c>
      <c r="N203" t="s">
        <v>1117</v>
      </c>
      <c r="O203" t="s">
        <v>1118</v>
      </c>
      <c r="P203">
        <v>121350</v>
      </c>
      <c r="Q203">
        <v>121350</v>
      </c>
      <c r="R203" t="s">
        <v>1119</v>
      </c>
      <c r="S203" t="s">
        <v>1267</v>
      </c>
      <c r="T203" t="s">
        <v>4</v>
      </c>
      <c r="U203" t="s">
        <v>24</v>
      </c>
      <c r="V203" t="s">
        <v>1121</v>
      </c>
      <c r="W203" t="s">
        <v>856</v>
      </c>
    </row>
    <row r="204" spans="1:23" x14ac:dyDescent="0.35">
      <c r="A204" t="s">
        <v>862</v>
      </c>
      <c r="B204" s="1">
        <v>45378</v>
      </c>
      <c r="C204" s="1">
        <v>45378</v>
      </c>
      <c r="D204" t="s">
        <v>1115</v>
      </c>
      <c r="E204" t="s">
        <v>6</v>
      </c>
      <c r="F204">
        <v>23</v>
      </c>
      <c r="G204" t="s">
        <v>3</v>
      </c>
      <c r="H204">
        <v>15976</v>
      </c>
      <c r="I204" t="s">
        <v>23</v>
      </c>
      <c r="J204">
        <v>6303339</v>
      </c>
      <c r="K204" t="s">
        <v>1116</v>
      </c>
      <c r="L204" s="1">
        <v>45383</v>
      </c>
      <c r="M204">
        <v>48054930</v>
      </c>
      <c r="N204" t="s">
        <v>1117</v>
      </c>
      <c r="O204" t="s">
        <v>1118</v>
      </c>
      <c r="P204">
        <v>77943</v>
      </c>
      <c r="Q204">
        <v>77943</v>
      </c>
      <c r="R204" t="s">
        <v>1119</v>
      </c>
      <c r="S204" t="s">
        <v>1273</v>
      </c>
      <c r="T204" t="s">
        <v>4</v>
      </c>
      <c r="U204" t="s">
        <v>24</v>
      </c>
      <c r="V204" t="s">
        <v>1121</v>
      </c>
      <c r="W204" t="s">
        <v>862</v>
      </c>
    </row>
    <row r="205" spans="1:23" x14ac:dyDescent="0.35">
      <c r="A205" t="s">
        <v>863</v>
      </c>
      <c r="B205" s="1">
        <v>45378</v>
      </c>
      <c r="C205" s="1">
        <v>45378</v>
      </c>
      <c r="D205" t="s">
        <v>1115</v>
      </c>
      <c r="E205" t="s">
        <v>6</v>
      </c>
      <c r="F205">
        <v>23</v>
      </c>
      <c r="G205" t="s">
        <v>3</v>
      </c>
      <c r="H205">
        <v>15976</v>
      </c>
      <c r="I205" t="s">
        <v>23</v>
      </c>
      <c r="J205">
        <v>6303339</v>
      </c>
      <c r="K205" t="s">
        <v>1116</v>
      </c>
      <c r="L205" s="1">
        <v>45383</v>
      </c>
      <c r="M205">
        <v>48054849</v>
      </c>
      <c r="N205" t="s">
        <v>1117</v>
      </c>
      <c r="O205" t="s">
        <v>1118</v>
      </c>
      <c r="P205">
        <v>217397</v>
      </c>
      <c r="Q205">
        <v>217397</v>
      </c>
      <c r="R205" t="s">
        <v>1119</v>
      </c>
      <c r="S205" t="s">
        <v>1274</v>
      </c>
      <c r="T205" t="s">
        <v>4</v>
      </c>
      <c r="U205" t="s">
        <v>24</v>
      </c>
      <c r="V205" t="s">
        <v>1121</v>
      </c>
      <c r="W205" t="s">
        <v>863</v>
      </c>
    </row>
    <row r="206" spans="1:23" x14ac:dyDescent="0.35">
      <c r="A206" t="s">
        <v>864</v>
      </c>
      <c r="B206" s="1">
        <v>45351</v>
      </c>
      <c r="C206" s="1">
        <v>45352</v>
      </c>
      <c r="D206" t="s">
        <v>1115</v>
      </c>
      <c r="E206" t="s">
        <v>6</v>
      </c>
      <c r="F206">
        <v>23</v>
      </c>
      <c r="G206" t="s">
        <v>3</v>
      </c>
      <c r="H206">
        <v>15976</v>
      </c>
      <c r="I206" t="s">
        <v>23</v>
      </c>
      <c r="J206">
        <v>6241254</v>
      </c>
      <c r="K206" t="s">
        <v>1116</v>
      </c>
      <c r="L206" s="1">
        <v>45352</v>
      </c>
      <c r="M206">
        <v>48053612</v>
      </c>
      <c r="N206" t="s">
        <v>1117</v>
      </c>
      <c r="O206" t="s">
        <v>1118</v>
      </c>
      <c r="P206">
        <v>279224</v>
      </c>
      <c r="Q206">
        <v>279224</v>
      </c>
      <c r="R206" t="s">
        <v>1119</v>
      </c>
      <c r="S206" t="s">
        <v>1275</v>
      </c>
      <c r="T206" t="s">
        <v>4</v>
      </c>
      <c r="U206" t="s">
        <v>24</v>
      </c>
      <c r="V206" t="s">
        <v>1121</v>
      </c>
      <c r="W206" t="s">
        <v>864</v>
      </c>
    </row>
    <row r="207" spans="1:23" x14ac:dyDescent="0.35">
      <c r="A207" t="s">
        <v>918</v>
      </c>
      <c r="B207" s="1">
        <v>45351</v>
      </c>
      <c r="C207" s="1">
        <v>45303</v>
      </c>
      <c r="D207" t="s">
        <v>1115</v>
      </c>
      <c r="E207" t="s">
        <v>10</v>
      </c>
      <c r="F207">
        <v>23</v>
      </c>
      <c r="G207" t="s">
        <v>3</v>
      </c>
      <c r="H207">
        <v>15976</v>
      </c>
      <c r="I207" t="s">
        <v>23</v>
      </c>
      <c r="J207">
        <v>6241350</v>
      </c>
      <c r="K207" t="s">
        <v>1116</v>
      </c>
      <c r="L207" s="1">
        <v>45352</v>
      </c>
      <c r="M207">
        <v>48051107</v>
      </c>
      <c r="N207" t="s">
        <v>1169</v>
      </c>
      <c r="O207" t="s">
        <v>1170</v>
      </c>
      <c r="P207">
        <v>135307</v>
      </c>
      <c r="Q207">
        <v>135307</v>
      </c>
      <c r="R207" t="s">
        <v>1171</v>
      </c>
      <c r="S207" t="s">
        <v>1254</v>
      </c>
      <c r="T207" t="s">
        <v>4</v>
      </c>
      <c r="U207" t="s">
        <v>24</v>
      </c>
      <c r="V207" t="s">
        <v>1173</v>
      </c>
      <c r="W207" t="s">
        <v>918</v>
      </c>
    </row>
    <row r="208" spans="1:23" x14ac:dyDescent="0.35">
      <c r="A208" t="s">
        <v>1054</v>
      </c>
      <c r="B208" s="1">
        <v>45320</v>
      </c>
      <c r="C208" s="1">
        <v>45281</v>
      </c>
      <c r="D208" t="s">
        <v>1168</v>
      </c>
      <c r="E208" t="s">
        <v>8</v>
      </c>
      <c r="F208">
        <v>23</v>
      </c>
      <c r="G208" t="s">
        <v>3</v>
      </c>
      <c r="H208">
        <v>15976</v>
      </c>
      <c r="I208" t="s">
        <v>23</v>
      </c>
      <c r="J208">
        <v>6173104</v>
      </c>
      <c r="K208" t="s">
        <v>1116</v>
      </c>
      <c r="L208" s="1">
        <v>45320</v>
      </c>
      <c r="M208">
        <v>48050114</v>
      </c>
      <c r="N208" t="s">
        <v>1169</v>
      </c>
      <c r="O208" t="s">
        <v>1170</v>
      </c>
      <c r="P208">
        <v>143828</v>
      </c>
      <c r="Q208">
        <v>143828</v>
      </c>
      <c r="R208" t="s">
        <v>1171</v>
      </c>
      <c r="S208" t="s">
        <v>1172</v>
      </c>
      <c r="T208" t="s">
        <v>4</v>
      </c>
      <c r="U208" t="s">
        <v>24</v>
      </c>
      <c r="V208" t="s">
        <v>1173</v>
      </c>
      <c r="W208" t="s">
        <v>1054</v>
      </c>
    </row>
    <row r="209" spans="1:23" x14ac:dyDescent="0.35">
      <c r="A209" t="s">
        <v>968</v>
      </c>
      <c r="B209" s="1">
        <v>45320</v>
      </c>
      <c r="C209" s="1">
        <v>45275</v>
      </c>
      <c r="D209" t="s">
        <v>1168</v>
      </c>
      <c r="E209" t="s">
        <v>8</v>
      </c>
      <c r="F209">
        <v>23</v>
      </c>
      <c r="G209" t="s">
        <v>3</v>
      </c>
      <c r="H209">
        <v>15976</v>
      </c>
      <c r="I209" t="s">
        <v>23</v>
      </c>
      <c r="J209">
        <v>6173104</v>
      </c>
      <c r="K209" t="s">
        <v>1116</v>
      </c>
      <c r="L209" s="1">
        <v>45320</v>
      </c>
      <c r="M209">
        <v>48049945</v>
      </c>
      <c r="N209" t="s">
        <v>1169</v>
      </c>
      <c r="O209" t="s">
        <v>1170</v>
      </c>
      <c r="P209">
        <v>25304</v>
      </c>
      <c r="Q209">
        <v>25304</v>
      </c>
      <c r="R209" t="s">
        <v>1171</v>
      </c>
      <c r="S209" t="s">
        <v>1172</v>
      </c>
      <c r="T209" t="s">
        <v>4</v>
      </c>
      <c r="U209" t="s">
        <v>24</v>
      </c>
      <c r="V209" t="s">
        <v>1173</v>
      </c>
      <c r="W209" t="s">
        <v>968</v>
      </c>
    </row>
    <row r="210" spans="1:23" x14ac:dyDescent="0.35">
      <c r="A210" t="s">
        <v>969</v>
      </c>
      <c r="B210" s="1">
        <v>45320</v>
      </c>
      <c r="C210" s="1">
        <v>45275</v>
      </c>
      <c r="D210" t="s">
        <v>1168</v>
      </c>
      <c r="E210" t="s">
        <v>8</v>
      </c>
      <c r="F210">
        <v>23</v>
      </c>
      <c r="G210" t="s">
        <v>3</v>
      </c>
      <c r="H210">
        <v>15976</v>
      </c>
      <c r="I210" t="s">
        <v>23</v>
      </c>
      <c r="J210">
        <v>6173104</v>
      </c>
      <c r="K210" t="s">
        <v>1116</v>
      </c>
      <c r="L210" s="1">
        <v>45320</v>
      </c>
      <c r="M210">
        <v>48049758</v>
      </c>
      <c r="N210" t="s">
        <v>1169</v>
      </c>
      <c r="O210" t="s">
        <v>1170</v>
      </c>
      <c r="P210">
        <v>85394</v>
      </c>
      <c r="Q210">
        <v>85394</v>
      </c>
      <c r="R210" t="s">
        <v>1171</v>
      </c>
      <c r="S210" t="s">
        <v>1172</v>
      </c>
      <c r="T210" t="s">
        <v>4</v>
      </c>
      <c r="U210" t="s">
        <v>24</v>
      </c>
      <c r="V210" t="s">
        <v>1173</v>
      </c>
      <c r="W210" t="s">
        <v>969</v>
      </c>
    </row>
    <row r="211" spans="1:23" x14ac:dyDescent="0.35">
      <c r="A211" t="s">
        <v>941</v>
      </c>
      <c r="B211" s="1">
        <v>45320</v>
      </c>
      <c r="C211" s="1">
        <v>45274</v>
      </c>
      <c r="D211" t="s">
        <v>1168</v>
      </c>
      <c r="E211" t="s">
        <v>8</v>
      </c>
      <c r="F211">
        <v>23</v>
      </c>
      <c r="G211" t="s">
        <v>3</v>
      </c>
      <c r="H211">
        <v>15976</v>
      </c>
      <c r="I211" t="s">
        <v>23</v>
      </c>
      <c r="J211">
        <v>6173104</v>
      </c>
      <c r="K211" t="s">
        <v>1116</v>
      </c>
      <c r="L211" s="1">
        <v>45320</v>
      </c>
      <c r="M211">
        <v>48049344</v>
      </c>
      <c r="N211" t="s">
        <v>1169</v>
      </c>
      <c r="O211" t="s">
        <v>1170</v>
      </c>
      <c r="P211">
        <v>64182</v>
      </c>
      <c r="Q211">
        <v>64182</v>
      </c>
      <c r="R211" t="s">
        <v>1171</v>
      </c>
      <c r="S211" t="s">
        <v>1172</v>
      </c>
      <c r="T211" t="s">
        <v>4</v>
      </c>
      <c r="U211" t="s">
        <v>24</v>
      </c>
      <c r="V211" t="s">
        <v>1173</v>
      </c>
      <c r="W211" t="s">
        <v>941</v>
      </c>
    </row>
    <row r="212" spans="1:23" x14ac:dyDescent="0.35">
      <c r="A212" t="s">
        <v>942</v>
      </c>
      <c r="B212" s="1">
        <v>45320</v>
      </c>
      <c r="C212" s="1">
        <v>45274</v>
      </c>
      <c r="D212" t="s">
        <v>1168</v>
      </c>
      <c r="E212" t="s">
        <v>8</v>
      </c>
      <c r="F212">
        <v>23</v>
      </c>
      <c r="G212" t="s">
        <v>3</v>
      </c>
      <c r="H212">
        <v>15976</v>
      </c>
      <c r="I212" t="s">
        <v>23</v>
      </c>
      <c r="J212">
        <v>6173104</v>
      </c>
      <c r="K212" t="s">
        <v>1116</v>
      </c>
      <c r="L212" s="1">
        <v>45320</v>
      </c>
      <c r="M212">
        <v>48049199</v>
      </c>
      <c r="N212" t="s">
        <v>1169</v>
      </c>
      <c r="O212" t="s">
        <v>1170</v>
      </c>
      <c r="P212">
        <v>66380</v>
      </c>
      <c r="Q212">
        <v>66380</v>
      </c>
      <c r="R212" t="s">
        <v>1171</v>
      </c>
      <c r="S212" t="s">
        <v>1172</v>
      </c>
      <c r="T212" t="s">
        <v>4</v>
      </c>
      <c r="U212" t="s">
        <v>24</v>
      </c>
      <c r="V212" t="s">
        <v>1173</v>
      </c>
      <c r="W212" t="s">
        <v>942</v>
      </c>
    </row>
    <row r="213" spans="1:23" x14ac:dyDescent="0.35">
      <c r="A213" t="s">
        <v>1055</v>
      </c>
      <c r="B213" s="1">
        <v>45320</v>
      </c>
      <c r="C213" s="1">
        <v>45274</v>
      </c>
      <c r="D213" t="s">
        <v>1168</v>
      </c>
      <c r="E213" t="s">
        <v>8</v>
      </c>
      <c r="F213">
        <v>23</v>
      </c>
      <c r="G213" t="s">
        <v>3</v>
      </c>
      <c r="H213">
        <v>15976</v>
      </c>
      <c r="I213" t="s">
        <v>23</v>
      </c>
      <c r="J213">
        <v>6173104</v>
      </c>
      <c r="K213" t="s">
        <v>1116</v>
      </c>
      <c r="L213" s="1">
        <v>45320</v>
      </c>
      <c r="M213">
        <v>48048995</v>
      </c>
      <c r="N213" t="s">
        <v>1169</v>
      </c>
      <c r="O213" t="s">
        <v>1170</v>
      </c>
      <c r="P213">
        <v>247362</v>
      </c>
      <c r="Q213">
        <v>247362</v>
      </c>
      <c r="R213" t="s">
        <v>1171</v>
      </c>
      <c r="S213" t="s">
        <v>1172</v>
      </c>
      <c r="T213" t="s">
        <v>4</v>
      </c>
      <c r="U213" t="s">
        <v>24</v>
      </c>
      <c r="V213" t="s">
        <v>1173</v>
      </c>
      <c r="W213" t="s">
        <v>1055</v>
      </c>
    </row>
    <row r="214" spans="1:23" x14ac:dyDescent="0.35">
      <c r="A214" t="s">
        <v>1015</v>
      </c>
      <c r="B214" s="1">
        <v>45320</v>
      </c>
      <c r="C214" s="1">
        <v>45261</v>
      </c>
      <c r="D214" t="s">
        <v>1168</v>
      </c>
      <c r="E214" t="s">
        <v>8</v>
      </c>
      <c r="F214">
        <v>23</v>
      </c>
      <c r="G214" t="s">
        <v>3</v>
      </c>
      <c r="H214">
        <v>15976</v>
      </c>
      <c r="I214" t="s">
        <v>23</v>
      </c>
      <c r="J214">
        <v>6173104</v>
      </c>
      <c r="K214" t="s">
        <v>1116</v>
      </c>
      <c r="L214" s="1">
        <v>45320</v>
      </c>
      <c r="M214">
        <v>48048174</v>
      </c>
      <c r="N214" t="s">
        <v>1169</v>
      </c>
      <c r="O214" t="s">
        <v>1170</v>
      </c>
      <c r="P214">
        <v>20811</v>
      </c>
      <c r="Q214">
        <v>20811</v>
      </c>
      <c r="R214" t="s">
        <v>1171</v>
      </c>
      <c r="S214" t="s">
        <v>1172</v>
      </c>
      <c r="T214" t="s">
        <v>4</v>
      </c>
      <c r="U214" t="s">
        <v>24</v>
      </c>
      <c r="V214" t="s">
        <v>1173</v>
      </c>
      <c r="W214" t="s">
        <v>1015</v>
      </c>
    </row>
    <row r="215" spans="1:23" x14ac:dyDescent="0.35">
      <c r="A215" t="s">
        <v>970</v>
      </c>
      <c r="B215" s="1">
        <v>45302</v>
      </c>
      <c r="C215" s="1">
        <v>45237</v>
      </c>
      <c r="D215" t="s">
        <v>1168</v>
      </c>
      <c r="E215" t="s">
        <v>11</v>
      </c>
      <c r="F215">
        <v>23</v>
      </c>
      <c r="G215" t="s">
        <v>3</v>
      </c>
      <c r="H215">
        <v>15976</v>
      </c>
      <c r="I215" t="s">
        <v>23</v>
      </c>
      <c r="J215">
        <v>6136061</v>
      </c>
      <c r="K215" t="s">
        <v>1116</v>
      </c>
      <c r="L215" s="1">
        <v>45303</v>
      </c>
      <c r="M215">
        <v>48047923</v>
      </c>
      <c r="N215" t="s">
        <v>1169</v>
      </c>
      <c r="O215" t="s">
        <v>1170</v>
      </c>
      <c r="P215">
        <v>245093</v>
      </c>
      <c r="Q215">
        <v>245093</v>
      </c>
      <c r="R215" t="s">
        <v>1171</v>
      </c>
      <c r="S215" t="s">
        <v>1174</v>
      </c>
      <c r="T215" t="s">
        <v>4</v>
      </c>
      <c r="U215" t="s">
        <v>24</v>
      </c>
      <c r="V215" t="s">
        <v>1173</v>
      </c>
      <c r="W215" t="s">
        <v>970</v>
      </c>
    </row>
    <row r="216" spans="1:23" x14ac:dyDescent="0.35">
      <c r="A216" t="s">
        <v>1056</v>
      </c>
      <c r="B216" s="1">
        <v>45302</v>
      </c>
      <c r="C216" s="1">
        <v>45231</v>
      </c>
      <c r="D216" t="s">
        <v>1168</v>
      </c>
      <c r="E216" t="s">
        <v>11</v>
      </c>
      <c r="F216">
        <v>23</v>
      </c>
      <c r="G216" t="s">
        <v>3</v>
      </c>
      <c r="H216">
        <v>15976</v>
      </c>
      <c r="I216" t="s">
        <v>23</v>
      </c>
      <c r="J216">
        <v>6136061</v>
      </c>
      <c r="K216" t="s">
        <v>1116</v>
      </c>
      <c r="L216" s="1">
        <v>45303</v>
      </c>
      <c r="M216">
        <v>48047624</v>
      </c>
      <c r="N216" t="s">
        <v>1169</v>
      </c>
      <c r="O216" t="s">
        <v>1170</v>
      </c>
      <c r="P216">
        <v>47677</v>
      </c>
      <c r="Q216">
        <v>47677</v>
      </c>
      <c r="R216" t="s">
        <v>1171</v>
      </c>
      <c r="S216" t="s">
        <v>1174</v>
      </c>
      <c r="T216" t="s">
        <v>4</v>
      </c>
      <c r="U216" t="s">
        <v>24</v>
      </c>
      <c r="V216" t="s">
        <v>1173</v>
      </c>
      <c r="W216" t="s">
        <v>1056</v>
      </c>
    </row>
    <row r="217" spans="1:23" x14ac:dyDescent="0.35">
      <c r="A217" t="s">
        <v>943</v>
      </c>
      <c r="B217" s="1">
        <v>45302</v>
      </c>
      <c r="C217" s="1">
        <v>45231</v>
      </c>
      <c r="D217" t="s">
        <v>1168</v>
      </c>
      <c r="E217" t="s">
        <v>11</v>
      </c>
      <c r="F217">
        <v>23</v>
      </c>
      <c r="G217" t="s">
        <v>3</v>
      </c>
      <c r="H217">
        <v>15976</v>
      </c>
      <c r="I217" t="s">
        <v>23</v>
      </c>
      <c r="J217">
        <v>6136061</v>
      </c>
      <c r="K217" t="s">
        <v>1116</v>
      </c>
      <c r="L217" s="1">
        <v>45303</v>
      </c>
      <c r="M217">
        <v>48047324</v>
      </c>
      <c r="N217" t="s">
        <v>1169</v>
      </c>
      <c r="O217" t="s">
        <v>1170</v>
      </c>
      <c r="P217">
        <v>59857</v>
      </c>
      <c r="Q217">
        <v>59857</v>
      </c>
      <c r="R217" t="s">
        <v>1171</v>
      </c>
      <c r="S217" t="s">
        <v>1174</v>
      </c>
      <c r="T217" t="s">
        <v>4</v>
      </c>
      <c r="U217" t="s">
        <v>24</v>
      </c>
      <c r="V217" t="s">
        <v>1173</v>
      </c>
      <c r="W217" t="s">
        <v>943</v>
      </c>
    </row>
    <row r="218" spans="1:23" x14ac:dyDescent="0.35">
      <c r="A218" t="s">
        <v>944</v>
      </c>
      <c r="B218" s="1">
        <v>45302</v>
      </c>
      <c r="C218" s="1">
        <v>45231</v>
      </c>
      <c r="D218" t="s">
        <v>1168</v>
      </c>
      <c r="E218" t="s">
        <v>11</v>
      </c>
      <c r="F218">
        <v>23</v>
      </c>
      <c r="G218" t="s">
        <v>3</v>
      </c>
      <c r="H218">
        <v>15976</v>
      </c>
      <c r="I218" t="s">
        <v>23</v>
      </c>
      <c r="J218">
        <v>6136061</v>
      </c>
      <c r="K218" t="s">
        <v>1116</v>
      </c>
      <c r="L218" s="1">
        <v>45303</v>
      </c>
      <c r="M218">
        <v>48047311</v>
      </c>
      <c r="N218" t="s">
        <v>1169</v>
      </c>
      <c r="O218" t="s">
        <v>1170</v>
      </c>
      <c r="P218">
        <v>149432</v>
      </c>
      <c r="Q218">
        <v>149432</v>
      </c>
      <c r="R218" t="s">
        <v>1171</v>
      </c>
      <c r="S218" t="s">
        <v>1174</v>
      </c>
      <c r="T218" t="s">
        <v>4</v>
      </c>
      <c r="U218" t="s">
        <v>24</v>
      </c>
      <c r="V218" t="s">
        <v>1173</v>
      </c>
      <c r="W218" t="s">
        <v>944</v>
      </c>
    </row>
    <row r="219" spans="1:23" x14ac:dyDescent="0.35">
      <c r="A219" t="s">
        <v>1016</v>
      </c>
      <c r="B219" s="1">
        <v>45302</v>
      </c>
      <c r="C219" s="1">
        <v>45231</v>
      </c>
      <c r="D219" t="s">
        <v>1168</v>
      </c>
      <c r="E219" t="s">
        <v>11</v>
      </c>
      <c r="F219">
        <v>23</v>
      </c>
      <c r="G219" t="s">
        <v>3</v>
      </c>
      <c r="H219">
        <v>15976</v>
      </c>
      <c r="I219" t="s">
        <v>23</v>
      </c>
      <c r="J219">
        <v>6136061</v>
      </c>
      <c r="K219" t="s">
        <v>1116</v>
      </c>
      <c r="L219" s="1">
        <v>45303</v>
      </c>
      <c r="M219">
        <v>48046714</v>
      </c>
      <c r="N219" t="s">
        <v>1169</v>
      </c>
      <c r="O219" t="s">
        <v>1170</v>
      </c>
      <c r="P219">
        <v>149874</v>
      </c>
      <c r="Q219">
        <v>149874</v>
      </c>
      <c r="R219" t="s">
        <v>1171</v>
      </c>
      <c r="S219" t="s">
        <v>1174</v>
      </c>
      <c r="T219" t="s">
        <v>4</v>
      </c>
      <c r="U219" t="s">
        <v>24</v>
      </c>
      <c r="V219" t="s">
        <v>1173</v>
      </c>
      <c r="W219" t="s">
        <v>1016</v>
      </c>
    </row>
    <row r="220" spans="1:23" x14ac:dyDescent="0.35">
      <c r="A220" t="s">
        <v>1017</v>
      </c>
      <c r="B220" s="1">
        <v>45302</v>
      </c>
      <c r="C220" s="1">
        <v>45231</v>
      </c>
      <c r="D220" t="s">
        <v>1168</v>
      </c>
      <c r="E220" t="s">
        <v>11</v>
      </c>
      <c r="F220">
        <v>23</v>
      </c>
      <c r="G220" t="s">
        <v>3</v>
      </c>
      <c r="H220">
        <v>15976</v>
      </c>
      <c r="I220" t="s">
        <v>23</v>
      </c>
      <c r="J220">
        <v>6136061</v>
      </c>
      <c r="K220" t="s">
        <v>1116</v>
      </c>
      <c r="L220" s="1">
        <v>45303</v>
      </c>
      <c r="M220">
        <v>48046688</v>
      </c>
      <c r="N220" t="s">
        <v>1169</v>
      </c>
      <c r="O220" t="s">
        <v>1170</v>
      </c>
      <c r="P220">
        <v>194768</v>
      </c>
      <c r="Q220">
        <v>194768</v>
      </c>
      <c r="R220" t="s">
        <v>1171</v>
      </c>
      <c r="S220" t="s">
        <v>1174</v>
      </c>
      <c r="T220" t="s">
        <v>4</v>
      </c>
      <c r="U220" t="s">
        <v>24</v>
      </c>
      <c r="V220" t="s">
        <v>1173</v>
      </c>
      <c r="W220" t="s">
        <v>1017</v>
      </c>
    </row>
    <row r="221" spans="1:23" x14ac:dyDescent="0.35">
      <c r="A221" t="s">
        <v>899</v>
      </c>
      <c r="B221" s="1">
        <v>45351</v>
      </c>
      <c r="C221" s="1">
        <v>45293</v>
      </c>
      <c r="D221" t="s">
        <v>1115</v>
      </c>
      <c r="E221" t="s">
        <v>10</v>
      </c>
      <c r="F221">
        <v>23</v>
      </c>
      <c r="G221" t="s">
        <v>3</v>
      </c>
      <c r="H221">
        <v>15976</v>
      </c>
      <c r="I221" t="s">
        <v>23</v>
      </c>
      <c r="J221">
        <v>6241350</v>
      </c>
      <c r="K221" t="s">
        <v>1116</v>
      </c>
      <c r="L221" s="1">
        <v>45352</v>
      </c>
      <c r="M221">
        <v>46006966</v>
      </c>
      <c r="N221" t="s">
        <v>1169</v>
      </c>
      <c r="O221" t="s">
        <v>1170</v>
      </c>
      <c r="P221">
        <v>100543</v>
      </c>
      <c r="Q221">
        <v>100543</v>
      </c>
      <c r="R221" t="s">
        <v>1171</v>
      </c>
      <c r="S221" t="s">
        <v>1254</v>
      </c>
      <c r="T221" t="s">
        <v>4</v>
      </c>
      <c r="U221" t="s">
        <v>24</v>
      </c>
      <c r="V221" t="s">
        <v>1173</v>
      </c>
      <c r="W221" t="s">
        <v>899</v>
      </c>
    </row>
    <row r="222" spans="1:23" x14ac:dyDescent="0.35">
      <c r="A222" t="s">
        <v>1019</v>
      </c>
      <c r="B222" s="1">
        <v>45320</v>
      </c>
      <c r="C222" s="1">
        <v>45274</v>
      </c>
      <c r="D222" t="s">
        <v>1168</v>
      </c>
      <c r="E222" t="s">
        <v>8</v>
      </c>
      <c r="F222">
        <v>23</v>
      </c>
      <c r="G222" t="s">
        <v>3</v>
      </c>
      <c r="H222">
        <v>15976</v>
      </c>
      <c r="I222" t="s">
        <v>23</v>
      </c>
      <c r="J222">
        <v>6173104</v>
      </c>
      <c r="K222" t="s">
        <v>1116</v>
      </c>
      <c r="L222" s="1">
        <v>45320</v>
      </c>
      <c r="M222">
        <v>46006658</v>
      </c>
      <c r="N222" t="s">
        <v>1169</v>
      </c>
      <c r="O222" t="s">
        <v>1170</v>
      </c>
      <c r="P222">
        <v>108314</v>
      </c>
      <c r="Q222">
        <v>108314</v>
      </c>
      <c r="R222" t="s">
        <v>1171</v>
      </c>
      <c r="S222" t="s">
        <v>1172</v>
      </c>
      <c r="T222" t="s">
        <v>4</v>
      </c>
      <c r="U222" t="s">
        <v>24</v>
      </c>
      <c r="V222" t="s">
        <v>1173</v>
      </c>
      <c r="W222" t="s">
        <v>1019</v>
      </c>
    </row>
    <row r="223" spans="1:23" x14ac:dyDescent="0.35">
      <c r="A223" t="s">
        <v>866</v>
      </c>
      <c r="B223" s="1">
        <v>45373</v>
      </c>
      <c r="C223" s="1">
        <v>45373</v>
      </c>
      <c r="D223" t="s">
        <v>1115</v>
      </c>
      <c r="E223" t="s">
        <v>6</v>
      </c>
      <c r="F223">
        <v>23</v>
      </c>
      <c r="G223" t="s">
        <v>3</v>
      </c>
      <c r="H223">
        <v>15976</v>
      </c>
      <c r="I223" t="s">
        <v>23</v>
      </c>
      <c r="J223">
        <v>6290078</v>
      </c>
      <c r="K223" t="s">
        <v>1116</v>
      </c>
      <c r="L223" s="1">
        <v>45377</v>
      </c>
      <c r="M223">
        <v>45029206</v>
      </c>
      <c r="N223" t="s">
        <v>1117</v>
      </c>
      <c r="O223" t="s">
        <v>1118</v>
      </c>
      <c r="P223">
        <v>2779191</v>
      </c>
      <c r="Q223">
        <v>2779191</v>
      </c>
      <c r="R223" t="s">
        <v>1119</v>
      </c>
      <c r="S223" t="s">
        <v>582</v>
      </c>
      <c r="T223" t="s">
        <v>4</v>
      </c>
      <c r="U223" t="s">
        <v>24</v>
      </c>
      <c r="V223" t="s">
        <v>1121</v>
      </c>
      <c r="W223" t="s">
        <v>866</v>
      </c>
    </row>
    <row r="224" spans="1:23" x14ac:dyDescent="0.35">
      <c r="A224" t="s">
        <v>1022</v>
      </c>
      <c r="B224" s="1">
        <v>45320</v>
      </c>
      <c r="C224" s="1">
        <v>45261</v>
      </c>
      <c r="D224" t="s">
        <v>1168</v>
      </c>
      <c r="E224" t="s">
        <v>8</v>
      </c>
      <c r="F224">
        <v>23</v>
      </c>
      <c r="G224" t="s">
        <v>3</v>
      </c>
      <c r="H224">
        <v>15976</v>
      </c>
      <c r="I224" t="s">
        <v>23</v>
      </c>
      <c r="J224">
        <v>6173104</v>
      </c>
      <c r="K224" t="s">
        <v>1116</v>
      </c>
      <c r="L224" s="1">
        <v>45320</v>
      </c>
      <c r="M224">
        <v>44001508</v>
      </c>
      <c r="N224" t="s">
        <v>1179</v>
      </c>
      <c r="O224" t="s">
        <v>1180</v>
      </c>
      <c r="P224">
        <v>41716</v>
      </c>
      <c r="Q224">
        <v>41716</v>
      </c>
      <c r="R224" t="s">
        <v>1171</v>
      </c>
      <c r="S224" t="s">
        <v>1172</v>
      </c>
      <c r="T224" t="s">
        <v>4</v>
      </c>
      <c r="U224" t="s">
        <v>24</v>
      </c>
      <c r="V224" t="s">
        <v>1173</v>
      </c>
      <c r="W224" t="s">
        <v>1022</v>
      </c>
    </row>
    <row r="225" spans="1:23" x14ac:dyDescent="0.35">
      <c r="A225" t="s">
        <v>1061</v>
      </c>
      <c r="B225" s="1">
        <v>45320</v>
      </c>
      <c r="C225" s="1">
        <v>45274</v>
      </c>
      <c r="D225" t="s">
        <v>1168</v>
      </c>
      <c r="E225" t="s">
        <v>8</v>
      </c>
      <c r="F225">
        <v>23</v>
      </c>
      <c r="G225" t="s">
        <v>3</v>
      </c>
      <c r="H225">
        <v>15976</v>
      </c>
      <c r="I225" t="s">
        <v>23</v>
      </c>
      <c r="J225">
        <v>6173104</v>
      </c>
      <c r="K225" t="s">
        <v>1116</v>
      </c>
      <c r="L225" s="1">
        <v>45320</v>
      </c>
      <c r="M225">
        <v>44001355</v>
      </c>
      <c r="N225" t="s">
        <v>1169</v>
      </c>
      <c r="O225" t="s">
        <v>1170</v>
      </c>
      <c r="P225">
        <v>80185894</v>
      </c>
      <c r="Q225">
        <v>46200</v>
      </c>
      <c r="R225" t="s">
        <v>1171</v>
      </c>
      <c r="S225" t="s">
        <v>1172</v>
      </c>
      <c r="T225" t="s">
        <v>4</v>
      </c>
      <c r="U225" t="s">
        <v>24</v>
      </c>
      <c r="V225" t="s">
        <v>1173</v>
      </c>
      <c r="W225" t="s">
        <v>1061</v>
      </c>
    </row>
    <row r="226" spans="1:23" x14ac:dyDescent="0.35">
      <c r="A226" t="s">
        <v>974</v>
      </c>
      <c r="B226" s="1">
        <v>45320</v>
      </c>
      <c r="C226" s="1">
        <v>45261</v>
      </c>
      <c r="D226" t="s">
        <v>1168</v>
      </c>
      <c r="E226" t="s">
        <v>8</v>
      </c>
      <c r="F226">
        <v>23</v>
      </c>
      <c r="G226" t="s">
        <v>3</v>
      </c>
      <c r="H226">
        <v>15976</v>
      </c>
      <c r="I226" t="s">
        <v>23</v>
      </c>
      <c r="J226">
        <v>6173104</v>
      </c>
      <c r="K226" t="s">
        <v>1116</v>
      </c>
      <c r="L226" s="1">
        <v>45320</v>
      </c>
      <c r="M226">
        <v>44001313</v>
      </c>
      <c r="N226" t="s">
        <v>1169</v>
      </c>
      <c r="O226" t="s">
        <v>1170</v>
      </c>
      <c r="P226">
        <v>6192715</v>
      </c>
      <c r="Q226">
        <v>6192715</v>
      </c>
      <c r="R226" t="s">
        <v>1171</v>
      </c>
      <c r="S226" t="s">
        <v>1172</v>
      </c>
      <c r="T226" t="s">
        <v>4</v>
      </c>
      <c r="U226" t="s">
        <v>24</v>
      </c>
      <c r="V226" t="s">
        <v>1173</v>
      </c>
      <c r="W226" t="s">
        <v>974</v>
      </c>
    </row>
    <row r="227" spans="1:23" x14ac:dyDescent="0.35">
      <c r="A227" t="s">
        <v>947</v>
      </c>
      <c r="B227" s="1">
        <v>45302</v>
      </c>
      <c r="C227" s="1">
        <v>45231</v>
      </c>
      <c r="D227" t="s">
        <v>1168</v>
      </c>
      <c r="E227" t="s">
        <v>11</v>
      </c>
      <c r="F227">
        <v>23</v>
      </c>
      <c r="G227" t="s">
        <v>3</v>
      </c>
      <c r="H227">
        <v>15976</v>
      </c>
      <c r="I227" t="s">
        <v>23</v>
      </c>
      <c r="J227">
        <v>6136061</v>
      </c>
      <c r="K227" t="s">
        <v>1116</v>
      </c>
      <c r="L227" s="1">
        <v>45303</v>
      </c>
      <c r="M227">
        <v>44001150</v>
      </c>
      <c r="N227" t="s">
        <v>1169</v>
      </c>
      <c r="O227" t="s">
        <v>1170</v>
      </c>
      <c r="P227">
        <v>5394978</v>
      </c>
      <c r="Q227">
        <v>5394978</v>
      </c>
      <c r="R227" t="s">
        <v>1171</v>
      </c>
      <c r="S227" t="s">
        <v>1174</v>
      </c>
      <c r="T227" t="s">
        <v>4</v>
      </c>
      <c r="U227" t="s">
        <v>24</v>
      </c>
      <c r="V227" t="s">
        <v>1173</v>
      </c>
      <c r="W227" t="s">
        <v>947</v>
      </c>
    </row>
    <row r="228" spans="1:23" x14ac:dyDescent="0.35">
      <c r="A228" t="s">
        <v>872</v>
      </c>
      <c r="B228" s="1">
        <v>45378</v>
      </c>
      <c r="C228" s="1">
        <v>45378</v>
      </c>
      <c r="D228" t="s">
        <v>1115</v>
      </c>
      <c r="E228" t="s">
        <v>6</v>
      </c>
      <c r="F228">
        <v>23</v>
      </c>
      <c r="G228" t="s">
        <v>3</v>
      </c>
      <c r="H228">
        <v>15976</v>
      </c>
      <c r="I228" t="s">
        <v>23</v>
      </c>
      <c r="J228">
        <v>6303340</v>
      </c>
      <c r="K228" t="s">
        <v>1116</v>
      </c>
      <c r="L228" s="1">
        <v>45383</v>
      </c>
      <c r="M228">
        <v>42064488</v>
      </c>
      <c r="N228" t="s">
        <v>1117</v>
      </c>
      <c r="O228" t="s">
        <v>1118</v>
      </c>
      <c r="P228">
        <v>109664</v>
      </c>
      <c r="Q228">
        <v>109664</v>
      </c>
      <c r="R228" t="s">
        <v>1119</v>
      </c>
      <c r="S228" t="s">
        <v>743</v>
      </c>
      <c r="T228" t="s">
        <v>4</v>
      </c>
      <c r="U228" t="s">
        <v>24</v>
      </c>
      <c r="V228" t="s">
        <v>1121</v>
      </c>
      <c r="W228" t="s">
        <v>872</v>
      </c>
    </row>
    <row r="229" spans="1:23" x14ac:dyDescent="0.35">
      <c r="A229" t="s">
        <v>873</v>
      </c>
      <c r="B229" s="1">
        <v>45378</v>
      </c>
      <c r="C229" s="1">
        <v>45378</v>
      </c>
      <c r="D229" t="s">
        <v>1115</v>
      </c>
      <c r="E229" t="s">
        <v>6</v>
      </c>
      <c r="F229">
        <v>23</v>
      </c>
      <c r="G229" t="s">
        <v>3</v>
      </c>
      <c r="H229">
        <v>15976</v>
      </c>
      <c r="I229" t="s">
        <v>23</v>
      </c>
      <c r="J229">
        <v>6303339</v>
      </c>
      <c r="K229" t="s">
        <v>1116</v>
      </c>
      <c r="L229" s="1">
        <v>45383</v>
      </c>
      <c r="M229">
        <v>42064347</v>
      </c>
      <c r="N229" t="s">
        <v>1117</v>
      </c>
      <c r="O229" t="s">
        <v>1118</v>
      </c>
      <c r="P229">
        <v>26354</v>
      </c>
      <c r="Q229">
        <v>26354</v>
      </c>
      <c r="R229" t="s">
        <v>1119</v>
      </c>
      <c r="S229" t="s">
        <v>1285</v>
      </c>
      <c r="T229" t="s">
        <v>4</v>
      </c>
      <c r="U229" t="s">
        <v>24</v>
      </c>
      <c r="V229" t="s">
        <v>1121</v>
      </c>
      <c r="W229" t="s">
        <v>873</v>
      </c>
    </row>
    <row r="230" spans="1:23" x14ac:dyDescent="0.35">
      <c r="A230" t="s">
        <v>874</v>
      </c>
      <c r="B230" s="1">
        <v>45328</v>
      </c>
      <c r="C230" s="1">
        <v>45330</v>
      </c>
      <c r="D230" t="s">
        <v>1115</v>
      </c>
      <c r="E230" t="s">
        <v>7</v>
      </c>
      <c r="F230">
        <v>23</v>
      </c>
      <c r="G230" t="s">
        <v>3</v>
      </c>
      <c r="H230">
        <v>15976</v>
      </c>
      <c r="I230" t="s">
        <v>23</v>
      </c>
      <c r="J230">
        <v>6206544</v>
      </c>
      <c r="K230" t="s">
        <v>1116</v>
      </c>
      <c r="L230" s="1">
        <v>45336</v>
      </c>
      <c r="M230">
        <v>42061488</v>
      </c>
      <c r="N230" t="s">
        <v>1117</v>
      </c>
      <c r="O230" t="s">
        <v>1118</v>
      </c>
      <c r="P230">
        <v>994550</v>
      </c>
      <c r="Q230">
        <v>3087</v>
      </c>
      <c r="R230" t="s">
        <v>1119</v>
      </c>
      <c r="S230" t="s">
        <v>1181</v>
      </c>
      <c r="T230" t="s">
        <v>4</v>
      </c>
      <c r="U230" t="s">
        <v>24</v>
      </c>
      <c r="V230" t="s">
        <v>1121</v>
      </c>
      <c r="W230" t="s">
        <v>874</v>
      </c>
    </row>
    <row r="231" spans="1:23" x14ac:dyDescent="0.35">
      <c r="A231" t="s">
        <v>902</v>
      </c>
      <c r="B231" s="1">
        <v>45351</v>
      </c>
      <c r="C231" s="1">
        <v>45303</v>
      </c>
      <c r="D231" t="s">
        <v>1115</v>
      </c>
      <c r="E231" t="s">
        <v>10</v>
      </c>
      <c r="F231">
        <v>23</v>
      </c>
      <c r="G231" t="s">
        <v>3</v>
      </c>
      <c r="H231">
        <v>15976</v>
      </c>
      <c r="I231" t="s">
        <v>23</v>
      </c>
      <c r="J231">
        <v>6241350</v>
      </c>
      <c r="K231" t="s">
        <v>1116</v>
      </c>
      <c r="L231" s="1">
        <v>45352</v>
      </c>
      <c r="M231">
        <v>42060661</v>
      </c>
      <c r="N231" t="s">
        <v>1169</v>
      </c>
      <c r="O231" t="s">
        <v>1170</v>
      </c>
      <c r="P231">
        <v>282842</v>
      </c>
      <c r="Q231">
        <v>282842</v>
      </c>
      <c r="R231" t="s">
        <v>1171</v>
      </c>
      <c r="S231" t="s">
        <v>1254</v>
      </c>
      <c r="T231" t="s">
        <v>4</v>
      </c>
      <c r="U231" t="s">
        <v>24</v>
      </c>
      <c r="V231" t="s">
        <v>1173</v>
      </c>
      <c r="W231" t="s">
        <v>902</v>
      </c>
    </row>
    <row r="232" spans="1:23" x14ac:dyDescent="0.35">
      <c r="A232" t="s">
        <v>910</v>
      </c>
      <c r="B232" s="1">
        <v>45351</v>
      </c>
      <c r="C232" s="1">
        <v>45293</v>
      </c>
      <c r="D232" t="s">
        <v>1115</v>
      </c>
      <c r="E232" t="s">
        <v>10</v>
      </c>
      <c r="F232">
        <v>23</v>
      </c>
      <c r="G232" t="s">
        <v>3</v>
      </c>
      <c r="H232">
        <v>15976</v>
      </c>
      <c r="I232" t="s">
        <v>23</v>
      </c>
      <c r="J232">
        <v>6241350</v>
      </c>
      <c r="K232" t="s">
        <v>1116</v>
      </c>
      <c r="L232" s="1">
        <v>45352</v>
      </c>
      <c r="M232">
        <v>42059738</v>
      </c>
      <c r="N232" t="s">
        <v>1169</v>
      </c>
      <c r="O232" t="s">
        <v>1170</v>
      </c>
      <c r="P232">
        <v>50210</v>
      </c>
      <c r="Q232">
        <v>50210</v>
      </c>
      <c r="R232" t="s">
        <v>1171</v>
      </c>
      <c r="S232" t="s">
        <v>1254</v>
      </c>
      <c r="T232" t="s">
        <v>4</v>
      </c>
      <c r="U232" t="s">
        <v>24</v>
      </c>
      <c r="V232" t="s">
        <v>1173</v>
      </c>
      <c r="W232" t="s">
        <v>910</v>
      </c>
    </row>
    <row r="233" spans="1:23" x14ac:dyDescent="0.35">
      <c r="A233" t="s">
        <v>976</v>
      </c>
      <c r="B233" s="1">
        <v>45320</v>
      </c>
      <c r="C233" s="1">
        <v>45275</v>
      </c>
      <c r="D233" t="s">
        <v>1168</v>
      </c>
      <c r="E233" t="s">
        <v>8</v>
      </c>
      <c r="F233">
        <v>23</v>
      </c>
      <c r="G233" t="s">
        <v>3</v>
      </c>
      <c r="H233">
        <v>15976</v>
      </c>
      <c r="I233" t="s">
        <v>23</v>
      </c>
      <c r="J233">
        <v>6173104</v>
      </c>
      <c r="K233" t="s">
        <v>1116</v>
      </c>
      <c r="L233" s="1">
        <v>45320</v>
      </c>
      <c r="M233">
        <v>42059574</v>
      </c>
      <c r="N233" t="s">
        <v>1169</v>
      </c>
      <c r="O233" t="s">
        <v>1170</v>
      </c>
      <c r="P233">
        <v>50918</v>
      </c>
      <c r="Q233">
        <v>50918</v>
      </c>
      <c r="R233" t="s">
        <v>1171</v>
      </c>
      <c r="S233" t="s">
        <v>1172</v>
      </c>
      <c r="T233" t="s">
        <v>4</v>
      </c>
      <c r="U233" t="s">
        <v>24</v>
      </c>
      <c r="V233" t="s">
        <v>1173</v>
      </c>
      <c r="W233" t="s">
        <v>976</v>
      </c>
    </row>
    <row r="234" spans="1:23" x14ac:dyDescent="0.35">
      <c r="A234" t="s">
        <v>977</v>
      </c>
      <c r="B234" s="1">
        <v>45320</v>
      </c>
      <c r="C234" s="1">
        <v>45275</v>
      </c>
      <c r="D234" t="s">
        <v>1168</v>
      </c>
      <c r="E234" t="s">
        <v>8</v>
      </c>
      <c r="F234">
        <v>23</v>
      </c>
      <c r="G234" t="s">
        <v>3</v>
      </c>
      <c r="H234">
        <v>15976</v>
      </c>
      <c r="I234" t="s">
        <v>23</v>
      </c>
      <c r="J234">
        <v>6173104</v>
      </c>
      <c r="K234" t="s">
        <v>1116</v>
      </c>
      <c r="L234" s="1">
        <v>45320</v>
      </c>
      <c r="M234">
        <v>42059391</v>
      </c>
      <c r="N234" t="s">
        <v>1169</v>
      </c>
      <c r="O234" t="s">
        <v>1170</v>
      </c>
      <c r="P234">
        <v>24142</v>
      </c>
      <c r="Q234">
        <v>24142</v>
      </c>
      <c r="R234" t="s">
        <v>1171</v>
      </c>
      <c r="S234" t="s">
        <v>1172</v>
      </c>
      <c r="T234" t="s">
        <v>4</v>
      </c>
      <c r="U234" t="s">
        <v>24</v>
      </c>
      <c r="V234" t="s">
        <v>1173</v>
      </c>
      <c r="W234" t="s">
        <v>977</v>
      </c>
    </row>
    <row r="235" spans="1:23" x14ac:dyDescent="0.35">
      <c r="A235" t="s">
        <v>979</v>
      </c>
      <c r="B235" s="1">
        <v>45302</v>
      </c>
      <c r="C235" s="1">
        <v>45231</v>
      </c>
      <c r="D235" t="s">
        <v>1168</v>
      </c>
      <c r="E235" t="s">
        <v>11</v>
      </c>
      <c r="F235">
        <v>23</v>
      </c>
      <c r="G235" t="s">
        <v>3</v>
      </c>
      <c r="H235">
        <v>15976</v>
      </c>
      <c r="I235" t="s">
        <v>23</v>
      </c>
      <c r="J235">
        <v>6136061</v>
      </c>
      <c r="K235" t="s">
        <v>1116</v>
      </c>
      <c r="L235" s="1">
        <v>45303</v>
      </c>
      <c r="M235">
        <v>42056977</v>
      </c>
      <c r="N235" t="s">
        <v>1169</v>
      </c>
      <c r="O235" t="s">
        <v>1170</v>
      </c>
      <c r="P235">
        <v>46963</v>
      </c>
      <c r="Q235">
        <v>46963</v>
      </c>
      <c r="R235" t="s">
        <v>1171</v>
      </c>
      <c r="S235" t="s">
        <v>1174</v>
      </c>
      <c r="T235" t="s">
        <v>4</v>
      </c>
      <c r="U235" t="s">
        <v>24</v>
      </c>
      <c r="V235" t="s">
        <v>1173</v>
      </c>
      <c r="W235" t="s">
        <v>979</v>
      </c>
    </row>
    <row r="236" spans="1:23" x14ac:dyDescent="0.35">
      <c r="A236" t="s">
        <v>980</v>
      </c>
      <c r="B236" s="1">
        <v>45320</v>
      </c>
      <c r="C236" s="1">
        <v>45275</v>
      </c>
      <c r="D236" t="s">
        <v>1168</v>
      </c>
      <c r="E236" t="s">
        <v>8</v>
      </c>
      <c r="F236">
        <v>23</v>
      </c>
      <c r="G236" t="s">
        <v>3</v>
      </c>
      <c r="H236">
        <v>15976</v>
      </c>
      <c r="I236" t="s">
        <v>23</v>
      </c>
      <c r="J236">
        <v>6173104</v>
      </c>
      <c r="K236" t="s">
        <v>1116</v>
      </c>
      <c r="L236" s="1">
        <v>45320</v>
      </c>
      <c r="M236">
        <v>42054542</v>
      </c>
      <c r="N236" t="s">
        <v>1169</v>
      </c>
      <c r="O236" t="s">
        <v>1170</v>
      </c>
      <c r="P236">
        <v>93401</v>
      </c>
      <c r="Q236">
        <v>93401</v>
      </c>
      <c r="R236" t="s">
        <v>1171</v>
      </c>
      <c r="S236" t="s">
        <v>1172</v>
      </c>
      <c r="T236" t="s">
        <v>4</v>
      </c>
      <c r="U236" t="s">
        <v>24</v>
      </c>
      <c r="V236" t="s">
        <v>1173</v>
      </c>
      <c r="W236" t="s">
        <v>980</v>
      </c>
    </row>
    <row r="237" spans="1:23" x14ac:dyDescent="0.35">
      <c r="A237" t="s">
        <v>984</v>
      </c>
      <c r="B237" s="1">
        <v>45320</v>
      </c>
      <c r="C237" s="1">
        <v>45274</v>
      </c>
      <c r="D237" t="s">
        <v>1168</v>
      </c>
      <c r="E237" t="s">
        <v>8</v>
      </c>
      <c r="F237">
        <v>23</v>
      </c>
      <c r="G237" t="s">
        <v>3</v>
      </c>
      <c r="H237">
        <v>15976</v>
      </c>
      <c r="I237" t="s">
        <v>23</v>
      </c>
      <c r="J237">
        <v>6173104</v>
      </c>
      <c r="K237" t="s">
        <v>1116</v>
      </c>
      <c r="L237" s="1">
        <v>45320</v>
      </c>
      <c r="M237">
        <v>33021736</v>
      </c>
      <c r="N237" t="s">
        <v>1179</v>
      </c>
      <c r="O237" t="s">
        <v>1180</v>
      </c>
      <c r="P237">
        <v>305784</v>
      </c>
      <c r="Q237">
        <v>305784</v>
      </c>
      <c r="R237" t="s">
        <v>1171</v>
      </c>
      <c r="S237" t="s">
        <v>1172</v>
      </c>
      <c r="T237" t="s">
        <v>4</v>
      </c>
      <c r="U237" t="s">
        <v>24</v>
      </c>
      <c r="V237" t="s">
        <v>1173</v>
      </c>
      <c r="W237" t="s">
        <v>984</v>
      </c>
    </row>
    <row r="238" spans="1:23" x14ac:dyDescent="0.35">
      <c r="A238" t="s">
        <v>985</v>
      </c>
      <c r="B238" s="1">
        <v>45320</v>
      </c>
      <c r="C238" s="1">
        <v>45261</v>
      </c>
      <c r="D238" t="s">
        <v>1168</v>
      </c>
      <c r="E238" t="s">
        <v>8</v>
      </c>
      <c r="F238">
        <v>23</v>
      </c>
      <c r="G238" t="s">
        <v>3</v>
      </c>
      <c r="H238">
        <v>15976</v>
      </c>
      <c r="I238" t="s">
        <v>23</v>
      </c>
      <c r="J238">
        <v>6173104</v>
      </c>
      <c r="K238" t="s">
        <v>1116</v>
      </c>
      <c r="L238" s="1">
        <v>45320</v>
      </c>
      <c r="M238">
        <v>33021513</v>
      </c>
      <c r="N238" t="s">
        <v>1179</v>
      </c>
      <c r="O238" t="s">
        <v>1180</v>
      </c>
      <c r="P238">
        <v>7754</v>
      </c>
      <c r="Q238">
        <v>7754</v>
      </c>
      <c r="R238" t="s">
        <v>1171</v>
      </c>
      <c r="S238" t="s">
        <v>1172</v>
      </c>
      <c r="T238" t="s">
        <v>4</v>
      </c>
      <c r="U238" t="s">
        <v>24</v>
      </c>
      <c r="V238" t="s">
        <v>1173</v>
      </c>
      <c r="W238" t="s">
        <v>985</v>
      </c>
    </row>
    <row r="239" spans="1:23" x14ac:dyDescent="0.35">
      <c r="A239" t="s">
        <v>948</v>
      </c>
      <c r="B239" s="1">
        <v>45320</v>
      </c>
      <c r="C239" s="1">
        <v>45275</v>
      </c>
      <c r="D239" t="s">
        <v>1168</v>
      </c>
      <c r="E239" t="s">
        <v>8</v>
      </c>
      <c r="F239">
        <v>23</v>
      </c>
      <c r="G239" t="s">
        <v>3</v>
      </c>
      <c r="H239">
        <v>15976</v>
      </c>
      <c r="I239" t="s">
        <v>23</v>
      </c>
      <c r="J239">
        <v>6173104</v>
      </c>
      <c r="K239" t="s">
        <v>1116</v>
      </c>
      <c r="L239" s="1">
        <v>45320</v>
      </c>
      <c r="M239">
        <v>32032258</v>
      </c>
      <c r="N239" t="s">
        <v>1179</v>
      </c>
      <c r="O239" t="s">
        <v>1180</v>
      </c>
      <c r="P239">
        <v>215484</v>
      </c>
      <c r="Q239">
        <v>215484</v>
      </c>
      <c r="R239" t="s">
        <v>1171</v>
      </c>
      <c r="S239" t="s">
        <v>1172</v>
      </c>
      <c r="T239" t="s">
        <v>4</v>
      </c>
      <c r="U239" t="s">
        <v>24</v>
      </c>
      <c r="V239" t="s">
        <v>1173</v>
      </c>
      <c r="W239" t="s">
        <v>948</v>
      </c>
    </row>
    <row r="240" spans="1:23" x14ac:dyDescent="0.35">
      <c r="A240" t="s">
        <v>949</v>
      </c>
      <c r="B240" s="1">
        <v>45320</v>
      </c>
      <c r="C240" s="1">
        <v>45275</v>
      </c>
      <c r="D240" t="s">
        <v>1168</v>
      </c>
      <c r="E240" t="s">
        <v>8</v>
      </c>
      <c r="F240">
        <v>23</v>
      </c>
      <c r="G240" t="s">
        <v>3</v>
      </c>
      <c r="H240">
        <v>15976</v>
      </c>
      <c r="I240" t="s">
        <v>23</v>
      </c>
      <c r="J240">
        <v>6173104</v>
      </c>
      <c r="K240" t="s">
        <v>1116</v>
      </c>
      <c r="L240" s="1">
        <v>45320</v>
      </c>
      <c r="M240">
        <v>32032208</v>
      </c>
      <c r="N240" t="s">
        <v>1179</v>
      </c>
      <c r="O240" t="s">
        <v>1180</v>
      </c>
      <c r="P240">
        <v>60165</v>
      </c>
      <c r="Q240">
        <v>60165</v>
      </c>
      <c r="R240" t="s">
        <v>1171</v>
      </c>
      <c r="S240" t="s">
        <v>1172</v>
      </c>
      <c r="T240" t="s">
        <v>4</v>
      </c>
      <c r="U240" t="s">
        <v>24</v>
      </c>
      <c r="V240" t="s">
        <v>1173</v>
      </c>
      <c r="W240" t="s">
        <v>949</v>
      </c>
    </row>
    <row r="241" spans="1:23" x14ac:dyDescent="0.35">
      <c r="A241" t="s">
        <v>950</v>
      </c>
      <c r="B241" s="1">
        <v>45320</v>
      </c>
      <c r="C241" s="1">
        <v>45275</v>
      </c>
      <c r="D241" t="s">
        <v>1168</v>
      </c>
      <c r="E241" t="s">
        <v>8</v>
      </c>
      <c r="F241">
        <v>23</v>
      </c>
      <c r="G241" t="s">
        <v>3</v>
      </c>
      <c r="H241">
        <v>15976</v>
      </c>
      <c r="I241" t="s">
        <v>23</v>
      </c>
      <c r="J241">
        <v>6173104</v>
      </c>
      <c r="K241" t="s">
        <v>1116</v>
      </c>
      <c r="L241" s="1">
        <v>45320</v>
      </c>
      <c r="M241">
        <v>32032206</v>
      </c>
      <c r="N241" t="s">
        <v>1179</v>
      </c>
      <c r="O241" t="s">
        <v>1180</v>
      </c>
      <c r="P241">
        <v>263772</v>
      </c>
      <c r="Q241">
        <v>263772</v>
      </c>
      <c r="R241" t="s">
        <v>1171</v>
      </c>
      <c r="S241" t="s">
        <v>1172</v>
      </c>
      <c r="T241" t="s">
        <v>4</v>
      </c>
      <c r="U241" t="s">
        <v>24</v>
      </c>
      <c r="V241" t="s">
        <v>1173</v>
      </c>
      <c r="W241" t="s">
        <v>950</v>
      </c>
    </row>
    <row r="242" spans="1:23" x14ac:dyDescent="0.35">
      <c r="A242" t="s">
        <v>951</v>
      </c>
      <c r="B242" s="1">
        <v>45320</v>
      </c>
      <c r="C242" s="1">
        <v>45231</v>
      </c>
      <c r="D242" t="s">
        <v>1168</v>
      </c>
      <c r="E242" t="s">
        <v>11</v>
      </c>
      <c r="F242">
        <v>23</v>
      </c>
      <c r="G242" t="s">
        <v>3</v>
      </c>
      <c r="H242">
        <v>15976</v>
      </c>
      <c r="I242" t="s">
        <v>23</v>
      </c>
      <c r="J242">
        <v>6173104</v>
      </c>
      <c r="K242" t="s">
        <v>1116</v>
      </c>
      <c r="L242" s="1">
        <v>45320</v>
      </c>
      <c r="M242">
        <v>32030982</v>
      </c>
      <c r="N242" t="s">
        <v>1179</v>
      </c>
      <c r="O242" t="s">
        <v>1180</v>
      </c>
      <c r="P242">
        <v>671230</v>
      </c>
      <c r="Q242">
        <v>671230</v>
      </c>
      <c r="R242" t="s">
        <v>1171</v>
      </c>
      <c r="S242" t="s">
        <v>1172</v>
      </c>
      <c r="T242" t="s">
        <v>4</v>
      </c>
      <c r="U242" t="s">
        <v>24</v>
      </c>
      <c r="V242" t="s">
        <v>1173</v>
      </c>
      <c r="W242" t="s">
        <v>951</v>
      </c>
    </row>
    <row r="243" spans="1:23" x14ac:dyDescent="0.35">
      <c r="A243" t="s">
        <v>16</v>
      </c>
      <c r="B243" s="1">
        <v>45330</v>
      </c>
      <c r="C243" s="1">
        <v>45330</v>
      </c>
      <c r="D243" t="s">
        <v>1115</v>
      </c>
      <c r="E243" t="s">
        <v>7</v>
      </c>
      <c r="F243">
        <v>23</v>
      </c>
      <c r="G243" t="s">
        <v>3</v>
      </c>
      <c r="H243">
        <v>15976</v>
      </c>
      <c r="I243" t="s">
        <v>23</v>
      </c>
      <c r="J243">
        <v>6193606</v>
      </c>
      <c r="K243" t="s">
        <v>1150</v>
      </c>
      <c r="L243" s="1">
        <v>45330</v>
      </c>
      <c r="M243">
        <v>148038</v>
      </c>
      <c r="N243" t="s">
        <v>1151</v>
      </c>
      <c r="O243" t="s">
        <v>1152</v>
      </c>
      <c r="P243">
        <v>-98825771</v>
      </c>
      <c r="Q243">
        <v>-41253</v>
      </c>
      <c r="R243" t="s">
        <v>1153</v>
      </c>
      <c r="S243" t="s">
        <v>4</v>
      </c>
      <c r="T243" t="s">
        <v>4</v>
      </c>
      <c r="U243" t="s">
        <v>4</v>
      </c>
      <c r="V243" t="s">
        <v>1154</v>
      </c>
      <c r="W243" t="s">
        <v>16</v>
      </c>
    </row>
    <row r="244" spans="1:23" x14ac:dyDescent="0.35">
      <c r="A244" t="s">
        <v>881</v>
      </c>
      <c r="B244" s="1">
        <v>45378</v>
      </c>
      <c r="C244" s="1">
        <v>45378</v>
      </c>
      <c r="D244" t="s">
        <v>1115</v>
      </c>
      <c r="E244" t="s">
        <v>6</v>
      </c>
      <c r="F244">
        <v>23</v>
      </c>
      <c r="G244" t="s">
        <v>3</v>
      </c>
      <c r="H244">
        <v>15976</v>
      </c>
      <c r="I244" t="s">
        <v>23</v>
      </c>
      <c r="J244">
        <v>6303339</v>
      </c>
      <c r="K244" t="s">
        <v>1116</v>
      </c>
      <c r="L244" s="1">
        <v>45383</v>
      </c>
      <c r="M244">
        <v>28032397</v>
      </c>
      <c r="N244" t="s">
        <v>1117</v>
      </c>
      <c r="O244" t="s">
        <v>1118</v>
      </c>
      <c r="P244">
        <v>1231332</v>
      </c>
      <c r="Q244">
        <v>141603</v>
      </c>
      <c r="R244" t="s">
        <v>1119</v>
      </c>
      <c r="S244" t="s">
        <v>525</v>
      </c>
      <c r="T244" t="s">
        <v>4</v>
      </c>
      <c r="U244" t="s">
        <v>24</v>
      </c>
      <c r="V244" t="s">
        <v>1121</v>
      </c>
      <c r="W244" t="s">
        <v>881</v>
      </c>
    </row>
    <row r="245" spans="1:23" x14ac:dyDescent="0.35">
      <c r="A245" t="s">
        <v>987</v>
      </c>
      <c r="B245" s="1">
        <v>45320</v>
      </c>
      <c r="C245" s="1">
        <v>45274</v>
      </c>
      <c r="D245" t="s">
        <v>1168</v>
      </c>
      <c r="E245" t="s">
        <v>8</v>
      </c>
      <c r="F245">
        <v>23</v>
      </c>
      <c r="G245" t="s">
        <v>3</v>
      </c>
      <c r="H245">
        <v>15976</v>
      </c>
      <c r="I245" t="s">
        <v>23</v>
      </c>
      <c r="J245">
        <v>6173104</v>
      </c>
      <c r="K245" t="s">
        <v>1116</v>
      </c>
      <c r="L245" s="1">
        <v>45320</v>
      </c>
      <c r="M245">
        <v>28027700</v>
      </c>
      <c r="N245" t="s">
        <v>1169</v>
      </c>
      <c r="O245" t="s">
        <v>1170</v>
      </c>
      <c r="P245">
        <v>103268</v>
      </c>
      <c r="Q245">
        <v>103268</v>
      </c>
      <c r="R245" t="s">
        <v>1171</v>
      </c>
      <c r="S245" t="s">
        <v>1172</v>
      </c>
      <c r="T245" t="s">
        <v>4</v>
      </c>
      <c r="U245" t="s">
        <v>24</v>
      </c>
      <c r="V245" t="s">
        <v>1173</v>
      </c>
      <c r="W245" t="s">
        <v>987</v>
      </c>
    </row>
    <row r="246" spans="1:23" x14ac:dyDescent="0.35">
      <c r="A246" t="s">
        <v>1028</v>
      </c>
      <c r="B246" s="1">
        <v>45320</v>
      </c>
      <c r="C246" s="1">
        <v>45261</v>
      </c>
      <c r="D246" t="s">
        <v>1168</v>
      </c>
      <c r="E246" t="s">
        <v>8</v>
      </c>
      <c r="F246">
        <v>23</v>
      </c>
      <c r="G246" t="s">
        <v>3</v>
      </c>
      <c r="H246">
        <v>15976</v>
      </c>
      <c r="I246" t="s">
        <v>23</v>
      </c>
      <c r="J246">
        <v>6173104</v>
      </c>
      <c r="K246" t="s">
        <v>1116</v>
      </c>
      <c r="L246" s="1">
        <v>45320</v>
      </c>
      <c r="M246">
        <v>28027314</v>
      </c>
      <c r="N246" t="s">
        <v>1169</v>
      </c>
      <c r="O246" t="s">
        <v>1170</v>
      </c>
      <c r="P246">
        <v>103268</v>
      </c>
      <c r="Q246">
        <v>103268</v>
      </c>
      <c r="R246" t="s">
        <v>1171</v>
      </c>
      <c r="S246" t="s">
        <v>1172</v>
      </c>
      <c r="T246" t="s">
        <v>4</v>
      </c>
      <c r="U246" t="s">
        <v>24</v>
      </c>
      <c r="V246" t="s">
        <v>1173</v>
      </c>
      <c r="W246" t="s">
        <v>1028</v>
      </c>
    </row>
    <row r="247" spans="1:23" x14ac:dyDescent="0.35">
      <c r="A247" t="s">
        <v>1062</v>
      </c>
      <c r="B247" s="1">
        <v>45302</v>
      </c>
      <c r="C247" s="1">
        <v>45237</v>
      </c>
      <c r="D247" t="s">
        <v>1168</v>
      </c>
      <c r="E247" t="s">
        <v>11</v>
      </c>
      <c r="F247">
        <v>23</v>
      </c>
      <c r="G247" t="s">
        <v>3</v>
      </c>
      <c r="H247">
        <v>15976</v>
      </c>
      <c r="I247" t="s">
        <v>23</v>
      </c>
      <c r="J247">
        <v>6136061</v>
      </c>
      <c r="K247" t="s">
        <v>1116</v>
      </c>
      <c r="L247" s="1">
        <v>45303</v>
      </c>
      <c r="M247">
        <v>28026564</v>
      </c>
      <c r="N247" t="s">
        <v>1169</v>
      </c>
      <c r="O247" t="s">
        <v>1170</v>
      </c>
      <c r="P247">
        <v>134628</v>
      </c>
      <c r="Q247">
        <v>134628</v>
      </c>
      <c r="R247" t="s">
        <v>1171</v>
      </c>
      <c r="S247" t="s">
        <v>1174</v>
      </c>
      <c r="T247" t="s">
        <v>4</v>
      </c>
      <c r="U247" t="s">
        <v>24</v>
      </c>
      <c r="V247" t="s">
        <v>1173</v>
      </c>
      <c r="W247" t="s">
        <v>1062</v>
      </c>
    </row>
    <row r="248" spans="1:23" x14ac:dyDescent="0.35">
      <c r="A248" t="s">
        <v>952</v>
      </c>
      <c r="B248" s="1">
        <v>45302</v>
      </c>
      <c r="C248" s="1">
        <v>45231</v>
      </c>
      <c r="D248" t="s">
        <v>1168</v>
      </c>
      <c r="E248" t="s">
        <v>11</v>
      </c>
      <c r="F248">
        <v>23</v>
      </c>
      <c r="G248" t="s">
        <v>3</v>
      </c>
      <c r="H248">
        <v>15976</v>
      </c>
      <c r="I248" t="s">
        <v>23</v>
      </c>
      <c r="J248">
        <v>6136061</v>
      </c>
      <c r="K248" t="s">
        <v>1116</v>
      </c>
      <c r="L248" s="1">
        <v>45303</v>
      </c>
      <c r="M248">
        <v>28026047</v>
      </c>
      <c r="N248" t="s">
        <v>1169</v>
      </c>
      <c r="O248" t="s">
        <v>1170</v>
      </c>
      <c r="P248">
        <v>57667</v>
      </c>
      <c r="Q248">
        <v>57667</v>
      </c>
      <c r="R248" t="s">
        <v>1171</v>
      </c>
      <c r="S248" t="s">
        <v>1174</v>
      </c>
      <c r="T248" t="s">
        <v>4</v>
      </c>
      <c r="U248" t="s">
        <v>24</v>
      </c>
      <c r="V248" t="s">
        <v>1173</v>
      </c>
      <c r="W248" t="s">
        <v>952</v>
      </c>
    </row>
    <row r="249" spans="1:23" x14ac:dyDescent="0.35">
      <c r="A249" t="s">
        <v>988</v>
      </c>
      <c r="B249" s="1">
        <v>45302</v>
      </c>
      <c r="C249" s="1">
        <v>45231</v>
      </c>
      <c r="D249" t="s">
        <v>1168</v>
      </c>
      <c r="E249" t="s">
        <v>11</v>
      </c>
      <c r="F249">
        <v>23</v>
      </c>
      <c r="G249" t="s">
        <v>3</v>
      </c>
      <c r="H249">
        <v>15976</v>
      </c>
      <c r="I249" t="s">
        <v>23</v>
      </c>
      <c r="J249">
        <v>6136061</v>
      </c>
      <c r="K249" t="s">
        <v>1116</v>
      </c>
      <c r="L249" s="1">
        <v>45303</v>
      </c>
      <c r="M249">
        <v>28025882</v>
      </c>
      <c r="N249" t="s">
        <v>1169</v>
      </c>
      <c r="O249" t="s">
        <v>1170</v>
      </c>
      <c r="P249">
        <v>73796</v>
      </c>
      <c r="Q249">
        <v>73796</v>
      </c>
      <c r="R249" t="s">
        <v>1171</v>
      </c>
      <c r="S249" t="s">
        <v>1174</v>
      </c>
      <c r="T249" t="s">
        <v>4</v>
      </c>
      <c r="U249" t="s">
        <v>24</v>
      </c>
      <c r="V249" t="s">
        <v>1173</v>
      </c>
      <c r="W249" t="s">
        <v>988</v>
      </c>
    </row>
    <row r="250" spans="1:23" x14ac:dyDescent="0.35">
      <c r="A250" t="s">
        <v>919</v>
      </c>
      <c r="B250" s="1">
        <v>45351</v>
      </c>
      <c r="C250" s="1">
        <v>45293</v>
      </c>
      <c r="D250" t="s">
        <v>1115</v>
      </c>
      <c r="E250" t="s">
        <v>10</v>
      </c>
      <c r="F250">
        <v>23</v>
      </c>
      <c r="G250" t="s">
        <v>3</v>
      </c>
      <c r="H250">
        <v>15976</v>
      </c>
      <c r="I250" t="s">
        <v>23</v>
      </c>
      <c r="J250">
        <v>6241350</v>
      </c>
      <c r="K250" t="s">
        <v>1116</v>
      </c>
      <c r="L250" s="1">
        <v>45352</v>
      </c>
      <c r="M250">
        <v>28007962</v>
      </c>
      <c r="N250" t="s">
        <v>1179</v>
      </c>
      <c r="O250" t="s">
        <v>1180</v>
      </c>
      <c r="P250">
        <v>297840</v>
      </c>
      <c r="Q250">
        <v>297840</v>
      </c>
      <c r="R250" t="s">
        <v>1171</v>
      </c>
      <c r="S250" t="s">
        <v>1254</v>
      </c>
      <c r="T250" t="s">
        <v>4</v>
      </c>
      <c r="U250" t="s">
        <v>24</v>
      </c>
      <c r="V250" t="s">
        <v>1173</v>
      </c>
      <c r="W250" t="s">
        <v>919</v>
      </c>
    </row>
    <row r="251" spans="1:23" x14ac:dyDescent="0.35">
      <c r="A251" t="s">
        <v>953</v>
      </c>
      <c r="B251" s="1">
        <v>45320</v>
      </c>
      <c r="C251" s="1">
        <v>45261</v>
      </c>
      <c r="D251" t="s">
        <v>1168</v>
      </c>
      <c r="E251" t="s">
        <v>8</v>
      </c>
      <c r="F251">
        <v>23</v>
      </c>
      <c r="G251" t="s">
        <v>3</v>
      </c>
      <c r="H251">
        <v>15976</v>
      </c>
      <c r="I251" t="s">
        <v>23</v>
      </c>
      <c r="J251">
        <v>6173104</v>
      </c>
      <c r="K251" t="s">
        <v>1116</v>
      </c>
      <c r="L251" s="1">
        <v>45320</v>
      </c>
      <c r="M251">
        <v>28007753</v>
      </c>
      <c r="N251" t="s">
        <v>1179</v>
      </c>
      <c r="O251" t="s">
        <v>1180</v>
      </c>
      <c r="P251">
        <v>142062</v>
      </c>
      <c r="Q251">
        <v>142062</v>
      </c>
      <c r="R251" t="s">
        <v>1171</v>
      </c>
      <c r="S251" t="s">
        <v>1172</v>
      </c>
      <c r="T251" t="s">
        <v>4</v>
      </c>
      <c r="U251" t="s">
        <v>24</v>
      </c>
      <c r="V251" t="s">
        <v>1173</v>
      </c>
      <c r="W251" t="s">
        <v>953</v>
      </c>
    </row>
    <row r="252" spans="1:23" x14ac:dyDescent="0.35">
      <c r="A252" t="s">
        <v>900</v>
      </c>
      <c r="B252" s="1">
        <v>45351</v>
      </c>
      <c r="C252" s="1">
        <v>45295</v>
      </c>
      <c r="D252" t="s">
        <v>1115</v>
      </c>
      <c r="E252" t="s">
        <v>10</v>
      </c>
      <c r="F252">
        <v>23</v>
      </c>
      <c r="G252" t="s">
        <v>3</v>
      </c>
      <c r="H252">
        <v>15976</v>
      </c>
      <c r="I252" t="s">
        <v>23</v>
      </c>
      <c r="J252">
        <v>6241350</v>
      </c>
      <c r="K252" t="s">
        <v>1116</v>
      </c>
      <c r="L252" s="1">
        <v>45352</v>
      </c>
      <c r="M252">
        <v>27037640</v>
      </c>
      <c r="N252" t="s">
        <v>1179</v>
      </c>
      <c r="O252" t="s">
        <v>1180</v>
      </c>
      <c r="P252">
        <v>60165</v>
      </c>
      <c r="Q252">
        <v>60165</v>
      </c>
      <c r="R252" t="s">
        <v>1171</v>
      </c>
      <c r="S252" t="s">
        <v>1254</v>
      </c>
      <c r="T252" t="s">
        <v>4</v>
      </c>
      <c r="U252" t="s">
        <v>24</v>
      </c>
      <c r="V252" t="s">
        <v>1173</v>
      </c>
      <c r="W252" t="s">
        <v>900</v>
      </c>
    </row>
    <row r="253" spans="1:23" x14ac:dyDescent="0.35">
      <c r="A253" t="s">
        <v>990</v>
      </c>
      <c r="B253" s="1">
        <v>45320</v>
      </c>
      <c r="C253" s="1">
        <v>45275</v>
      </c>
      <c r="D253" t="s">
        <v>1168</v>
      </c>
      <c r="E253" t="s">
        <v>8</v>
      </c>
      <c r="F253">
        <v>23</v>
      </c>
      <c r="G253" t="s">
        <v>3</v>
      </c>
      <c r="H253">
        <v>15976</v>
      </c>
      <c r="I253" t="s">
        <v>23</v>
      </c>
      <c r="J253">
        <v>6173104</v>
      </c>
      <c r="K253" t="s">
        <v>1116</v>
      </c>
      <c r="L253" s="1">
        <v>45320</v>
      </c>
      <c r="M253">
        <v>27037315</v>
      </c>
      <c r="N253" t="s">
        <v>1179</v>
      </c>
      <c r="O253" t="s">
        <v>1180</v>
      </c>
      <c r="P253">
        <v>244899</v>
      </c>
      <c r="Q253">
        <v>244899</v>
      </c>
      <c r="R253" t="s">
        <v>1171</v>
      </c>
      <c r="S253" t="s">
        <v>1172</v>
      </c>
      <c r="T253" t="s">
        <v>4</v>
      </c>
      <c r="U253" t="s">
        <v>24</v>
      </c>
      <c r="V253" t="s">
        <v>1173</v>
      </c>
      <c r="W253" t="s">
        <v>990</v>
      </c>
    </row>
    <row r="254" spans="1:23" x14ac:dyDescent="0.35">
      <c r="A254" t="s">
        <v>991</v>
      </c>
      <c r="B254" s="1">
        <v>45320</v>
      </c>
      <c r="C254" s="1">
        <v>45275</v>
      </c>
      <c r="D254" t="s">
        <v>1168</v>
      </c>
      <c r="E254" t="s">
        <v>8</v>
      </c>
      <c r="F254">
        <v>23</v>
      </c>
      <c r="G254" t="s">
        <v>3</v>
      </c>
      <c r="H254">
        <v>15976</v>
      </c>
      <c r="I254" t="s">
        <v>23</v>
      </c>
      <c r="J254">
        <v>6173104</v>
      </c>
      <c r="K254" t="s">
        <v>1116</v>
      </c>
      <c r="L254" s="1">
        <v>45320</v>
      </c>
      <c r="M254">
        <v>27037176</v>
      </c>
      <c r="N254" t="s">
        <v>1179</v>
      </c>
      <c r="O254" t="s">
        <v>1180</v>
      </c>
      <c r="P254">
        <v>356643</v>
      </c>
      <c r="Q254">
        <v>356643</v>
      </c>
      <c r="R254" t="s">
        <v>1171</v>
      </c>
      <c r="S254" t="s">
        <v>1172</v>
      </c>
      <c r="T254" t="s">
        <v>4</v>
      </c>
      <c r="U254" t="s">
        <v>24</v>
      </c>
      <c r="V254" t="s">
        <v>1173</v>
      </c>
      <c r="W254" t="s">
        <v>991</v>
      </c>
    </row>
    <row r="255" spans="1:23" x14ac:dyDescent="0.35">
      <c r="A255" t="s">
        <v>992</v>
      </c>
      <c r="B255" s="1">
        <v>45320</v>
      </c>
      <c r="C255" s="1">
        <v>45261</v>
      </c>
      <c r="D255" t="s">
        <v>1168</v>
      </c>
      <c r="E255" t="s">
        <v>8</v>
      </c>
      <c r="F255">
        <v>23</v>
      </c>
      <c r="G255" t="s">
        <v>3</v>
      </c>
      <c r="H255">
        <v>15976</v>
      </c>
      <c r="I255" t="s">
        <v>23</v>
      </c>
      <c r="J255">
        <v>6173104</v>
      </c>
      <c r="K255" t="s">
        <v>1116</v>
      </c>
      <c r="L255" s="1">
        <v>45320</v>
      </c>
      <c r="M255">
        <v>27036919</v>
      </c>
      <c r="N255" t="s">
        <v>1179</v>
      </c>
      <c r="O255" t="s">
        <v>1180</v>
      </c>
      <c r="P255">
        <v>39468</v>
      </c>
      <c r="Q255">
        <v>39468</v>
      </c>
      <c r="R255" t="s">
        <v>1171</v>
      </c>
      <c r="S255" t="s">
        <v>1172</v>
      </c>
      <c r="T255" t="s">
        <v>4</v>
      </c>
      <c r="U255" t="s">
        <v>24</v>
      </c>
      <c r="V255" t="s">
        <v>1173</v>
      </c>
      <c r="W255" t="s">
        <v>992</v>
      </c>
    </row>
    <row r="256" spans="1:23" x14ac:dyDescent="0.35">
      <c r="A256" t="s">
        <v>1031</v>
      </c>
      <c r="B256" s="1">
        <v>45306</v>
      </c>
      <c r="C256" s="1">
        <v>45231</v>
      </c>
      <c r="D256" t="s">
        <v>1168</v>
      </c>
      <c r="E256" t="s">
        <v>11</v>
      </c>
      <c r="F256">
        <v>23</v>
      </c>
      <c r="G256" t="s">
        <v>3</v>
      </c>
      <c r="H256">
        <v>15976</v>
      </c>
      <c r="I256" t="s">
        <v>23</v>
      </c>
      <c r="J256">
        <v>6142775</v>
      </c>
      <c r="K256" t="s">
        <v>1116</v>
      </c>
      <c r="L256" s="1">
        <v>45306</v>
      </c>
      <c r="M256">
        <v>27036521</v>
      </c>
      <c r="N256" t="s">
        <v>1179</v>
      </c>
      <c r="O256" t="s">
        <v>1180</v>
      </c>
      <c r="P256">
        <v>8172</v>
      </c>
      <c r="Q256">
        <v>8172</v>
      </c>
      <c r="R256" t="s">
        <v>1171</v>
      </c>
      <c r="S256" t="s">
        <v>1183</v>
      </c>
      <c r="T256" t="s">
        <v>4</v>
      </c>
      <c r="U256" t="s">
        <v>24</v>
      </c>
      <c r="V256" t="s">
        <v>1173</v>
      </c>
      <c r="W256" t="s">
        <v>1031</v>
      </c>
    </row>
    <row r="257" spans="1:23" x14ac:dyDescent="0.35">
      <c r="A257" t="s">
        <v>993</v>
      </c>
      <c r="B257" s="1">
        <v>45320</v>
      </c>
      <c r="C257" s="1">
        <v>45275</v>
      </c>
      <c r="D257" t="s">
        <v>1168</v>
      </c>
      <c r="E257" t="s">
        <v>8</v>
      </c>
      <c r="F257">
        <v>23</v>
      </c>
      <c r="G257" t="s">
        <v>3</v>
      </c>
      <c r="H257">
        <v>15976</v>
      </c>
      <c r="I257" t="s">
        <v>23</v>
      </c>
      <c r="J257">
        <v>6173104</v>
      </c>
      <c r="K257" t="s">
        <v>1116</v>
      </c>
      <c r="L257" s="1">
        <v>45320</v>
      </c>
      <c r="M257">
        <v>26027084</v>
      </c>
      <c r="N257" t="s">
        <v>1179</v>
      </c>
      <c r="O257" t="s">
        <v>1180</v>
      </c>
      <c r="P257">
        <v>223067</v>
      </c>
      <c r="Q257">
        <v>223067</v>
      </c>
      <c r="R257" t="s">
        <v>1171</v>
      </c>
      <c r="S257" t="s">
        <v>1172</v>
      </c>
      <c r="T257" t="s">
        <v>4</v>
      </c>
      <c r="U257" t="s">
        <v>24</v>
      </c>
      <c r="V257" t="s">
        <v>1173</v>
      </c>
      <c r="W257" t="s">
        <v>993</v>
      </c>
    </row>
    <row r="258" spans="1:23" x14ac:dyDescent="0.35">
      <c r="A258" t="s">
        <v>1032</v>
      </c>
      <c r="B258" s="1">
        <v>45320</v>
      </c>
      <c r="C258" s="1">
        <v>45274</v>
      </c>
      <c r="D258" t="s">
        <v>1168</v>
      </c>
      <c r="E258" t="s">
        <v>8</v>
      </c>
      <c r="F258">
        <v>23</v>
      </c>
      <c r="G258" t="s">
        <v>3</v>
      </c>
      <c r="H258">
        <v>15976</v>
      </c>
      <c r="I258" t="s">
        <v>23</v>
      </c>
      <c r="J258">
        <v>6173104</v>
      </c>
      <c r="K258" t="s">
        <v>1116</v>
      </c>
      <c r="L258" s="1">
        <v>45320</v>
      </c>
      <c r="M258">
        <v>26026735</v>
      </c>
      <c r="N258" t="s">
        <v>1179</v>
      </c>
      <c r="O258" t="s">
        <v>1180</v>
      </c>
      <c r="P258">
        <v>386276</v>
      </c>
      <c r="Q258">
        <v>386276</v>
      </c>
      <c r="R258" t="s">
        <v>1171</v>
      </c>
      <c r="S258" t="s">
        <v>1172</v>
      </c>
      <c r="T258" t="s">
        <v>4</v>
      </c>
      <c r="U258" t="s">
        <v>24</v>
      </c>
      <c r="V258" t="s">
        <v>1173</v>
      </c>
      <c r="W258" t="s">
        <v>1032</v>
      </c>
    </row>
    <row r="259" spans="1:23" x14ac:dyDescent="0.35">
      <c r="A259" t="s">
        <v>911</v>
      </c>
      <c r="B259" s="1">
        <v>45321</v>
      </c>
      <c r="C259" s="1">
        <v>45261</v>
      </c>
      <c r="D259" t="s">
        <v>1168</v>
      </c>
      <c r="E259" t="s">
        <v>8</v>
      </c>
      <c r="F259">
        <v>23</v>
      </c>
      <c r="G259" t="s">
        <v>3</v>
      </c>
      <c r="H259">
        <v>15976</v>
      </c>
      <c r="I259" t="s">
        <v>23</v>
      </c>
      <c r="J259">
        <v>6176889</v>
      </c>
      <c r="K259" t="s">
        <v>1116</v>
      </c>
      <c r="L259" s="1">
        <v>45322</v>
      </c>
      <c r="M259">
        <v>26026593</v>
      </c>
      <c r="N259" t="s">
        <v>1179</v>
      </c>
      <c r="O259" t="s">
        <v>1180</v>
      </c>
      <c r="P259">
        <v>7121</v>
      </c>
      <c r="Q259">
        <v>7121</v>
      </c>
      <c r="R259" t="s">
        <v>1171</v>
      </c>
      <c r="S259" t="s">
        <v>1184</v>
      </c>
      <c r="T259" t="s">
        <v>4</v>
      </c>
      <c r="U259" t="s">
        <v>24</v>
      </c>
      <c r="V259" t="s">
        <v>1173</v>
      </c>
      <c r="W259" t="s">
        <v>911</v>
      </c>
    </row>
    <row r="260" spans="1:23" x14ac:dyDescent="0.35">
      <c r="A260" t="s">
        <v>1034</v>
      </c>
      <c r="B260" s="1">
        <v>45320</v>
      </c>
      <c r="C260" s="1">
        <v>45274</v>
      </c>
      <c r="D260" t="s">
        <v>1168</v>
      </c>
      <c r="E260" t="s">
        <v>8</v>
      </c>
      <c r="F260">
        <v>23</v>
      </c>
      <c r="G260" t="s">
        <v>3</v>
      </c>
      <c r="H260">
        <v>15976</v>
      </c>
      <c r="I260" t="s">
        <v>23</v>
      </c>
      <c r="J260">
        <v>6173104</v>
      </c>
      <c r="K260" t="s">
        <v>1116</v>
      </c>
      <c r="L260" s="1">
        <v>45320</v>
      </c>
      <c r="M260">
        <v>23015618</v>
      </c>
      <c r="N260" t="s">
        <v>1179</v>
      </c>
      <c r="O260" t="s">
        <v>1180</v>
      </c>
      <c r="P260">
        <v>103268</v>
      </c>
      <c r="Q260">
        <v>103268</v>
      </c>
      <c r="R260" t="s">
        <v>1171</v>
      </c>
      <c r="S260" t="s">
        <v>1172</v>
      </c>
      <c r="T260" t="s">
        <v>4</v>
      </c>
      <c r="U260" t="s">
        <v>24</v>
      </c>
      <c r="V260" t="s">
        <v>1173</v>
      </c>
      <c r="W260" t="s">
        <v>1034</v>
      </c>
    </row>
    <row r="261" spans="1:23" x14ac:dyDescent="0.35">
      <c r="A261" t="s">
        <v>1063</v>
      </c>
      <c r="B261" s="1">
        <v>45320</v>
      </c>
      <c r="C261" s="1">
        <v>45274</v>
      </c>
      <c r="D261" t="s">
        <v>1168</v>
      </c>
      <c r="E261" t="s">
        <v>8</v>
      </c>
      <c r="F261">
        <v>23</v>
      </c>
      <c r="G261" t="s">
        <v>3</v>
      </c>
      <c r="H261">
        <v>15976</v>
      </c>
      <c r="I261" t="s">
        <v>23</v>
      </c>
      <c r="J261">
        <v>6173104</v>
      </c>
      <c r="K261" t="s">
        <v>1116</v>
      </c>
      <c r="L261" s="1">
        <v>45320</v>
      </c>
      <c r="M261">
        <v>23015330</v>
      </c>
      <c r="N261" t="s">
        <v>1179</v>
      </c>
      <c r="O261" t="s">
        <v>1180</v>
      </c>
      <c r="P261">
        <v>103268</v>
      </c>
      <c r="Q261">
        <v>103268</v>
      </c>
      <c r="R261" t="s">
        <v>1171</v>
      </c>
      <c r="S261" t="s">
        <v>1172</v>
      </c>
      <c r="T261" t="s">
        <v>4</v>
      </c>
      <c r="U261" t="s">
        <v>24</v>
      </c>
      <c r="V261" t="s">
        <v>1173</v>
      </c>
      <c r="W261" t="s">
        <v>1063</v>
      </c>
    </row>
    <row r="262" spans="1:23" x14ac:dyDescent="0.35">
      <c r="A262" t="s">
        <v>913</v>
      </c>
      <c r="B262" s="1">
        <v>45351</v>
      </c>
      <c r="C262" s="1">
        <v>45293</v>
      </c>
      <c r="D262" t="s">
        <v>1115</v>
      </c>
      <c r="E262" t="s">
        <v>10</v>
      </c>
      <c r="F262">
        <v>23</v>
      </c>
      <c r="G262" t="s">
        <v>3</v>
      </c>
      <c r="H262">
        <v>15976</v>
      </c>
      <c r="I262" t="s">
        <v>23</v>
      </c>
      <c r="J262">
        <v>6241350</v>
      </c>
      <c r="K262" t="s">
        <v>1116</v>
      </c>
      <c r="L262" s="1">
        <v>45352</v>
      </c>
      <c r="M262">
        <v>22006410</v>
      </c>
      <c r="N262" t="s">
        <v>1179</v>
      </c>
      <c r="O262" t="s">
        <v>1180</v>
      </c>
      <c r="P262">
        <v>1256881</v>
      </c>
      <c r="Q262">
        <v>1256881</v>
      </c>
      <c r="R262" t="s">
        <v>1171</v>
      </c>
      <c r="S262" t="s">
        <v>1254</v>
      </c>
      <c r="T262" t="s">
        <v>4</v>
      </c>
      <c r="U262" t="s">
        <v>24</v>
      </c>
      <c r="V262" t="s">
        <v>1173</v>
      </c>
      <c r="W262" t="s">
        <v>913</v>
      </c>
    </row>
    <row r="263" spans="1:23" x14ac:dyDescent="0.35">
      <c r="A263" t="s">
        <v>914</v>
      </c>
      <c r="B263" s="1">
        <v>45351</v>
      </c>
      <c r="C263" s="1">
        <v>45293</v>
      </c>
      <c r="D263" t="s">
        <v>1115</v>
      </c>
      <c r="E263" t="s">
        <v>10</v>
      </c>
      <c r="F263">
        <v>23</v>
      </c>
      <c r="G263" t="s">
        <v>3</v>
      </c>
      <c r="H263">
        <v>15976</v>
      </c>
      <c r="I263" t="s">
        <v>23</v>
      </c>
      <c r="J263">
        <v>6241350</v>
      </c>
      <c r="K263" t="s">
        <v>1116</v>
      </c>
      <c r="L263" s="1">
        <v>45352</v>
      </c>
      <c r="M263">
        <v>22006409</v>
      </c>
      <c r="N263" t="s">
        <v>1179</v>
      </c>
      <c r="O263" t="s">
        <v>1180</v>
      </c>
      <c r="P263">
        <v>937344</v>
      </c>
      <c r="Q263">
        <v>937344</v>
      </c>
      <c r="R263" t="s">
        <v>1171</v>
      </c>
      <c r="S263" t="s">
        <v>1254</v>
      </c>
      <c r="T263" t="s">
        <v>4</v>
      </c>
      <c r="U263" t="s">
        <v>24</v>
      </c>
      <c r="V263" t="s">
        <v>1173</v>
      </c>
      <c r="W263" t="s">
        <v>914</v>
      </c>
    </row>
    <row r="264" spans="1:23" x14ac:dyDescent="0.35">
      <c r="A264" t="s">
        <v>1036</v>
      </c>
      <c r="B264" s="1">
        <v>45320</v>
      </c>
      <c r="C264" s="1">
        <v>45231</v>
      </c>
      <c r="D264" t="s">
        <v>1168</v>
      </c>
      <c r="E264" t="s">
        <v>11</v>
      </c>
      <c r="F264">
        <v>23</v>
      </c>
      <c r="G264" t="s">
        <v>3</v>
      </c>
      <c r="H264">
        <v>15976</v>
      </c>
      <c r="I264" t="s">
        <v>23</v>
      </c>
      <c r="J264">
        <v>6173104</v>
      </c>
      <c r="K264" t="s">
        <v>1116</v>
      </c>
      <c r="L264" s="1">
        <v>45320</v>
      </c>
      <c r="M264">
        <v>21005891</v>
      </c>
      <c r="N264" t="s">
        <v>1179</v>
      </c>
      <c r="O264" t="s">
        <v>1180</v>
      </c>
      <c r="P264">
        <v>2686173</v>
      </c>
      <c r="Q264">
        <v>2686173</v>
      </c>
      <c r="R264" t="s">
        <v>1171</v>
      </c>
      <c r="S264" t="s">
        <v>1172</v>
      </c>
      <c r="T264" t="s">
        <v>4</v>
      </c>
      <c r="U264" t="s">
        <v>24</v>
      </c>
      <c r="V264" t="s">
        <v>1173</v>
      </c>
      <c r="W264" t="s">
        <v>1036</v>
      </c>
    </row>
    <row r="265" spans="1:23" x14ac:dyDescent="0.35">
      <c r="A265" t="s">
        <v>903</v>
      </c>
      <c r="B265" s="1">
        <v>45351</v>
      </c>
      <c r="C265" s="1">
        <v>45061</v>
      </c>
      <c r="D265" t="s">
        <v>1168</v>
      </c>
      <c r="E265" t="s">
        <v>2</v>
      </c>
      <c r="F265">
        <v>23</v>
      </c>
      <c r="G265" t="s">
        <v>3</v>
      </c>
      <c r="H265">
        <v>15976</v>
      </c>
      <c r="I265" t="s">
        <v>23</v>
      </c>
      <c r="J265">
        <v>6241350</v>
      </c>
      <c r="K265" t="s">
        <v>1116</v>
      </c>
      <c r="L265" s="1">
        <v>45352</v>
      </c>
      <c r="M265">
        <v>21005404</v>
      </c>
      <c r="N265" t="s">
        <v>1179</v>
      </c>
      <c r="O265" t="s">
        <v>1180</v>
      </c>
      <c r="P265">
        <v>8867493</v>
      </c>
      <c r="Q265">
        <v>1352550</v>
      </c>
      <c r="R265" t="s">
        <v>1171</v>
      </c>
      <c r="S265" t="s">
        <v>1254</v>
      </c>
      <c r="T265" t="s">
        <v>4</v>
      </c>
      <c r="U265" t="s">
        <v>24</v>
      </c>
      <c r="V265" t="s">
        <v>1173</v>
      </c>
      <c r="W265" t="s">
        <v>903</v>
      </c>
    </row>
    <row r="266" spans="1:23" x14ac:dyDescent="0.35">
      <c r="A266" t="s">
        <v>886</v>
      </c>
      <c r="B266" s="1">
        <v>45370</v>
      </c>
      <c r="C266" s="1">
        <v>45370</v>
      </c>
      <c r="D266" t="s">
        <v>1115</v>
      </c>
      <c r="E266" t="s">
        <v>6</v>
      </c>
      <c r="F266">
        <v>25</v>
      </c>
      <c r="G266" t="s">
        <v>1123</v>
      </c>
      <c r="H266">
        <v>15976</v>
      </c>
      <c r="I266" t="s">
        <v>23</v>
      </c>
      <c r="J266">
        <v>6290228</v>
      </c>
      <c r="K266" t="s">
        <v>1116</v>
      </c>
      <c r="L266" s="1">
        <v>45377</v>
      </c>
      <c r="M266">
        <v>12066353</v>
      </c>
      <c r="N266" t="s">
        <v>1136</v>
      </c>
      <c r="O266" t="s">
        <v>1137</v>
      </c>
      <c r="P266">
        <v>39476</v>
      </c>
      <c r="Q266">
        <v>39476</v>
      </c>
      <c r="R266" t="s">
        <v>1133</v>
      </c>
      <c r="S266" t="s">
        <v>1294</v>
      </c>
      <c r="T266" t="s">
        <v>4</v>
      </c>
      <c r="U266" t="s">
        <v>24</v>
      </c>
      <c r="V266" t="s">
        <v>1295</v>
      </c>
      <c r="W266" t="s">
        <v>886</v>
      </c>
    </row>
    <row r="267" spans="1:23" x14ac:dyDescent="0.35">
      <c r="A267" t="s">
        <v>904</v>
      </c>
      <c r="B267" s="1">
        <v>45351</v>
      </c>
      <c r="C267" s="1">
        <v>45293</v>
      </c>
      <c r="D267" t="s">
        <v>1115</v>
      </c>
      <c r="E267" t="s">
        <v>10</v>
      </c>
      <c r="F267">
        <v>23</v>
      </c>
      <c r="G267" t="s">
        <v>3</v>
      </c>
      <c r="H267">
        <v>15976</v>
      </c>
      <c r="I267" t="s">
        <v>23</v>
      </c>
      <c r="J267">
        <v>6241361</v>
      </c>
      <c r="K267" t="s">
        <v>1116</v>
      </c>
      <c r="L267" s="1">
        <v>45352</v>
      </c>
      <c r="M267">
        <v>12014364</v>
      </c>
      <c r="N267" t="s">
        <v>1179</v>
      </c>
      <c r="O267" t="s">
        <v>1180</v>
      </c>
      <c r="P267">
        <v>19500</v>
      </c>
      <c r="Q267">
        <v>19500</v>
      </c>
      <c r="R267" t="s">
        <v>1171</v>
      </c>
      <c r="S267" t="s">
        <v>1296</v>
      </c>
      <c r="T267" t="s">
        <v>4</v>
      </c>
      <c r="U267" t="s">
        <v>24</v>
      </c>
      <c r="V267" t="s">
        <v>1173</v>
      </c>
      <c r="W267" t="s">
        <v>904</v>
      </c>
    </row>
    <row r="268" spans="1:23" x14ac:dyDescent="0.35">
      <c r="A268" t="s">
        <v>901</v>
      </c>
      <c r="B268" s="1">
        <v>45351</v>
      </c>
      <c r="C268" s="1">
        <v>45293</v>
      </c>
      <c r="D268" t="s">
        <v>1115</v>
      </c>
      <c r="E268" t="s">
        <v>10</v>
      </c>
      <c r="F268">
        <v>23</v>
      </c>
      <c r="G268" t="s">
        <v>3</v>
      </c>
      <c r="H268">
        <v>15976</v>
      </c>
      <c r="I268" t="s">
        <v>23</v>
      </c>
      <c r="J268">
        <v>6241361</v>
      </c>
      <c r="K268" t="s">
        <v>1116</v>
      </c>
      <c r="L268" s="1">
        <v>45352</v>
      </c>
      <c r="M268">
        <v>12014145</v>
      </c>
      <c r="N268" t="s">
        <v>1179</v>
      </c>
      <c r="O268" t="s">
        <v>1180</v>
      </c>
      <c r="P268">
        <v>19500</v>
      </c>
      <c r="Q268">
        <v>19500</v>
      </c>
      <c r="R268" t="s">
        <v>1171</v>
      </c>
      <c r="S268" t="s">
        <v>1296</v>
      </c>
      <c r="T268" t="s">
        <v>4</v>
      </c>
      <c r="U268" t="s">
        <v>24</v>
      </c>
      <c r="V268" t="s">
        <v>1173</v>
      </c>
      <c r="W268" t="s">
        <v>901</v>
      </c>
    </row>
    <row r="269" spans="1:23" x14ac:dyDescent="0.35">
      <c r="A269" t="s">
        <v>1064</v>
      </c>
      <c r="B269" s="1">
        <v>45320</v>
      </c>
      <c r="C269" s="1">
        <v>45274</v>
      </c>
      <c r="D269" t="s">
        <v>1168</v>
      </c>
      <c r="E269" t="s">
        <v>8</v>
      </c>
      <c r="F269">
        <v>23</v>
      </c>
      <c r="G269" t="s">
        <v>3</v>
      </c>
      <c r="H269">
        <v>15976</v>
      </c>
      <c r="I269" t="s">
        <v>23</v>
      </c>
      <c r="J269">
        <v>6173104</v>
      </c>
      <c r="K269" t="s">
        <v>1116</v>
      </c>
      <c r="L269" s="1">
        <v>45320</v>
      </c>
      <c r="M269">
        <v>12012901</v>
      </c>
      <c r="N269" t="s">
        <v>1179</v>
      </c>
      <c r="O269" t="s">
        <v>1180</v>
      </c>
      <c r="P269">
        <v>306706</v>
      </c>
      <c r="Q269">
        <v>306706</v>
      </c>
      <c r="R269" t="s">
        <v>1171</v>
      </c>
      <c r="S269" t="s">
        <v>1172</v>
      </c>
      <c r="T269" t="s">
        <v>9</v>
      </c>
      <c r="U269" t="s">
        <v>24</v>
      </c>
      <c r="V269" t="s">
        <v>1173</v>
      </c>
      <c r="W269" t="s">
        <v>1064</v>
      </c>
    </row>
    <row r="270" spans="1:23" x14ac:dyDescent="0.35">
      <c r="A270" t="s">
        <v>996</v>
      </c>
      <c r="B270" s="1">
        <v>45320</v>
      </c>
      <c r="C270" s="1">
        <v>45278</v>
      </c>
      <c r="D270" t="s">
        <v>1168</v>
      </c>
      <c r="E270" t="s">
        <v>8</v>
      </c>
      <c r="F270">
        <v>25</v>
      </c>
      <c r="G270" t="s">
        <v>1123</v>
      </c>
      <c r="H270">
        <v>15976</v>
      </c>
      <c r="I270" t="s">
        <v>23</v>
      </c>
      <c r="J270">
        <v>6173106</v>
      </c>
      <c r="K270" t="s">
        <v>1116</v>
      </c>
      <c r="L270" s="1">
        <v>45320</v>
      </c>
      <c r="M270">
        <v>11001704</v>
      </c>
      <c r="N270" t="s">
        <v>1179</v>
      </c>
      <c r="O270" t="s">
        <v>1180</v>
      </c>
      <c r="P270">
        <v>60945</v>
      </c>
      <c r="Q270">
        <v>60945</v>
      </c>
      <c r="R270" t="s">
        <v>1185</v>
      </c>
      <c r="S270" t="s">
        <v>1186</v>
      </c>
      <c r="T270" t="s">
        <v>4</v>
      </c>
      <c r="U270" t="s">
        <v>24</v>
      </c>
      <c r="V270" t="s">
        <v>1187</v>
      </c>
      <c r="W270" t="s">
        <v>996</v>
      </c>
    </row>
    <row r="271" spans="1:23" x14ac:dyDescent="0.35">
      <c r="A271" t="s">
        <v>997</v>
      </c>
      <c r="B271" s="1">
        <v>45302</v>
      </c>
      <c r="C271" s="1">
        <v>45231</v>
      </c>
      <c r="D271" t="s">
        <v>1168</v>
      </c>
      <c r="E271" t="s">
        <v>11</v>
      </c>
      <c r="F271">
        <v>23</v>
      </c>
      <c r="G271" t="s">
        <v>3</v>
      </c>
      <c r="H271">
        <v>15976</v>
      </c>
      <c r="I271" t="s">
        <v>23</v>
      </c>
      <c r="J271">
        <v>6136061</v>
      </c>
      <c r="K271" t="s">
        <v>1116</v>
      </c>
      <c r="L271" s="1">
        <v>45303</v>
      </c>
      <c r="M271">
        <v>8019837</v>
      </c>
      <c r="N271" t="s">
        <v>1179</v>
      </c>
      <c r="O271" t="s">
        <v>1180</v>
      </c>
      <c r="P271">
        <v>57667</v>
      </c>
      <c r="Q271">
        <v>57667</v>
      </c>
      <c r="R271" t="s">
        <v>1171</v>
      </c>
      <c r="S271" t="s">
        <v>1174</v>
      </c>
      <c r="T271" t="s">
        <v>4</v>
      </c>
      <c r="U271" t="s">
        <v>24</v>
      </c>
      <c r="V271" t="s">
        <v>1173</v>
      </c>
      <c r="W271" t="s">
        <v>997</v>
      </c>
    </row>
    <row r="272" spans="1:23" x14ac:dyDescent="0.35">
      <c r="A272" t="s">
        <v>895</v>
      </c>
      <c r="B272" s="1">
        <v>45378</v>
      </c>
      <c r="C272" s="1">
        <v>45378</v>
      </c>
      <c r="D272" t="s">
        <v>1115</v>
      </c>
      <c r="E272" t="s">
        <v>6</v>
      </c>
      <c r="F272">
        <v>23</v>
      </c>
      <c r="G272" t="s">
        <v>3</v>
      </c>
      <c r="H272">
        <v>15976</v>
      </c>
      <c r="I272" t="s">
        <v>23</v>
      </c>
      <c r="J272">
        <v>6303339</v>
      </c>
      <c r="K272" t="s">
        <v>1116</v>
      </c>
      <c r="L272" s="1">
        <v>45383</v>
      </c>
      <c r="M272">
        <v>3035788</v>
      </c>
      <c r="N272" t="s">
        <v>1117</v>
      </c>
      <c r="O272" t="s">
        <v>1118</v>
      </c>
      <c r="P272">
        <v>99296</v>
      </c>
      <c r="Q272">
        <v>99296</v>
      </c>
      <c r="R272" t="s">
        <v>1119</v>
      </c>
      <c r="S272" t="s">
        <v>1303</v>
      </c>
      <c r="T272" t="s">
        <v>4</v>
      </c>
      <c r="U272" t="s">
        <v>24</v>
      </c>
      <c r="V272" t="s">
        <v>1121</v>
      </c>
      <c r="W272" t="s">
        <v>895</v>
      </c>
    </row>
    <row r="273" spans="1:23" x14ac:dyDescent="0.35">
      <c r="A273" t="s">
        <v>915</v>
      </c>
      <c r="B273" s="1">
        <v>45351</v>
      </c>
      <c r="C273" s="1">
        <v>45303</v>
      </c>
      <c r="D273" t="s">
        <v>1115</v>
      </c>
      <c r="E273" t="s">
        <v>10</v>
      </c>
      <c r="F273">
        <v>23</v>
      </c>
      <c r="G273" t="s">
        <v>3</v>
      </c>
      <c r="H273">
        <v>15976</v>
      </c>
      <c r="I273" t="s">
        <v>23</v>
      </c>
      <c r="J273">
        <v>6241350</v>
      </c>
      <c r="K273" t="s">
        <v>1116</v>
      </c>
      <c r="L273" s="1">
        <v>45352</v>
      </c>
      <c r="M273">
        <v>3032487</v>
      </c>
      <c r="N273" t="s">
        <v>1169</v>
      </c>
      <c r="O273" t="s">
        <v>1170</v>
      </c>
      <c r="P273">
        <v>93633</v>
      </c>
      <c r="Q273">
        <v>93633</v>
      </c>
      <c r="R273" t="s">
        <v>1171</v>
      </c>
      <c r="S273" t="s">
        <v>1254</v>
      </c>
      <c r="T273" t="s">
        <v>4</v>
      </c>
      <c r="U273" t="s">
        <v>24</v>
      </c>
      <c r="V273" t="s">
        <v>1173</v>
      </c>
      <c r="W273" t="s">
        <v>915</v>
      </c>
    </row>
    <row r="274" spans="1:23" x14ac:dyDescent="0.35">
      <c r="A274" t="s">
        <v>906</v>
      </c>
      <c r="B274" s="1">
        <v>45351</v>
      </c>
      <c r="C274" s="1">
        <v>45293</v>
      </c>
      <c r="D274" t="s">
        <v>1115</v>
      </c>
      <c r="E274" t="s">
        <v>10</v>
      </c>
      <c r="F274">
        <v>23</v>
      </c>
      <c r="G274" t="s">
        <v>3</v>
      </c>
      <c r="H274">
        <v>15976</v>
      </c>
      <c r="I274" t="s">
        <v>23</v>
      </c>
      <c r="J274">
        <v>6241361</v>
      </c>
      <c r="K274" t="s">
        <v>1116</v>
      </c>
      <c r="L274" s="1">
        <v>45352</v>
      </c>
      <c r="M274">
        <v>3032289</v>
      </c>
      <c r="N274" t="s">
        <v>1169</v>
      </c>
      <c r="O274" t="s">
        <v>1170</v>
      </c>
      <c r="P274">
        <v>9233</v>
      </c>
      <c r="Q274">
        <v>9233</v>
      </c>
      <c r="R274" t="s">
        <v>1171</v>
      </c>
      <c r="S274" t="s">
        <v>1296</v>
      </c>
      <c r="T274" t="s">
        <v>4</v>
      </c>
      <c r="U274" t="s">
        <v>24</v>
      </c>
      <c r="V274" t="s">
        <v>1173</v>
      </c>
      <c r="W274" t="s">
        <v>906</v>
      </c>
    </row>
    <row r="275" spans="1:23" x14ac:dyDescent="0.35">
      <c r="A275" t="s">
        <v>907</v>
      </c>
      <c r="B275" s="1">
        <v>45351</v>
      </c>
      <c r="C275" s="1">
        <v>45281</v>
      </c>
      <c r="D275" t="s">
        <v>1168</v>
      </c>
      <c r="E275" t="s">
        <v>8</v>
      </c>
      <c r="F275">
        <v>23</v>
      </c>
      <c r="G275" t="s">
        <v>3</v>
      </c>
      <c r="H275">
        <v>15976</v>
      </c>
      <c r="I275" t="s">
        <v>23</v>
      </c>
      <c r="J275">
        <v>6241350</v>
      </c>
      <c r="K275" t="s">
        <v>1116</v>
      </c>
      <c r="L275" s="1">
        <v>45352</v>
      </c>
      <c r="M275">
        <v>3032125</v>
      </c>
      <c r="N275" t="s">
        <v>1169</v>
      </c>
      <c r="O275" t="s">
        <v>1170</v>
      </c>
      <c r="P275">
        <v>534400</v>
      </c>
      <c r="Q275">
        <v>534400</v>
      </c>
      <c r="R275" t="s">
        <v>1171</v>
      </c>
      <c r="S275" t="s">
        <v>1254</v>
      </c>
      <c r="T275" t="s">
        <v>4</v>
      </c>
      <c r="U275" t="s">
        <v>24</v>
      </c>
      <c r="V275" t="s">
        <v>1173</v>
      </c>
      <c r="W275" t="s">
        <v>907</v>
      </c>
    </row>
    <row r="276" spans="1:23" x14ac:dyDescent="0.35">
      <c r="A276" t="s">
        <v>927</v>
      </c>
      <c r="B276" s="1">
        <v>45320</v>
      </c>
      <c r="C276" s="1">
        <v>45274</v>
      </c>
      <c r="D276" t="s">
        <v>1168</v>
      </c>
      <c r="E276" t="s">
        <v>8</v>
      </c>
      <c r="F276">
        <v>23</v>
      </c>
      <c r="G276" t="s">
        <v>3</v>
      </c>
      <c r="H276">
        <v>15976</v>
      </c>
      <c r="I276" t="s">
        <v>23</v>
      </c>
      <c r="J276">
        <v>6173104</v>
      </c>
      <c r="K276" t="s">
        <v>1116</v>
      </c>
      <c r="L276" s="1">
        <v>45320</v>
      </c>
      <c r="M276">
        <v>3031555</v>
      </c>
      <c r="N276" t="s">
        <v>1169</v>
      </c>
      <c r="O276" t="s">
        <v>1170</v>
      </c>
      <c r="P276">
        <v>152075</v>
      </c>
      <c r="Q276">
        <v>152075</v>
      </c>
      <c r="R276" t="s">
        <v>1171</v>
      </c>
      <c r="S276" t="s">
        <v>1172</v>
      </c>
      <c r="T276" t="s">
        <v>4</v>
      </c>
      <c r="U276" t="s">
        <v>24</v>
      </c>
      <c r="V276" t="s">
        <v>1173</v>
      </c>
      <c r="W276" t="s">
        <v>927</v>
      </c>
    </row>
    <row r="277" spans="1:23" x14ac:dyDescent="0.35">
      <c r="A277" t="s">
        <v>1038</v>
      </c>
      <c r="B277" s="1">
        <v>45302</v>
      </c>
      <c r="C277" s="1">
        <v>45061</v>
      </c>
      <c r="D277" t="s">
        <v>1168</v>
      </c>
      <c r="E277" t="s">
        <v>2</v>
      </c>
      <c r="F277">
        <v>23</v>
      </c>
      <c r="G277" t="s">
        <v>3</v>
      </c>
      <c r="H277">
        <v>15976</v>
      </c>
      <c r="I277" t="s">
        <v>23</v>
      </c>
      <c r="J277">
        <v>6136061</v>
      </c>
      <c r="K277" t="s">
        <v>1116</v>
      </c>
      <c r="L277" s="1">
        <v>45303</v>
      </c>
      <c r="M277">
        <v>3025180</v>
      </c>
      <c r="N277" t="s">
        <v>1169</v>
      </c>
      <c r="O277" t="s">
        <v>1170</v>
      </c>
      <c r="P277">
        <v>53567</v>
      </c>
      <c r="Q277">
        <v>53567</v>
      </c>
      <c r="R277" t="s">
        <v>1171</v>
      </c>
      <c r="S277" t="s">
        <v>1174</v>
      </c>
      <c r="T277" t="s">
        <v>4</v>
      </c>
      <c r="U277" t="s">
        <v>24</v>
      </c>
      <c r="V277" t="s">
        <v>1173</v>
      </c>
      <c r="W277" t="s">
        <v>1038</v>
      </c>
    </row>
    <row r="278" spans="1:23" x14ac:dyDescent="0.35">
      <c r="A278" t="s">
        <v>999</v>
      </c>
      <c r="B278" s="1">
        <v>45302</v>
      </c>
      <c r="C278" s="1">
        <v>45231</v>
      </c>
      <c r="D278" t="s">
        <v>1168</v>
      </c>
      <c r="E278" t="s">
        <v>11</v>
      </c>
      <c r="F278">
        <v>23</v>
      </c>
      <c r="G278" t="s">
        <v>3</v>
      </c>
      <c r="H278">
        <v>15976</v>
      </c>
      <c r="I278" t="s">
        <v>23</v>
      </c>
      <c r="J278">
        <v>6136061</v>
      </c>
      <c r="K278" t="s">
        <v>1116</v>
      </c>
      <c r="L278" s="1">
        <v>45303</v>
      </c>
      <c r="M278">
        <v>2019658</v>
      </c>
      <c r="N278" t="s">
        <v>1169</v>
      </c>
      <c r="O278" t="s">
        <v>1170</v>
      </c>
      <c r="P278">
        <v>180996</v>
      </c>
      <c r="Q278">
        <v>180996</v>
      </c>
      <c r="R278" t="s">
        <v>1171</v>
      </c>
      <c r="S278" t="s">
        <v>1174</v>
      </c>
      <c r="T278" t="s">
        <v>4</v>
      </c>
      <c r="U278" t="s">
        <v>24</v>
      </c>
      <c r="V278" t="s">
        <v>1173</v>
      </c>
      <c r="W278" t="s">
        <v>999</v>
      </c>
    </row>
    <row r="279" spans="1:23" x14ac:dyDescent="0.35">
      <c r="A279" t="s">
        <v>851</v>
      </c>
      <c r="B279" s="1">
        <v>45351</v>
      </c>
      <c r="C279" s="1">
        <v>45293</v>
      </c>
      <c r="D279" t="s">
        <v>1115</v>
      </c>
      <c r="E279" t="s">
        <v>10</v>
      </c>
      <c r="F279">
        <v>23</v>
      </c>
      <c r="G279" t="s">
        <v>3</v>
      </c>
      <c r="H279">
        <v>15976</v>
      </c>
      <c r="I279" t="s">
        <v>23</v>
      </c>
      <c r="J279">
        <v>6241361</v>
      </c>
      <c r="K279" t="s">
        <v>1116</v>
      </c>
      <c r="L279" s="1">
        <v>45352</v>
      </c>
      <c r="M279">
        <v>1038386</v>
      </c>
      <c r="N279" t="s">
        <v>1169</v>
      </c>
      <c r="O279" t="s">
        <v>1170</v>
      </c>
      <c r="P279">
        <v>19500</v>
      </c>
      <c r="Q279">
        <v>19500</v>
      </c>
      <c r="R279" t="s">
        <v>1171</v>
      </c>
      <c r="S279" t="s">
        <v>1296</v>
      </c>
      <c r="T279" t="s">
        <v>4</v>
      </c>
      <c r="U279" t="s">
        <v>24</v>
      </c>
      <c r="V279" t="s">
        <v>1173</v>
      </c>
      <c r="W279" t="s">
        <v>851</v>
      </c>
    </row>
    <row r="280" spans="1:23" x14ac:dyDescent="0.35">
      <c r="A280" t="s">
        <v>923</v>
      </c>
      <c r="B280" s="1">
        <v>45320</v>
      </c>
      <c r="C280" s="1">
        <v>45261</v>
      </c>
      <c r="D280" t="s">
        <v>1168</v>
      </c>
      <c r="E280" t="s">
        <v>8</v>
      </c>
      <c r="F280">
        <v>23</v>
      </c>
      <c r="G280" t="s">
        <v>3</v>
      </c>
      <c r="H280">
        <v>15976</v>
      </c>
      <c r="I280" t="s">
        <v>23</v>
      </c>
      <c r="J280">
        <v>6173104</v>
      </c>
      <c r="K280" t="s">
        <v>1116</v>
      </c>
      <c r="L280" s="1">
        <v>45320</v>
      </c>
      <c r="M280">
        <v>1036051</v>
      </c>
      <c r="N280" t="s">
        <v>1169</v>
      </c>
      <c r="O280" t="s">
        <v>1170</v>
      </c>
      <c r="P280">
        <v>83761</v>
      </c>
      <c r="Q280">
        <v>83761</v>
      </c>
      <c r="R280" t="s">
        <v>1171</v>
      </c>
      <c r="S280" t="s">
        <v>1172</v>
      </c>
      <c r="T280" t="s">
        <v>4</v>
      </c>
      <c r="U280" t="s">
        <v>24</v>
      </c>
      <c r="V280" t="s">
        <v>1173</v>
      </c>
      <c r="W280" t="s">
        <v>923</v>
      </c>
    </row>
    <row r="281" spans="1:23" x14ac:dyDescent="0.35">
      <c r="A281" t="s">
        <v>1000</v>
      </c>
      <c r="B281" s="1">
        <v>45302</v>
      </c>
      <c r="C281" s="1">
        <v>45237</v>
      </c>
      <c r="D281" t="s">
        <v>1168</v>
      </c>
      <c r="E281" t="s">
        <v>11</v>
      </c>
      <c r="F281">
        <v>23</v>
      </c>
      <c r="G281" t="s">
        <v>3</v>
      </c>
      <c r="H281">
        <v>15976</v>
      </c>
      <c r="I281" t="s">
        <v>23</v>
      </c>
      <c r="J281">
        <v>6136061</v>
      </c>
      <c r="K281" t="s">
        <v>1116</v>
      </c>
      <c r="L281" s="1">
        <v>45303</v>
      </c>
      <c r="M281">
        <v>1035482</v>
      </c>
      <c r="N281" t="s">
        <v>1169</v>
      </c>
      <c r="O281" t="s">
        <v>1170</v>
      </c>
      <c r="P281">
        <v>264402</v>
      </c>
      <c r="Q281">
        <v>264402</v>
      </c>
      <c r="R281" t="s">
        <v>1171</v>
      </c>
      <c r="S281" t="s">
        <v>1174</v>
      </c>
      <c r="T281" t="s">
        <v>9</v>
      </c>
      <c r="U281" t="s">
        <v>24</v>
      </c>
      <c r="V281" t="s">
        <v>1173</v>
      </c>
      <c r="W281" t="s">
        <v>1000</v>
      </c>
    </row>
    <row r="282" spans="1:23" x14ac:dyDescent="0.35">
      <c r="A282" t="s">
        <v>1001</v>
      </c>
      <c r="B282" s="1">
        <v>45302</v>
      </c>
      <c r="C282" s="1">
        <v>45237</v>
      </c>
      <c r="D282" t="s">
        <v>1168</v>
      </c>
      <c r="E282" t="s">
        <v>11</v>
      </c>
      <c r="F282">
        <v>23</v>
      </c>
      <c r="G282" t="s">
        <v>3</v>
      </c>
      <c r="H282">
        <v>15976</v>
      </c>
      <c r="I282" t="s">
        <v>23</v>
      </c>
      <c r="J282">
        <v>6136061</v>
      </c>
      <c r="K282" t="s">
        <v>1116</v>
      </c>
      <c r="L282" s="1">
        <v>45303</v>
      </c>
      <c r="M282">
        <v>1035365</v>
      </c>
      <c r="N282" t="s">
        <v>1169</v>
      </c>
      <c r="O282" t="s">
        <v>1170</v>
      </c>
      <c r="P282">
        <v>20954</v>
      </c>
      <c r="Q282">
        <v>20954</v>
      </c>
      <c r="R282" t="s">
        <v>1171</v>
      </c>
      <c r="S282" t="s">
        <v>1174</v>
      </c>
      <c r="T282" t="s">
        <v>4</v>
      </c>
      <c r="U282" t="s">
        <v>24</v>
      </c>
      <c r="V282" t="s">
        <v>1173</v>
      </c>
      <c r="W282" t="s">
        <v>1001</v>
      </c>
    </row>
    <row r="283" spans="1:23" x14ac:dyDescent="0.35">
      <c r="A283" t="s">
        <v>1039</v>
      </c>
      <c r="B283" s="1">
        <v>45302</v>
      </c>
      <c r="C283" s="1">
        <v>45231</v>
      </c>
      <c r="D283" t="s">
        <v>1168</v>
      </c>
      <c r="E283" t="s">
        <v>11</v>
      </c>
      <c r="F283">
        <v>23</v>
      </c>
      <c r="G283" t="s">
        <v>3</v>
      </c>
      <c r="H283">
        <v>15976</v>
      </c>
      <c r="I283" t="s">
        <v>23</v>
      </c>
      <c r="J283">
        <v>6136061</v>
      </c>
      <c r="K283" t="s">
        <v>1116</v>
      </c>
      <c r="L283" s="1">
        <v>45303</v>
      </c>
      <c r="M283">
        <v>1034864</v>
      </c>
      <c r="N283" t="s">
        <v>1169</v>
      </c>
      <c r="O283" t="s">
        <v>1170</v>
      </c>
      <c r="P283">
        <v>16854</v>
      </c>
      <c r="Q283">
        <v>16854</v>
      </c>
      <c r="R283" t="s">
        <v>1171</v>
      </c>
      <c r="S283" t="s">
        <v>1174</v>
      </c>
      <c r="T283" t="s">
        <v>4</v>
      </c>
      <c r="U283" t="s">
        <v>24</v>
      </c>
      <c r="V283" t="s">
        <v>1173</v>
      </c>
      <c r="W283" t="s">
        <v>1039</v>
      </c>
    </row>
    <row r="284" spans="1:23" x14ac:dyDescent="0.35">
      <c r="A284" t="s">
        <v>1040</v>
      </c>
      <c r="B284" s="1">
        <v>45302</v>
      </c>
      <c r="C284" s="1">
        <v>45231</v>
      </c>
      <c r="D284" t="s">
        <v>1168</v>
      </c>
      <c r="E284" t="s">
        <v>11</v>
      </c>
      <c r="F284">
        <v>23</v>
      </c>
      <c r="G284" t="s">
        <v>3</v>
      </c>
      <c r="H284">
        <v>15976</v>
      </c>
      <c r="I284" t="s">
        <v>23</v>
      </c>
      <c r="J284">
        <v>6136061</v>
      </c>
      <c r="K284" t="s">
        <v>1116</v>
      </c>
      <c r="L284" s="1">
        <v>45303</v>
      </c>
      <c r="M284">
        <v>1034520</v>
      </c>
      <c r="N284" t="s">
        <v>1169</v>
      </c>
      <c r="O284" t="s">
        <v>1170</v>
      </c>
      <c r="P284">
        <v>56298</v>
      </c>
      <c r="Q284">
        <v>56298</v>
      </c>
      <c r="R284" t="s">
        <v>1171</v>
      </c>
      <c r="S284" t="s">
        <v>1174</v>
      </c>
      <c r="T284" t="s">
        <v>4</v>
      </c>
      <c r="U284" t="s">
        <v>24</v>
      </c>
      <c r="V284" t="s">
        <v>1173</v>
      </c>
      <c r="W284" t="s">
        <v>1040</v>
      </c>
    </row>
    <row r="285" spans="1:23" x14ac:dyDescent="0.35">
      <c r="A285" t="s">
        <v>922</v>
      </c>
      <c r="B285" s="1">
        <v>45320</v>
      </c>
      <c r="C285" s="1">
        <v>45275</v>
      </c>
      <c r="D285" t="s">
        <v>1168</v>
      </c>
      <c r="E285" t="s">
        <v>8</v>
      </c>
      <c r="F285">
        <v>23</v>
      </c>
      <c r="G285" t="s">
        <v>3</v>
      </c>
      <c r="H285">
        <v>15976</v>
      </c>
      <c r="I285" t="s">
        <v>23</v>
      </c>
      <c r="J285">
        <v>6173104</v>
      </c>
      <c r="K285" t="s">
        <v>1116</v>
      </c>
      <c r="L285" s="1">
        <v>45320</v>
      </c>
      <c r="M285">
        <v>1031893</v>
      </c>
      <c r="N285" t="s">
        <v>1169</v>
      </c>
      <c r="O285" t="s">
        <v>1170</v>
      </c>
      <c r="P285">
        <v>57667</v>
      </c>
      <c r="Q285">
        <v>57667</v>
      </c>
      <c r="R285" t="s">
        <v>1171</v>
      </c>
      <c r="S285" t="s">
        <v>1172</v>
      </c>
      <c r="T285" t="s">
        <v>4</v>
      </c>
      <c r="U285" t="s">
        <v>24</v>
      </c>
      <c r="V285" t="s">
        <v>1173</v>
      </c>
      <c r="W285" t="s">
        <v>922</v>
      </c>
    </row>
    <row r="286" spans="1:23" x14ac:dyDescent="0.35">
      <c r="A286" t="s">
        <v>898</v>
      </c>
      <c r="B286" s="1">
        <v>45378</v>
      </c>
      <c r="C286" s="1">
        <v>45378</v>
      </c>
      <c r="D286" t="s">
        <v>1115</v>
      </c>
      <c r="E286" t="s">
        <v>6</v>
      </c>
      <c r="F286">
        <v>23</v>
      </c>
      <c r="G286" t="s">
        <v>3</v>
      </c>
      <c r="H286">
        <v>15976</v>
      </c>
      <c r="I286" t="s">
        <v>23</v>
      </c>
      <c r="J286">
        <v>6303340</v>
      </c>
      <c r="K286" t="s">
        <v>1116</v>
      </c>
      <c r="L286" s="1">
        <v>45383</v>
      </c>
      <c r="M286">
        <v>1004756</v>
      </c>
      <c r="N286" t="s">
        <v>1143</v>
      </c>
      <c r="O286" t="s">
        <v>1118</v>
      </c>
      <c r="P286">
        <v>2522304</v>
      </c>
      <c r="Q286">
        <v>2522304</v>
      </c>
      <c r="R286" t="s">
        <v>1119</v>
      </c>
      <c r="S286" t="s">
        <v>1307</v>
      </c>
      <c r="T286" t="s">
        <v>4</v>
      </c>
      <c r="U286" t="s">
        <v>24</v>
      </c>
      <c r="V286" t="s">
        <v>1121</v>
      </c>
      <c r="W286" t="s">
        <v>898</v>
      </c>
    </row>
    <row r="287" spans="1:23" x14ac:dyDescent="0.35">
      <c r="A287" t="s">
        <v>920</v>
      </c>
      <c r="B287" s="1">
        <v>45320</v>
      </c>
      <c r="C287" s="1">
        <v>45274</v>
      </c>
      <c r="D287" t="s">
        <v>1168</v>
      </c>
      <c r="E287" t="s">
        <v>8</v>
      </c>
      <c r="F287">
        <v>23</v>
      </c>
      <c r="G287" t="s">
        <v>3</v>
      </c>
      <c r="H287">
        <v>15976</v>
      </c>
      <c r="I287" t="s">
        <v>23</v>
      </c>
      <c r="J287">
        <v>6173104</v>
      </c>
      <c r="K287" t="s">
        <v>1116</v>
      </c>
      <c r="L287" s="1">
        <v>45320</v>
      </c>
      <c r="M287">
        <v>1004302</v>
      </c>
      <c r="N287" t="s">
        <v>1179</v>
      </c>
      <c r="O287" t="s">
        <v>1180</v>
      </c>
      <c r="P287">
        <v>50046</v>
      </c>
      <c r="Q287">
        <v>50046</v>
      </c>
      <c r="R287" t="s">
        <v>1171</v>
      </c>
      <c r="S287" t="s">
        <v>1172</v>
      </c>
      <c r="T287" t="s">
        <v>4</v>
      </c>
      <c r="U287" t="s">
        <v>24</v>
      </c>
      <c r="V287" t="s">
        <v>1173</v>
      </c>
      <c r="W287" t="s">
        <v>920</v>
      </c>
    </row>
    <row r="288" spans="1:23" x14ac:dyDescent="0.35">
      <c r="A288" t="s">
        <v>1002</v>
      </c>
      <c r="B288" s="1">
        <v>45302</v>
      </c>
      <c r="C288" s="1">
        <v>45231</v>
      </c>
      <c r="D288" t="s">
        <v>1168</v>
      </c>
      <c r="E288" t="s">
        <v>11</v>
      </c>
      <c r="F288">
        <v>23</v>
      </c>
      <c r="G288" t="s">
        <v>3</v>
      </c>
      <c r="H288">
        <v>15976</v>
      </c>
      <c r="I288" t="s">
        <v>23</v>
      </c>
      <c r="J288">
        <v>6136061</v>
      </c>
      <c r="K288" t="s">
        <v>1116</v>
      </c>
      <c r="L288" s="1">
        <v>45303</v>
      </c>
      <c r="M288">
        <v>1004127</v>
      </c>
      <c r="N288" t="s">
        <v>1179</v>
      </c>
      <c r="O288" t="s">
        <v>1180</v>
      </c>
      <c r="P288">
        <v>43143</v>
      </c>
      <c r="Q288">
        <v>43143</v>
      </c>
      <c r="R288" t="s">
        <v>1171</v>
      </c>
      <c r="S288" t="s">
        <v>1174</v>
      </c>
      <c r="T288" t="s">
        <v>4</v>
      </c>
      <c r="U288" t="s">
        <v>24</v>
      </c>
      <c r="V288" t="s">
        <v>1173</v>
      </c>
      <c r="W288" t="s">
        <v>1002</v>
      </c>
    </row>
    <row r="289" spans="1:23" x14ac:dyDescent="0.35">
      <c r="A289" t="s">
        <v>960</v>
      </c>
      <c r="B289" s="1">
        <v>45265</v>
      </c>
      <c r="C289" s="1">
        <v>45149</v>
      </c>
      <c r="D289" t="s">
        <v>1168</v>
      </c>
      <c r="E289" t="s">
        <v>14</v>
      </c>
      <c r="F289">
        <v>23</v>
      </c>
      <c r="G289" t="s">
        <v>3</v>
      </c>
      <c r="H289">
        <v>15976</v>
      </c>
      <c r="I289" t="s">
        <v>23</v>
      </c>
      <c r="J289">
        <v>6063127</v>
      </c>
      <c r="K289" t="s">
        <v>1116</v>
      </c>
      <c r="L289" s="1">
        <v>45266</v>
      </c>
      <c r="M289">
        <v>95001406</v>
      </c>
      <c r="N289" t="s">
        <v>1169</v>
      </c>
      <c r="O289" t="s">
        <v>1170</v>
      </c>
      <c r="P289">
        <v>140482</v>
      </c>
      <c r="Q289">
        <v>140482</v>
      </c>
      <c r="R289" t="s">
        <v>1171</v>
      </c>
      <c r="S289" t="s">
        <v>1175</v>
      </c>
      <c r="T289" t="s">
        <v>4</v>
      </c>
      <c r="U289" t="s">
        <v>24</v>
      </c>
      <c r="V289" t="s">
        <v>1173</v>
      </c>
      <c r="W289" t="s">
        <v>960</v>
      </c>
    </row>
    <row r="290" spans="1:23" x14ac:dyDescent="0.35">
      <c r="A290" t="s">
        <v>1006</v>
      </c>
      <c r="B290" s="1">
        <v>45244</v>
      </c>
      <c r="C290" s="1">
        <v>45169</v>
      </c>
      <c r="D290" t="s">
        <v>1168</v>
      </c>
      <c r="E290" t="s">
        <v>14</v>
      </c>
      <c r="F290">
        <v>25</v>
      </c>
      <c r="G290" t="s">
        <v>1123</v>
      </c>
      <c r="H290">
        <v>15976</v>
      </c>
      <c r="I290" t="s">
        <v>23</v>
      </c>
      <c r="J290">
        <v>6028329</v>
      </c>
      <c r="K290" t="s">
        <v>1116</v>
      </c>
      <c r="L290" s="1">
        <v>45251</v>
      </c>
      <c r="M290">
        <v>86019273</v>
      </c>
      <c r="N290" t="s">
        <v>1169</v>
      </c>
      <c r="O290" t="s">
        <v>1170</v>
      </c>
      <c r="P290">
        <v>60945</v>
      </c>
      <c r="Q290">
        <v>60945</v>
      </c>
      <c r="R290" t="s">
        <v>1185</v>
      </c>
      <c r="S290" t="s">
        <v>1188</v>
      </c>
      <c r="T290" t="s">
        <v>4</v>
      </c>
      <c r="U290" t="s">
        <v>24</v>
      </c>
      <c r="V290" t="s">
        <v>1187</v>
      </c>
      <c r="W290" t="s">
        <v>1006</v>
      </c>
    </row>
    <row r="291" spans="1:23" x14ac:dyDescent="0.35">
      <c r="A291" t="s">
        <v>961</v>
      </c>
      <c r="B291" s="1">
        <v>45238</v>
      </c>
      <c r="C291" s="1">
        <v>45107</v>
      </c>
      <c r="D291" t="s">
        <v>1168</v>
      </c>
      <c r="E291" t="s">
        <v>12</v>
      </c>
      <c r="F291">
        <v>23</v>
      </c>
      <c r="G291" t="s">
        <v>3</v>
      </c>
      <c r="H291">
        <v>15976</v>
      </c>
      <c r="I291" t="s">
        <v>23</v>
      </c>
      <c r="J291">
        <v>6005146</v>
      </c>
      <c r="K291" t="s">
        <v>1116</v>
      </c>
      <c r="L291" s="1">
        <v>45239</v>
      </c>
      <c r="M291">
        <v>80035512</v>
      </c>
      <c r="N291" t="s">
        <v>1169</v>
      </c>
      <c r="O291" t="s">
        <v>1170</v>
      </c>
      <c r="P291">
        <v>72207</v>
      </c>
      <c r="Q291">
        <v>72207</v>
      </c>
      <c r="R291" t="s">
        <v>1171</v>
      </c>
      <c r="S291" t="s">
        <v>1190</v>
      </c>
      <c r="T291" t="s">
        <v>4</v>
      </c>
      <c r="U291" t="s">
        <v>24</v>
      </c>
      <c r="V291" t="s">
        <v>1173</v>
      </c>
      <c r="W291" t="s">
        <v>961</v>
      </c>
    </row>
    <row r="292" spans="1:23" x14ac:dyDescent="0.35">
      <c r="A292" t="s">
        <v>936</v>
      </c>
      <c r="B292" s="1">
        <v>45238</v>
      </c>
      <c r="C292" s="1">
        <v>45149</v>
      </c>
      <c r="D292" t="s">
        <v>1168</v>
      </c>
      <c r="E292" t="s">
        <v>14</v>
      </c>
      <c r="F292">
        <v>23</v>
      </c>
      <c r="G292" t="s">
        <v>3</v>
      </c>
      <c r="H292">
        <v>15976</v>
      </c>
      <c r="I292" t="s">
        <v>23</v>
      </c>
      <c r="J292">
        <v>6005143</v>
      </c>
      <c r="K292" t="s">
        <v>1116</v>
      </c>
      <c r="L292" s="1">
        <v>45239</v>
      </c>
      <c r="M292">
        <v>68004016</v>
      </c>
      <c r="N292" t="s">
        <v>1169</v>
      </c>
      <c r="O292" t="s">
        <v>1170</v>
      </c>
      <c r="P292">
        <v>366591</v>
      </c>
      <c r="Q292">
        <v>366591</v>
      </c>
      <c r="R292" t="s">
        <v>1171</v>
      </c>
      <c r="S292" t="s">
        <v>1191</v>
      </c>
      <c r="T292" t="s">
        <v>4</v>
      </c>
      <c r="U292" t="s">
        <v>24</v>
      </c>
      <c r="V292" t="s">
        <v>1173</v>
      </c>
      <c r="W292" t="s">
        <v>936</v>
      </c>
    </row>
    <row r="293" spans="1:23" x14ac:dyDescent="0.35">
      <c r="A293" t="s">
        <v>962</v>
      </c>
      <c r="B293" s="1">
        <v>45238</v>
      </c>
      <c r="C293" s="1">
        <v>45162</v>
      </c>
      <c r="D293" t="s">
        <v>1168</v>
      </c>
      <c r="E293" t="s">
        <v>14</v>
      </c>
      <c r="F293">
        <v>23</v>
      </c>
      <c r="G293" t="s">
        <v>3</v>
      </c>
      <c r="H293">
        <v>15976</v>
      </c>
      <c r="I293" t="s">
        <v>23</v>
      </c>
      <c r="J293">
        <v>6005146</v>
      </c>
      <c r="K293" t="s">
        <v>1116</v>
      </c>
      <c r="L293" s="1">
        <v>45239</v>
      </c>
      <c r="M293">
        <v>64024718</v>
      </c>
      <c r="N293" t="s">
        <v>1169</v>
      </c>
      <c r="O293" t="s">
        <v>1170</v>
      </c>
      <c r="P293">
        <v>34024</v>
      </c>
      <c r="Q293">
        <v>34024</v>
      </c>
      <c r="R293" t="s">
        <v>1171</v>
      </c>
      <c r="S293" t="s">
        <v>1190</v>
      </c>
      <c r="T293" t="s">
        <v>4</v>
      </c>
      <c r="U293" t="s">
        <v>24</v>
      </c>
      <c r="V293" t="s">
        <v>1173</v>
      </c>
      <c r="W293" t="s">
        <v>962</v>
      </c>
    </row>
    <row r="294" spans="1:23" x14ac:dyDescent="0.35">
      <c r="A294" t="s">
        <v>963</v>
      </c>
      <c r="B294" s="1">
        <v>45265</v>
      </c>
      <c r="C294" s="1">
        <v>45209</v>
      </c>
      <c r="D294" t="s">
        <v>1168</v>
      </c>
      <c r="E294" t="s">
        <v>13</v>
      </c>
      <c r="F294">
        <v>23</v>
      </c>
      <c r="G294" t="s">
        <v>3</v>
      </c>
      <c r="H294">
        <v>15976</v>
      </c>
      <c r="I294" t="s">
        <v>23</v>
      </c>
      <c r="J294">
        <v>6063127</v>
      </c>
      <c r="K294" t="s">
        <v>1116</v>
      </c>
      <c r="L294" s="1">
        <v>45266</v>
      </c>
      <c r="M294">
        <v>63018358</v>
      </c>
      <c r="N294" t="s">
        <v>1169</v>
      </c>
      <c r="O294" t="s">
        <v>1170</v>
      </c>
      <c r="P294">
        <v>31908</v>
      </c>
      <c r="Q294">
        <v>31908</v>
      </c>
      <c r="R294" t="s">
        <v>1171</v>
      </c>
      <c r="S294" t="s">
        <v>1175</v>
      </c>
      <c r="T294" t="s">
        <v>4</v>
      </c>
      <c r="U294" t="s">
        <v>24</v>
      </c>
      <c r="V294" t="s">
        <v>1173</v>
      </c>
      <c r="W294" t="s">
        <v>963</v>
      </c>
    </row>
    <row r="295" spans="1:23" x14ac:dyDescent="0.35">
      <c r="A295" t="s">
        <v>964</v>
      </c>
      <c r="B295" s="1">
        <v>45265</v>
      </c>
      <c r="C295" s="1">
        <v>45202</v>
      </c>
      <c r="D295" t="s">
        <v>1168</v>
      </c>
      <c r="E295" t="s">
        <v>13</v>
      </c>
      <c r="F295">
        <v>23</v>
      </c>
      <c r="G295" t="s">
        <v>3</v>
      </c>
      <c r="H295">
        <v>15976</v>
      </c>
      <c r="I295" t="s">
        <v>23</v>
      </c>
      <c r="J295">
        <v>6063127</v>
      </c>
      <c r="K295" t="s">
        <v>1116</v>
      </c>
      <c r="L295" s="1">
        <v>45266</v>
      </c>
      <c r="M295">
        <v>60008008</v>
      </c>
      <c r="N295" t="s">
        <v>1169</v>
      </c>
      <c r="O295" t="s">
        <v>1170</v>
      </c>
      <c r="P295">
        <v>115000</v>
      </c>
      <c r="Q295">
        <v>115000</v>
      </c>
      <c r="R295" t="s">
        <v>1171</v>
      </c>
      <c r="S295" t="s">
        <v>1175</v>
      </c>
      <c r="T295" t="s">
        <v>4</v>
      </c>
      <c r="U295" t="s">
        <v>24</v>
      </c>
      <c r="V295" t="s">
        <v>1173</v>
      </c>
      <c r="W295" t="s">
        <v>964</v>
      </c>
    </row>
    <row r="296" spans="1:23" x14ac:dyDescent="0.35">
      <c r="A296" t="s">
        <v>965</v>
      </c>
      <c r="B296" s="1">
        <v>45266</v>
      </c>
      <c r="C296" s="1">
        <v>45169</v>
      </c>
      <c r="D296" t="s">
        <v>1168</v>
      </c>
      <c r="E296" t="s">
        <v>14</v>
      </c>
      <c r="F296">
        <v>23</v>
      </c>
      <c r="G296" t="s">
        <v>3</v>
      </c>
      <c r="H296">
        <v>15976</v>
      </c>
      <c r="I296" t="s">
        <v>23</v>
      </c>
      <c r="J296">
        <v>6063149</v>
      </c>
      <c r="K296" t="s">
        <v>1116</v>
      </c>
      <c r="L296" s="1">
        <v>45266</v>
      </c>
      <c r="M296">
        <v>60007824</v>
      </c>
      <c r="N296" t="s">
        <v>1169</v>
      </c>
      <c r="O296" t="s">
        <v>1170</v>
      </c>
      <c r="P296">
        <v>3042175</v>
      </c>
      <c r="Q296">
        <v>3042175</v>
      </c>
      <c r="R296" t="s">
        <v>1171</v>
      </c>
      <c r="S296" t="s">
        <v>1176</v>
      </c>
      <c r="T296" t="s">
        <v>4</v>
      </c>
      <c r="U296" t="s">
        <v>24</v>
      </c>
      <c r="V296" t="s">
        <v>1173</v>
      </c>
      <c r="W296" t="s">
        <v>965</v>
      </c>
    </row>
    <row r="297" spans="1:23" x14ac:dyDescent="0.35">
      <c r="A297" t="s">
        <v>1048</v>
      </c>
      <c r="B297" s="1">
        <v>45238</v>
      </c>
      <c r="C297" s="1">
        <v>45149</v>
      </c>
      <c r="D297" t="s">
        <v>1168</v>
      </c>
      <c r="E297" t="s">
        <v>14</v>
      </c>
      <c r="F297">
        <v>23</v>
      </c>
      <c r="G297" t="s">
        <v>3</v>
      </c>
      <c r="H297">
        <v>15976</v>
      </c>
      <c r="I297" t="s">
        <v>23</v>
      </c>
      <c r="J297">
        <v>6005143</v>
      </c>
      <c r="K297" t="s">
        <v>1116</v>
      </c>
      <c r="L297" s="1">
        <v>45239</v>
      </c>
      <c r="M297">
        <v>58004692</v>
      </c>
      <c r="N297" t="s">
        <v>1169</v>
      </c>
      <c r="O297" t="s">
        <v>1170</v>
      </c>
      <c r="P297">
        <v>255408</v>
      </c>
      <c r="Q297">
        <v>115408</v>
      </c>
      <c r="R297" t="s">
        <v>1171</v>
      </c>
      <c r="S297" t="s">
        <v>1191</v>
      </c>
      <c r="T297" t="s">
        <v>4</v>
      </c>
      <c r="U297" t="s">
        <v>24</v>
      </c>
      <c r="V297" t="s">
        <v>1173</v>
      </c>
      <c r="W297" t="s">
        <v>1048</v>
      </c>
    </row>
    <row r="298" spans="1:23" x14ac:dyDescent="0.35">
      <c r="A298" t="s">
        <v>1049</v>
      </c>
      <c r="B298" s="1">
        <v>45238</v>
      </c>
      <c r="C298" s="1">
        <v>45107</v>
      </c>
      <c r="D298" t="s">
        <v>1168</v>
      </c>
      <c r="E298" t="s">
        <v>12</v>
      </c>
      <c r="F298">
        <v>23</v>
      </c>
      <c r="G298" t="s">
        <v>3</v>
      </c>
      <c r="H298">
        <v>15976</v>
      </c>
      <c r="I298" t="s">
        <v>23</v>
      </c>
      <c r="J298">
        <v>6005143</v>
      </c>
      <c r="K298" t="s">
        <v>1116</v>
      </c>
      <c r="L298" s="1">
        <v>45239</v>
      </c>
      <c r="M298">
        <v>58004532</v>
      </c>
      <c r="N298" t="s">
        <v>1169</v>
      </c>
      <c r="O298" t="s">
        <v>1170</v>
      </c>
      <c r="P298">
        <v>13587642</v>
      </c>
      <c r="Q298">
        <v>13587642</v>
      </c>
      <c r="R298" t="s">
        <v>1171</v>
      </c>
      <c r="S298" t="s">
        <v>1191</v>
      </c>
      <c r="T298" t="s">
        <v>4</v>
      </c>
      <c r="U298" t="s">
        <v>24</v>
      </c>
      <c r="V298" t="s">
        <v>1173</v>
      </c>
      <c r="W298" t="s">
        <v>1049</v>
      </c>
    </row>
    <row r="299" spans="1:23" x14ac:dyDescent="0.35">
      <c r="A299" t="s">
        <v>1013</v>
      </c>
      <c r="B299" s="1">
        <v>45266</v>
      </c>
      <c r="C299" s="1">
        <v>45107</v>
      </c>
      <c r="D299" t="s">
        <v>1168</v>
      </c>
      <c r="E299" t="s">
        <v>12</v>
      </c>
      <c r="F299">
        <v>23</v>
      </c>
      <c r="G299" t="s">
        <v>3</v>
      </c>
      <c r="H299">
        <v>15976</v>
      </c>
      <c r="I299" t="s">
        <v>23</v>
      </c>
      <c r="J299">
        <v>6063149</v>
      </c>
      <c r="K299" t="s">
        <v>1116</v>
      </c>
      <c r="L299" s="1">
        <v>45266</v>
      </c>
      <c r="M299">
        <v>53007048</v>
      </c>
      <c r="N299" t="s">
        <v>1169</v>
      </c>
      <c r="O299" t="s">
        <v>1170</v>
      </c>
      <c r="P299">
        <v>2624504</v>
      </c>
      <c r="Q299">
        <v>1640315</v>
      </c>
      <c r="R299" t="s">
        <v>1171</v>
      </c>
      <c r="S299" t="s">
        <v>1176</v>
      </c>
      <c r="T299" t="s">
        <v>4</v>
      </c>
      <c r="U299" t="s">
        <v>24</v>
      </c>
      <c r="V299" t="s">
        <v>1173</v>
      </c>
      <c r="W299" t="s">
        <v>1013</v>
      </c>
    </row>
    <row r="300" spans="1:23" x14ac:dyDescent="0.35">
      <c r="A300" t="s">
        <v>1014</v>
      </c>
      <c r="B300" s="1">
        <v>45265</v>
      </c>
      <c r="C300" s="1">
        <v>45162</v>
      </c>
      <c r="D300" t="s">
        <v>1168</v>
      </c>
      <c r="E300" t="s">
        <v>14</v>
      </c>
      <c r="F300">
        <v>23</v>
      </c>
      <c r="G300" t="s">
        <v>3</v>
      </c>
      <c r="H300">
        <v>15976</v>
      </c>
      <c r="I300" t="s">
        <v>23</v>
      </c>
      <c r="J300">
        <v>6063127</v>
      </c>
      <c r="K300" t="s">
        <v>1116</v>
      </c>
      <c r="L300" s="1">
        <v>45266</v>
      </c>
      <c r="M300">
        <v>51015901</v>
      </c>
      <c r="N300" t="s">
        <v>1169</v>
      </c>
      <c r="O300" t="s">
        <v>1170</v>
      </c>
      <c r="P300">
        <v>91567</v>
      </c>
      <c r="Q300">
        <v>91567</v>
      </c>
      <c r="R300" t="s">
        <v>1171</v>
      </c>
      <c r="S300" t="s">
        <v>1175</v>
      </c>
      <c r="T300" t="s">
        <v>4</v>
      </c>
      <c r="U300" t="s">
        <v>24</v>
      </c>
      <c r="V300" t="s">
        <v>1173</v>
      </c>
      <c r="W300" t="s">
        <v>1014</v>
      </c>
    </row>
    <row r="301" spans="1:23" x14ac:dyDescent="0.35">
      <c r="A301" t="s">
        <v>1052</v>
      </c>
      <c r="B301" s="1">
        <v>45238</v>
      </c>
      <c r="C301" s="1">
        <v>45153</v>
      </c>
      <c r="D301" t="s">
        <v>1168</v>
      </c>
      <c r="E301" t="s">
        <v>14</v>
      </c>
      <c r="F301">
        <v>23</v>
      </c>
      <c r="G301" t="s">
        <v>3</v>
      </c>
      <c r="H301">
        <v>15976</v>
      </c>
      <c r="I301" t="s">
        <v>23</v>
      </c>
      <c r="J301">
        <v>6005146</v>
      </c>
      <c r="K301" t="s">
        <v>1116</v>
      </c>
      <c r="L301" s="1">
        <v>45239</v>
      </c>
      <c r="M301">
        <v>50007569</v>
      </c>
      <c r="N301" t="s">
        <v>1169</v>
      </c>
      <c r="O301" t="s">
        <v>1170</v>
      </c>
      <c r="P301">
        <v>4503083</v>
      </c>
      <c r="Q301">
        <v>4100</v>
      </c>
      <c r="R301" t="s">
        <v>1171</v>
      </c>
      <c r="S301" t="s">
        <v>1190</v>
      </c>
      <c r="T301" t="s">
        <v>4</v>
      </c>
      <c r="U301" t="s">
        <v>24</v>
      </c>
      <c r="V301" t="s">
        <v>1173</v>
      </c>
      <c r="W301" t="s">
        <v>1052</v>
      </c>
    </row>
    <row r="302" spans="1:23" x14ac:dyDescent="0.35">
      <c r="A302" t="s">
        <v>924</v>
      </c>
      <c r="B302" s="1">
        <v>45266</v>
      </c>
      <c r="C302" s="1">
        <v>45274</v>
      </c>
      <c r="D302" t="s">
        <v>1168</v>
      </c>
      <c r="E302" t="s">
        <v>8</v>
      </c>
      <c r="F302">
        <v>23</v>
      </c>
      <c r="G302" t="s">
        <v>3</v>
      </c>
      <c r="H302">
        <v>15976</v>
      </c>
      <c r="I302" t="s">
        <v>23</v>
      </c>
      <c r="J302">
        <v>6084017</v>
      </c>
      <c r="K302" t="s">
        <v>1116</v>
      </c>
      <c r="L302" s="1">
        <v>45278</v>
      </c>
      <c r="M302">
        <v>48049015</v>
      </c>
      <c r="N302" t="s">
        <v>1117</v>
      </c>
      <c r="O302" t="s">
        <v>1118</v>
      </c>
      <c r="P302">
        <v>181503</v>
      </c>
      <c r="Q302">
        <v>4100</v>
      </c>
      <c r="R302" t="s">
        <v>1119</v>
      </c>
      <c r="S302" t="s">
        <v>1177</v>
      </c>
      <c r="T302" t="s">
        <v>4</v>
      </c>
      <c r="U302" t="s">
        <v>24</v>
      </c>
      <c r="V302" t="s">
        <v>1121</v>
      </c>
      <c r="W302" t="s">
        <v>924</v>
      </c>
    </row>
    <row r="303" spans="1:23" x14ac:dyDescent="0.35">
      <c r="A303" t="s">
        <v>925</v>
      </c>
      <c r="B303" s="1">
        <v>45254</v>
      </c>
      <c r="C303" s="1">
        <v>45261</v>
      </c>
      <c r="D303" t="s">
        <v>1168</v>
      </c>
      <c r="E303" t="s">
        <v>8</v>
      </c>
      <c r="F303">
        <v>23</v>
      </c>
      <c r="G303" t="s">
        <v>3</v>
      </c>
      <c r="H303">
        <v>15976</v>
      </c>
      <c r="I303" t="s">
        <v>23</v>
      </c>
      <c r="J303">
        <v>6047330</v>
      </c>
      <c r="K303" t="s">
        <v>1116</v>
      </c>
      <c r="L303" s="1">
        <v>45259</v>
      </c>
      <c r="M303">
        <v>48048640</v>
      </c>
      <c r="N303" t="s">
        <v>1117</v>
      </c>
      <c r="O303" t="s">
        <v>1118</v>
      </c>
      <c r="P303">
        <v>41432</v>
      </c>
      <c r="Q303">
        <v>4100</v>
      </c>
      <c r="R303" t="s">
        <v>1119</v>
      </c>
      <c r="S303" t="s">
        <v>1178</v>
      </c>
      <c r="T303" t="s">
        <v>4</v>
      </c>
      <c r="U303" t="s">
        <v>24</v>
      </c>
      <c r="V303" t="s">
        <v>1121</v>
      </c>
      <c r="W303" t="s">
        <v>925</v>
      </c>
    </row>
    <row r="304" spans="1:23" x14ac:dyDescent="0.35">
      <c r="A304" t="s">
        <v>971</v>
      </c>
      <c r="B304" s="1">
        <v>45265</v>
      </c>
      <c r="C304" s="1">
        <v>45202</v>
      </c>
      <c r="D304" t="s">
        <v>1168</v>
      </c>
      <c r="E304" t="s">
        <v>13</v>
      </c>
      <c r="F304">
        <v>23</v>
      </c>
      <c r="G304" t="s">
        <v>3</v>
      </c>
      <c r="H304">
        <v>15976</v>
      </c>
      <c r="I304" t="s">
        <v>23</v>
      </c>
      <c r="J304">
        <v>6063127</v>
      </c>
      <c r="K304" t="s">
        <v>1116</v>
      </c>
      <c r="L304" s="1">
        <v>45266</v>
      </c>
      <c r="M304">
        <v>48045933</v>
      </c>
      <c r="N304" t="s">
        <v>1169</v>
      </c>
      <c r="O304" t="s">
        <v>1170</v>
      </c>
      <c r="P304">
        <v>30468</v>
      </c>
      <c r="Q304">
        <v>30468</v>
      </c>
      <c r="R304" t="s">
        <v>1171</v>
      </c>
      <c r="S304" t="s">
        <v>1175</v>
      </c>
      <c r="T304" t="s">
        <v>4</v>
      </c>
      <c r="U304" t="s">
        <v>24</v>
      </c>
      <c r="V304" t="s">
        <v>1173</v>
      </c>
      <c r="W304" t="s">
        <v>971</v>
      </c>
    </row>
    <row r="305" spans="1:23" x14ac:dyDescent="0.35">
      <c r="A305" t="s">
        <v>972</v>
      </c>
      <c r="B305" s="1">
        <v>45238</v>
      </c>
      <c r="C305" s="1">
        <v>45169</v>
      </c>
      <c r="D305" t="s">
        <v>1168</v>
      </c>
      <c r="E305" t="s">
        <v>14</v>
      </c>
      <c r="F305">
        <v>23</v>
      </c>
      <c r="G305" t="s">
        <v>3</v>
      </c>
      <c r="H305">
        <v>15976</v>
      </c>
      <c r="I305" t="s">
        <v>23</v>
      </c>
      <c r="J305">
        <v>6005146</v>
      </c>
      <c r="K305" t="s">
        <v>1116</v>
      </c>
      <c r="L305" s="1">
        <v>45239</v>
      </c>
      <c r="M305">
        <v>48044593</v>
      </c>
      <c r="N305" t="s">
        <v>1169</v>
      </c>
      <c r="O305" t="s">
        <v>1170</v>
      </c>
      <c r="P305">
        <v>23093</v>
      </c>
      <c r="Q305">
        <v>23093</v>
      </c>
      <c r="R305" t="s">
        <v>1171</v>
      </c>
      <c r="S305" t="s">
        <v>1190</v>
      </c>
      <c r="T305" t="s">
        <v>4</v>
      </c>
      <c r="U305" t="s">
        <v>24</v>
      </c>
      <c r="V305" t="s">
        <v>1173</v>
      </c>
      <c r="W305" t="s">
        <v>972</v>
      </c>
    </row>
    <row r="306" spans="1:23" x14ac:dyDescent="0.35">
      <c r="A306" t="s">
        <v>1057</v>
      </c>
      <c r="B306" s="1">
        <v>45238</v>
      </c>
      <c r="C306" s="1">
        <v>45169</v>
      </c>
      <c r="D306" t="s">
        <v>1168</v>
      </c>
      <c r="E306" t="s">
        <v>14</v>
      </c>
      <c r="F306">
        <v>23</v>
      </c>
      <c r="G306" t="s">
        <v>3</v>
      </c>
      <c r="H306">
        <v>15976</v>
      </c>
      <c r="I306" t="s">
        <v>23</v>
      </c>
      <c r="J306">
        <v>6005146</v>
      </c>
      <c r="K306" t="s">
        <v>1116</v>
      </c>
      <c r="L306" s="1">
        <v>45239</v>
      </c>
      <c r="M306">
        <v>48044238</v>
      </c>
      <c r="N306" t="s">
        <v>1169</v>
      </c>
      <c r="O306" t="s">
        <v>1170</v>
      </c>
      <c r="P306">
        <v>36974</v>
      </c>
      <c r="Q306">
        <v>36974</v>
      </c>
      <c r="R306" t="s">
        <v>1171</v>
      </c>
      <c r="S306" t="s">
        <v>1190</v>
      </c>
      <c r="T306" t="s">
        <v>4</v>
      </c>
      <c r="U306" t="s">
        <v>24</v>
      </c>
      <c r="V306" t="s">
        <v>1173</v>
      </c>
      <c r="W306" t="s">
        <v>1057</v>
      </c>
    </row>
    <row r="307" spans="1:23" x14ac:dyDescent="0.35">
      <c r="A307" t="s">
        <v>973</v>
      </c>
      <c r="B307" s="1">
        <v>45238</v>
      </c>
      <c r="C307" s="1">
        <v>45153</v>
      </c>
      <c r="D307" t="s">
        <v>1168</v>
      </c>
      <c r="E307" t="s">
        <v>14</v>
      </c>
      <c r="F307">
        <v>23</v>
      </c>
      <c r="G307" t="s">
        <v>3</v>
      </c>
      <c r="H307">
        <v>15976</v>
      </c>
      <c r="I307" t="s">
        <v>23</v>
      </c>
      <c r="J307">
        <v>6005146</v>
      </c>
      <c r="K307" t="s">
        <v>1116</v>
      </c>
      <c r="L307" s="1">
        <v>45239</v>
      </c>
      <c r="M307">
        <v>48043146</v>
      </c>
      <c r="N307" t="s">
        <v>1169</v>
      </c>
      <c r="O307" t="s">
        <v>1170</v>
      </c>
      <c r="P307">
        <v>34741</v>
      </c>
      <c r="Q307">
        <v>34741</v>
      </c>
      <c r="R307" t="s">
        <v>1171</v>
      </c>
      <c r="S307" t="s">
        <v>1190</v>
      </c>
      <c r="T307" t="s">
        <v>4</v>
      </c>
      <c r="U307" t="s">
        <v>24</v>
      </c>
      <c r="V307" t="s">
        <v>1173</v>
      </c>
      <c r="W307" t="s">
        <v>973</v>
      </c>
    </row>
    <row r="308" spans="1:23" x14ac:dyDescent="0.35">
      <c r="A308" t="s">
        <v>1018</v>
      </c>
      <c r="B308" s="1">
        <v>45238</v>
      </c>
      <c r="C308" s="1">
        <v>45153</v>
      </c>
      <c r="D308" t="s">
        <v>1168</v>
      </c>
      <c r="E308" t="s">
        <v>14</v>
      </c>
      <c r="F308">
        <v>23</v>
      </c>
      <c r="G308" t="s">
        <v>3</v>
      </c>
      <c r="H308">
        <v>15976</v>
      </c>
      <c r="I308" t="s">
        <v>23</v>
      </c>
      <c r="J308">
        <v>6005146</v>
      </c>
      <c r="K308" t="s">
        <v>1116</v>
      </c>
      <c r="L308" s="1">
        <v>45239</v>
      </c>
      <c r="M308">
        <v>48042950</v>
      </c>
      <c r="N308" t="s">
        <v>1169</v>
      </c>
      <c r="O308" t="s">
        <v>1170</v>
      </c>
      <c r="P308">
        <v>104352</v>
      </c>
      <c r="Q308">
        <v>104352</v>
      </c>
      <c r="R308" t="s">
        <v>1171</v>
      </c>
      <c r="S308" t="s">
        <v>1190</v>
      </c>
      <c r="T308" t="s">
        <v>4</v>
      </c>
      <c r="U308" t="s">
        <v>24</v>
      </c>
      <c r="V308" t="s">
        <v>1173</v>
      </c>
      <c r="W308" t="s">
        <v>1018</v>
      </c>
    </row>
    <row r="309" spans="1:23" x14ac:dyDescent="0.35">
      <c r="A309" t="s">
        <v>945</v>
      </c>
      <c r="B309" s="1">
        <v>45238</v>
      </c>
      <c r="C309" s="1">
        <v>45153</v>
      </c>
      <c r="D309" t="s">
        <v>1168</v>
      </c>
      <c r="E309" t="s">
        <v>14</v>
      </c>
      <c r="F309">
        <v>23</v>
      </c>
      <c r="G309" t="s">
        <v>3</v>
      </c>
      <c r="H309">
        <v>15976</v>
      </c>
      <c r="I309" t="s">
        <v>23</v>
      </c>
      <c r="J309">
        <v>6005146</v>
      </c>
      <c r="K309" t="s">
        <v>1116</v>
      </c>
      <c r="L309" s="1">
        <v>45239</v>
      </c>
      <c r="M309">
        <v>48042571</v>
      </c>
      <c r="N309" t="s">
        <v>1169</v>
      </c>
      <c r="O309" t="s">
        <v>1170</v>
      </c>
      <c r="P309">
        <v>107233</v>
      </c>
      <c r="Q309">
        <v>107233</v>
      </c>
      <c r="R309" t="s">
        <v>1171</v>
      </c>
      <c r="S309" t="s">
        <v>1190</v>
      </c>
      <c r="T309" t="s">
        <v>4</v>
      </c>
      <c r="U309" t="s">
        <v>24</v>
      </c>
      <c r="V309" t="s">
        <v>1173</v>
      </c>
      <c r="W309" t="s">
        <v>945</v>
      </c>
    </row>
    <row r="310" spans="1:23" x14ac:dyDescent="0.35">
      <c r="A310" t="s">
        <v>946</v>
      </c>
      <c r="B310" s="1">
        <v>45238</v>
      </c>
      <c r="C310" s="1">
        <v>45153</v>
      </c>
      <c r="D310" t="s">
        <v>1168</v>
      </c>
      <c r="E310" t="s">
        <v>14</v>
      </c>
      <c r="F310">
        <v>23</v>
      </c>
      <c r="G310" t="s">
        <v>3</v>
      </c>
      <c r="H310">
        <v>15976</v>
      </c>
      <c r="I310" t="s">
        <v>23</v>
      </c>
      <c r="J310">
        <v>6005146</v>
      </c>
      <c r="K310" t="s">
        <v>1116</v>
      </c>
      <c r="L310" s="1">
        <v>45239</v>
      </c>
      <c r="M310">
        <v>48042492</v>
      </c>
      <c r="N310" t="s">
        <v>1169</v>
      </c>
      <c r="O310" t="s">
        <v>1170</v>
      </c>
      <c r="P310">
        <v>51789</v>
      </c>
      <c r="Q310">
        <v>51789</v>
      </c>
      <c r="R310" t="s">
        <v>1171</v>
      </c>
      <c r="S310" t="s">
        <v>1190</v>
      </c>
      <c r="T310" t="s">
        <v>4</v>
      </c>
      <c r="U310" t="s">
        <v>24</v>
      </c>
      <c r="V310" t="s">
        <v>1173</v>
      </c>
      <c r="W310" t="s">
        <v>946</v>
      </c>
    </row>
    <row r="311" spans="1:23" x14ac:dyDescent="0.35">
      <c r="A311" t="s">
        <v>1058</v>
      </c>
      <c r="B311" s="1">
        <v>45238</v>
      </c>
      <c r="C311" s="1">
        <v>45153</v>
      </c>
      <c r="D311" t="s">
        <v>1168</v>
      </c>
      <c r="E311" t="s">
        <v>14</v>
      </c>
      <c r="F311">
        <v>23</v>
      </c>
      <c r="G311" t="s">
        <v>3</v>
      </c>
      <c r="H311">
        <v>15976</v>
      </c>
      <c r="I311" t="s">
        <v>23</v>
      </c>
      <c r="J311">
        <v>6005146</v>
      </c>
      <c r="K311" t="s">
        <v>1116</v>
      </c>
      <c r="L311" s="1">
        <v>45239</v>
      </c>
      <c r="M311">
        <v>48042252</v>
      </c>
      <c r="N311" t="s">
        <v>1169</v>
      </c>
      <c r="O311" t="s">
        <v>1170</v>
      </c>
      <c r="P311">
        <v>167775</v>
      </c>
      <c r="Q311">
        <v>167775</v>
      </c>
      <c r="R311" t="s">
        <v>1171</v>
      </c>
      <c r="S311" t="s">
        <v>1190</v>
      </c>
      <c r="T311" t="s">
        <v>4</v>
      </c>
      <c r="U311" t="s">
        <v>24</v>
      </c>
      <c r="V311" t="s">
        <v>1173</v>
      </c>
      <c r="W311" t="s">
        <v>1058</v>
      </c>
    </row>
    <row r="312" spans="1:23" x14ac:dyDescent="0.35">
      <c r="A312" t="s">
        <v>1020</v>
      </c>
      <c r="B312" s="1">
        <v>45238</v>
      </c>
      <c r="C312" s="1">
        <v>45169</v>
      </c>
      <c r="D312" t="s">
        <v>1168</v>
      </c>
      <c r="E312" t="s">
        <v>14</v>
      </c>
      <c r="F312">
        <v>23</v>
      </c>
      <c r="G312" t="s">
        <v>3</v>
      </c>
      <c r="H312">
        <v>15976</v>
      </c>
      <c r="I312" t="s">
        <v>23</v>
      </c>
      <c r="J312">
        <v>6005146</v>
      </c>
      <c r="K312" t="s">
        <v>1116</v>
      </c>
      <c r="L312" s="1">
        <v>45239</v>
      </c>
      <c r="M312">
        <v>46005779</v>
      </c>
      <c r="N312" t="s">
        <v>1169</v>
      </c>
      <c r="O312" t="s">
        <v>1170</v>
      </c>
      <c r="P312">
        <v>34573</v>
      </c>
      <c r="Q312">
        <v>34573</v>
      </c>
      <c r="R312" t="s">
        <v>1171</v>
      </c>
      <c r="S312" t="s">
        <v>1190</v>
      </c>
      <c r="T312" t="s">
        <v>4</v>
      </c>
      <c r="U312" t="s">
        <v>24</v>
      </c>
      <c r="V312" t="s">
        <v>1173</v>
      </c>
      <c r="W312" t="s">
        <v>1020</v>
      </c>
    </row>
    <row r="313" spans="1:23" x14ac:dyDescent="0.35">
      <c r="A313" t="s">
        <v>1059</v>
      </c>
      <c r="B313" s="1">
        <v>45238</v>
      </c>
      <c r="C313" s="1">
        <v>45153</v>
      </c>
      <c r="D313" t="s">
        <v>1168</v>
      </c>
      <c r="E313" t="s">
        <v>14</v>
      </c>
      <c r="F313">
        <v>23</v>
      </c>
      <c r="G313" t="s">
        <v>3</v>
      </c>
      <c r="H313">
        <v>15976</v>
      </c>
      <c r="I313" t="s">
        <v>23</v>
      </c>
      <c r="J313">
        <v>6005146</v>
      </c>
      <c r="K313" t="s">
        <v>1116</v>
      </c>
      <c r="L313" s="1">
        <v>45239</v>
      </c>
      <c r="M313">
        <v>46005504</v>
      </c>
      <c r="N313" t="s">
        <v>1169</v>
      </c>
      <c r="O313" t="s">
        <v>1170</v>
      </c>
      <c r="P313">
        <v>774523</v>
      </c>
      <c r="Q313">
        <v>774523</v>
      </c>
      <c r="R313" t="s">
        <v>1171</v>
      </c>
      <c r="S313" t="s">
        <v>1190</v>
      </c>
      <c r="T313" t="s">
        <v>4</v>
      </c>
      <c r="U313" t="s">
        <v>24</v>
      </c>
      <c r="V313" t="s">
        <v>1173</v>
      </c>
      <c r="W313" t="s">
        <v>1059</v>
      </c>
    </row>
    <row r="314" spans="1:23" x14ac:dyDescent="0.35">
      <c r="A314" t="s">
        <v>1060</v>
      </c>
      <c r="B314" s="1">
        <v>45238</v>
      </c>
      <c r="C314" s="1">
        <v>45153</v>
      </c>
      <c r="D314" t="s">
        <v>1168</v>
      </c>
      <c r="E314" t="s">
        <v>14</v>
      </c>
      <c r="F314">
        <v>23</v>
      </c>
      <c r="G314" t="s">
        <v>3</v>
      </c>
      <c r="H314">
        <v>15976</v>
      </c>
      <c r="I314" t="s">
        <v>23</v>
      </c>
      <c r="J314">
        <v>6005146</v>
      </c>
      <c r="K314" t="s">
        <v>1116</v>
      </c>
      <c r="L314" s="1">
        <v>45239</v>
      </c>
      <c r="M314">
        <v>46005430</v>
      </c>
      <c r="N314" t="s">
        <v>1169</v>
      </c>
      <c r="O314" t="s">
        <v>1170</v>
      </c>
      <c r="P314">
        <v>20954</v>
      </c>
      <c r="Q314">
        <v>20954</v>
      </c>
      <c r="R314" t="s">
        <v>1171</v>
      </c>
      <c r="S314" t="s">
        <v>1190</v>
      </c>
      <c r="T314" t="s">
        <v>4</v>
      </c>
      <c r="U314" t="s">
        <v>24</v>
      </c>
      <c r="V314" t="s">
        <v>1173</v>
      </c>
      <c r="W314" t="s">
        <v>1060</v>
      </c>
    </row>
    <row r="315" spans="1:23" x14ac:dyDescent="0.35">
      <c r="A315" t="s">
        <v>1021</v>
      </c>
      <c r="B315" s="1">
        <v>45238</v>
      </c>
      <c r="C315" s="1">
        <v>45153</v>
      </c>
      <c r="D315" t="s">
        <v>1168</v>
      </c>
      <c r="E315" t="s">
        <v>14</v>
      </c>
      <c r="F315">
        <v>23</v>
      </c>
      <c r="G315" t="s">
        <v>3</v>
      </c>
      <c r="H315">
        <v>15976</v>
      </c>
      <c r="I315" t="s">
        <v>23</v>
      </c>
      <c r="J315">
        <v>6005146</v>
      </c>
      <c r="K315" t="s">
        <v>1116</v>
      </c>
      <c r="L315" s="1">
        <v>45239</v>
      </c>
      <c r="M315">
        <v>45023185</v>
      </c>
      <c r="N315" t="s">
        <v>1169</v>
      </c>
      <c r="O315" t="s">
        <v>1170</v>
      </c>
      <c r="P315">
        <v>20811</v>
      </c>
      <c r="Q315">
        <v>20811</v>
      </c>
      <c r="R315" t="s">
        <v>1171</v>
      </c>
      <c r="S315" t="s">
        <v>1190</v>
      </c>
      <c r="T315" t="s">
        <v>4</v>
      </c>
      <c r="U315" t="s">
        <v>24</v>
      </c>
      <c r="V315" t="s">
        <v>1173</v>
      </c>
      <c r="W315" t="s">
        <v>1021</v>
      </c>
    </row>
    <row r="316" spans="1:23" x14ac:dyDescent="0.35">
      <c r="A316" t="s">
        <v>975</v>
      </c>
      <c r="B316" s="1">
        <v>45238</v>
      </c>
      <c r="C316" s="1">
        <v>45180</v>
      </c>
      <c r="D316" t="s">
        <v>1168</v>
      </c>
      <c r="E316" t="s">
        <v>17</v>
      </c>
      <c r="F316">
        <v>23</v>
      </c>
      <c r="G316" t="s">
        <v>3</v>
      </c>
      <c r="H316">
        <v>15976</v>
      </c>
      <c r="I316" t="s">
        <v>23</v>
      </c>
      <c r="J316">
        <v>6005146</v>
      </c>
      <c r="K316" t="s">
        <v>1116</v>
      </c>
      <c r="L316" s="1">
        <v>45239</v>
      </c>
      <c r="M316">
        <v>43001591</v>
      </c>
      <c r="N316" t="s">
        <v>1169</v>
      </c>
      <c r="O316" t="s">
        <v>1170</v>
      </c>
      <c r="P316">
        <v>457662</v>
      </c>
      <c r="Q316">
        <v>457662</v>
      </c>
      <c r="R316" t="s">
        <v>1171</v>
      </c>
      <c r="S316" t="s">
        <v>1190</v>
      </c>
      <c r="T316" t="s">
        <v>4</v>
      </c>
      <c r="U316" t="s">
        <v>24</v>
      </c>
      <c r="V316" t="s">
        <v>1173</v>
      </c>
      <c r="W316" t="s">
        <v>975</v>
      </c>
    </row>
    <row r="317" spans="1:23" x14ac:dyDescent="0.35">
      <c r="A317" t="s">
        <v>1023</v>
      </c>
      <c r="B317" s="1">
        <v>45238</v>
      </c>
      <c r="C317" s="1">
        <v>45149</v>
      </c>
      <c r="D317" t="s">
        <v>1168</v>
      </c>
      <c r="E317" t="s">
        <v>14</v>
      </c>
      <c r="F317">
        <v>23</v>
      </c>
      <c r="G317" t="s">
        <v>3</v>
      </c>
      <c r="H317">
        <v>15976</v>
      </c>
      <c r="I317" t="s">
        <v>23</v>
      </c>
      <c r="J317">
        <v>6005146</v>
      </c>
      <c r="K317" t="s">
        <v>1116</v>
      </c>
      <c r="L317" s="1">
        <v>45239</v>
      </c>
      <c r="M317">
        <v>43001331</v>
      </c>
      <c r="N317" t="s">
        <v>1169</v>
      </c>
      <c r="O317" t="s">
        <v>1170</v>
      </c>
      <c r="P317">
        <v>57949</v>
      </c>
      <c r="Q317">
        <v>57949</v>
      </c>
      <c r="R317" t="s">
        <v>1171</v>
      </c>
      <c r="S317" t="s">
        <v>1190</v>
      </c>
      <c r="T317" t="s">
        <v>4</v>
      </c>
      <c r="U317" t="s">
        <v>24</v>
      </c>
      <c r="V317" t="s">
        <v>1173</v>
      </c>
      <c r="W317" t="s">
        <v>1023</v>
      </c>
    </row>
    <row r="318" spans="1:23" x14ac:dyDescent="0.35">
      <c r="A318" t="s">
        <v>1024</v>
      </c>
      <c r="B318" s="1">
        <v>45238</v>
      </c>
      <c r="C318" s="1">
        <v>45149</v>
      </c>
      <c r="D318" t="s">
        <v>1168</v>
      </c>
      <c r="E318" t="s">
        <v>14</v>
      </c>
      <c r="F318">
        <v>23</v>
      </c>
      <c r="G318" t="s">
        <v>3</v>
      </c>
      <c r="H318">
        <v>15976</v>
      </c>
      <c r="I318" t="s">
        <v>23</v>
      </c>
      <c r="J318">
        <v>6005146</v>
      </c>
      <c r="K318" t="s">
        <v>1116</v>
      </c>
      <c r="L318" s="1">
        <v>45239</v>
      </c>
      <c r="M318">
        <v>43001323</v>
      </c>
      <c r="N318" t="s">
        <v>1169</v>
      </c>
      <c r="O318" t="s">
        <v>1170</v>
      </c>
      <c r="P318">
        <v>37083</v>
      </c>
      <c r="Q318">
        <v>37083</v>
      </c>
      <c r="R318" t="s">
        <v>1171</v>
      </c>
      <c r="S318" t="s">
        <v>1190</v>
      </c>
      <c r="T318" t="s">
        <v>4</v>
      </c>
      <c r="U318" t="s">
        <v>24</v>
      </c>
      <c r="V318" t="s">
        <v>1173</v>
      </c>
      <c r="W318" t="s">
        <v>1024</v>
      </c>
    </row>
    <row r="319" spans="1:23" x14ac:dyDescent="0.35">
      <c r="A319" t="s">
        <v>926</v>
      </c>
      <c r="B319" s="1">
        <v>45274</v>
      </c>
      <c r="C319" s="1">
        <v>45275</v>
      </c>
      <c r="D319" t="s">
        <v>1168</v>
      </c>
      <c r="E319" t="s">
        <v>8</v>
      </c>
      <c r="F319">
        <v>23</v>
      </c>
      <c r="G319" t="s">
        <v>3</v>
      </c>
      <c r="H319">
        <v>15976</v>
      </c>
      <c r="I319" t="s">
        <v>23</v>
      </c>
      <c r="J319">
        <v>6086981</v>
      </c>
      <c r="K319" t="s">
        <v>1116</v>
      </c>
      <c r="L319" s="1">
        <v>45279</v>
      </c>
      <c r="M319">
        <v>42059386</v>
      </c>
      <c r="N319" t="s">
        <v>1117</v>
      </c>
      <c r="O319" t="s">
        <v>1118</v>
      </c>
      <c r="P319">
        <v>101215</v>
      </c>
      <c r="Q319">
        <v>16400</v>
      </c>
      <c r="R319" t="s">
        <v>1119</v>
      </c>
      <c r="S319" t="s">
        <v>1182</v>
      </c>
      <c r="T319" t="s">
        <v>4</v>
      </c>
      <c r="U319" t="s">
        <v>24</v>
      </c>
      <c r="V319" t="s">
        <v>1121</v>
      </c>
      <c r="W319" t="s">
        <v>926</v>
      </c>
    </row>
    <row r="320" spans="1:23" x14ac:dyDescent="0.35">
      <c r="A320" t="s">
        <v>1025</v>
      </c>
      <c r="B320" s="1">
        <v>45238</v>
      </c>
      <c r="C320" s="1">
        <v>45162</v>
      </c>
      <c r="D320" t="s">
        <v>1168</v>
      </c>
      <c r="E320" t="s">
        <v>14</v>
      </c>
      <c r="F320">
        <v>23</v>
      </c>
      <c r="G320" t="s">
        <v>3</v>
      </c>
      <c r="H320">
        <v>15976</v>
      </c>
      <c r="I320" t="s">
        <v>23</v>
      </c>
      <c r="J320">
        <v>6005146</v>
      </c>
      <c r="K320" t="s">
        <v>1116</v>
      </c>
      <c r="L320" s="1">
        <v>45239</v>
      </c>
      <c r="M320">
        <v>42053720</v>
      </c>
      <c r="N320" t="s">
        <v>1169</v>
      </c>
      <c r="O320" t="s">
        <v>1170</v>
      </c>
      <c r="P320">
        <v>290543</v>
      </c>
      <c r="Q320">
        <v>290543</v>
      </c>
      <c r="R320" t="s">
        <v>1171</v>
      </c>
      <c r="S320" t="s">
        <v>1190</v>
      </c>
      <c r="T320" t="s">
        <v>4</v>
      </c>
      <c r="U320" t="s">
        <v>24</v>
      </c>
      <c r="V320" t="s">
        <v>1173</v>
      </c>
      <c r="W320" t="s">
        <v>1025</v>
      </c>
    </row>
    <row r="321" spans="1:23" x14ac:dyDescent="0.35">
      <c r="A321" t="s">
        <v>981</v>
      </c>
      <c r="B321" s="1">
        <v>45238</v>
      </c>
      <c r="C321" s="1">
        <v>45162</v>
      </c>
      <c r="D321" t="s">
        <v>1168</v>
      </c>
      <c r="E321" t="s">
        <v>14</v>
      </c>
      <c r="F321">
        <v>23</v>
      </c>
      <c r="G321" t="s">
        <v>3</v>
      </c>
      <c r="H321">
        <v>15976</v>
      </c>
      <c r="I321" t="s">
        <v>23</v>
      </c>
      <c r="J321">
        <v>6005146</v>
      </c>
      <c r="K321" t="s">
        <v>1116</v>
      </c>
      <c r="L321" s="1">
        <v>45239</v>
      </c>
      <c r="M321">
        <v>42053226</v>
      </c>
      <c r="N321" t="s">
        <v>1169</v>
      </c>
      <c r="O321" t="s">
        <v>1170</v>
      </c>
      <c r="P321">
        <v>39350</v>
      </c>
      <c r="Q321">
        <v>39350</v>
      </c>
      <c r="R321" t="s">
        <v>1171</v>
      </c>
      <c r="S321" t="s">
        <v>1190</v>
      </c>
      <c r="T321" t="s">
        <v>4</v>
      </c>
      <c r="U321" t="s">
        <v>24</v>
      </c>
      <c r="V321" t="s">
        <v>1173</v>
      </c>
      <c r="W321" t="s">
        <v>981</v>
      </c>
    </row>
    <row r="322" spans="1:23" x14ac:dyDescent="0.35">
      <c r="A322" t="s">
        <v>1026</v>
      </c>
      <c r="B322" s="1">
        <v>45238</v>
      </c>
      <c r="C322" s="1">
        <v>45153</v>
      </c>
      <c r="D322" t="s">
        <v>1168</v>
      </c>
      <c r="E322" t="s">
        <v>14</v>
      </c>
      <c r="F322">
        <v>23</v>
      </c>
      <c r="G322" t="s">
        <v>3</v>
      </c>
      <c r="H322">
        <v>15976</v>
      </c>
      <c r="I322" t="s">
        <v>23</v>
      </c>
      <c r="J322">
        <v>6005146</v>
      </c>
      <c r="K322" t="s">
        <v>1116</v>
      </c>
      <c r="L322" s="1">
        <v>45239</v>
      </c>
      <c r="M322">
        <v>42052890</v>
      </c>
      <c r="N322" t="s">
        <v>1169</v>
      </c>
      <c r="O322" t="s">
        <v>1170</v>
      </c>
      <c r="P322">
        <v>97384</v>
      </c>
      <c r="Q322">
        <v>97384</v>
      </c>
      <c r="R322" t="s">
        <v>1171</v>
      </c>
      <c r="S322" t="s">
        <v>1190</v>
      </c>
      <c r="T322" t="s">
        <v>4</v>
      </c>
      <c r="U322" t="s">
        <v>24</v>
      </c>
      <c r="V322" t="s">
        <v>1173</v>
      </c>
      <c r="W322" t="s">
        <v>1026</v>
      </c>
    </row>
    <row r="323" spans="1:23" x14ac:dyDescent="0.35">
      <c r="A323" t="s">
        <v>982</v>
      </c>
      <c r="B323" s="1">
        <v>45238</v>
      </c>
      <c r="C323" s="1">
        <v>45153</v>
      </c>
      <c r="D323" t="s">
        <v>1168</v>
      </c>
      <c r="E323" t="s">
        <v>14</v>
      </c>
      <c r="F323">
        <v>23</v>
      </c>
      <c r="G323" t="s">
        <v>3</v>
      </c>
      <c r="H323">
        <v>15976</v>
      </c>
      <c r="I323" t="s">
        <v>23</v>
      </c>
      <c r="J323">
        <v>6005146</v>
      </c>
      <c r="K323" t="s">
        <v>1116</v>
      </c>
      <c r="L323" s="1">
        <v>45239</v>
      </c>
      <c r="M323">
        <v>42051782</v>
      </c>
      <c r="N323" t="s">
        <v>1169</v>
      </c>
      <c r="O323" t="s">
        <v>1170</v>
      </c>
      <c r="P323">
        <v>34493</v>
      </c>
      <c r="Q323">
        <v>34493</v>
      </c>
      <c r="R323" t="s">
        <v>1171</v>
      </c>
      <c r="S323" t="s">
        <v>1190</v>
      </c>
      <c r="T323" t="s">
        <v>4</v>
      </c>
      <c r="U323" t="s">
        <v>24</v>
      </c>
      <c r="V323" t="s">
        <v>1173</v>
      </c>
      <c r="W323" t="s">
        <v>982</v>
      </c>
    </row>
    <row r="324" spans="1:23" x14ac:dyDescent="0.35">
      <c r="A324" t="s">
        <v>1027</v>
      </c>
      <c r="B324" s="1">
        <v>45238</v>
      </c>
      <c r="C324" s="1">
        <v>45153</v>
      </c>
      <c r="D324" t="s">
        <v>1168</v>
      </c>
      <c r="E324" t="s">
        <v>14</v>
      </c>
      <c r="F324">
        <v>23</v>
      </c>
      <c r="G324" t="s">
        <v>3</v>
      </c>
      <c r="H324">
        <v>15976</v>
      </c>
      <c r="I324" t="s">
        <v>23</v>
      </c>
      <c r="J324">
        <v>6005146</v>
      </c>
      <c r="K324" t="s">
        <v>1116</v>
      </c>
      <c r="L324" s="1">
        <v>45239</v>
      </c>
      <c r="M324">
        <v>42051652</v>
      </c>
      <c r="N324" t="s">
        <v>1169</v>
      </c>
      <c r="O324" t="s">
        <v>1170</v>
      </c>
      <c r="P324">
        <v>271719</v>
      </c>
      <c r="Q324">
        <v>271719</v>
      </c>
      <c r="R324" t="s">
        <v>1171</v>
      </c>
      <c r="S324" t="s">
        <v>1190</v>
      </c>
      <c r="T324" t="s">
        <v>4</v>
      </c>
      <c r="U324" t="s">
        <v>24</v>
      </c>
      <c r="V324" t="s">
        <v>1173</v>
      </c>
      <c r="W324" t="s">
        <v>1027</v>
      </c>
    </row>
    <row r="325" spans="1:23" x14ac:dyDescent="0.35">
      <c r="A325" t="s">
        <v>983</v>
      </c>
      <c r="B325" s="1">
        <v>45238</v>
      </c>
      <c r="C325" s="1">
        <v>45149</v>
      </c>
      <c r="D325" t="s">
        <v>1168</v>
      </c>
      <c r="E325" t="s">
        <v>14</v>
      </c>
      <c r="F325">
        <v>23</v>
      </c>
      <c r="G325" t="s">
        <v>3</v>
      </c>
      <c r="H325">
        <v>15976</v>
      </c>
      <c r="I325" t="s">
        <v>23</v>
      </c>
      <c r="J325">
        <v>6005146</v>
      </c>
      <c r="K325" t="s">
        <v>1116</v>
      </c>
      <c r="L325" s="1">
        <v>45239</v>
      </c>
      <c r="M325">
        <v>42050524</v>
      </c>
      <c r="N325" t="s">
        <v>1169</v>
      </c>
      <c r="O325" t="s">
        <v>1170</v>
      </c>
      <c r="P325">
        <v>302680</v>
      </c>
      <c r="Q325">
        <v>302680</v>
      </c>
      <c r="R325" t="s">
        <v>1171</v>
      </c>
      <c r="S325" t="s">
        <v>1190</v>
      </c>
      <c r="T325" t="s">
        <v>4</v>
      </c>
      <c r="U325" t="s">
        <v>24</v>
      </c>
      <c r="V325" t="s">
        <v>1173</v>
      </c>
      <c r="W325" t="s">
        <v>983</v>
      </c>
    </row>
    <row r="326" spans="1:23" x14ac:dyDescent="0.35">
      <c r="A326" t="s">
        <v>1069</v>
      </c>
      <c r="B326" s="1">
        <v>45211</v>
      </c>
      <c r="C326" s="1">
        <v>45211</v>
      </c>
      <c r="D326" t="s">
        <v>1168</v>
      </c>
      <c r="E326" t="s">
        <v>13</v>
      </c>
      <c r="F326">
        <v>23</v>
      </c>
      <c r="G326" t="s">
        <v>3</v>
      </c>
      <c r="H326">
        <v>15976</v>
      </c>
      <c r="I326" t="s">
        <v>23</v>
      </c>
      <c r="J326">
        <v>5946824</v>
      </c>
      <c r="K326" t="s">
        <v>1150</v>
      </c>
      <c r="L326" s="1">
        <v>45211</v>
      </c>
      <c r="M326">
        <v>141515</v>
      </c>
      <c r="N326" t="s">
        <v>1151</v>
      </c>
      <c r="O326" t="s">
        <v>1152</v>
      </c>
      <c r="P326">
        <v>-35793962</v>
      </c>
      <c r="Q326">
        <v>-157734</v>
      </c>
      <c r="R326" t="s">
        <v>1153</v>
      </c>
      <c r="S326" t="s">
        <v>4</v>
      </c>
      <c r="T326" t="s">
        <v>4</v>
      </c>
      <c r="U326" t="s">
        <v>4</v>
      </c>
      <c r="V326" t="s">
        <v>1154</v>
      </c>
      <c r="W326" t="s">
        <v>1069</v>
      </c>
    </row>
    <row r="327" spans="1:23" x14ac:dyDescent="0.35">
      <c r="A327" t="s">
        <v>19</v>
      </c>
      <c r="B327" s="1">
        <v>45244</v>
      </c>
      <c r="C327" s="1">
        <v>45244</v>
      </c>
      <c r="D327" t="s">
        <v>1168</v>
      </c>
      <c r="E327" t="s">
        <v>11</v>
      </c>
      <c r="F327">
        <v>23</v>
      </c>
      <c r="G327" t="s">
        <v>3</v>
      </c>
      <c r="H327">
        <v>15976</v>
      </c>
      <c r="I327" t="s">
        <v>23</v>
      </c>
      <c r="J327">
        <v>6009336</v>
      </c>
      <c r="K327" t="s">
        <v>1150</v>
      </c>
      <c r="L327" s="1">
        <v>45244</v>
      </c>
      <c r="M327">
        <v>143159</v>
      </c>
      <c r="N327" t="s">
        <v>1151</v>
      </c>
      <c r="O327" t="s">
        <v>1152</v>
      </c>
      <c r="P327">
        <v>-152112612</v>
      </c>
      <c r="Q327">
        <v>-26265</v>
      </c>
      <c r="R327" t="s">
        <v>1153</v>
      </c>
      <c r="S327" t="s">
        <v>4</v>
      </c>
      <c r="T327" t="s">
        <v>4</v>
      </c>
      <c r="U327" t="s">
        <v>4</v>
      </c>
      <c r="V327" t="s">
        <v>1154</v>
      </c>
      <c r="W327" t="s">
        <v>19</v>
      </c>
    </row>
    <row r="328" spans="1:23" x14ac:dyDescent="0.35">
      <c r="A328" t="s">
        <v>18</v>
      </c>
      <c r="B328" s="1">
        <v>45272</v>
      </c>
      <c r="C328" s="1">
        <v>45272</v>
      </c>
      <c r="D328" t="s">
        <v>1168</v>
      </c>
      <c r="E328" t="s">
        <v>8</v>
      </c>
      <c r="F328">
        <v>23</v>
      </c>
      <c r="G328" t="s">
        <v>3</v>
      </c>
      <c r="H328">
        <v>15976</v>
      </c>
      <c r="I328" t="s">
        <v>23</v>
      </c>
      <c r="J328">
        <v>6072630</v>
      </c>
      <c r="K328" t="s">
        <v>1150</v>
      </c>
      <c r="L328" s="1">
        <v>45272</v>
      </c>
      <c r="M328">
        <v>144578</v>
      </c>
      <c r="N328" t="s">
        <v>1151</v>
      </c>
      <c r="O328" t="s">
        <v>1152</v>
      </c>
      <c r="P328">
        <v>-23584900</v>
      </c>
      <c r="Q328">
        <v>-3700</v>
      </c>
      <c r="R328" t="s">
        <v>1153</v>
      </c>
      <c r="S328" t="s">
        <v>4</v>
      </c>
      <c r="T328" t="s">
        <v>4</v>
      </c>
      <c r="U328" t="s">
        <v>4</v>
      </c>
      <c r="V328" t="s">
        <v>1154</v>
      </c>
      <c r="W328" t="s">
        <v>18</v>
      </c>
    </row>
    <row r="329" spans="1:23" x14ac:dyDescent="0.35">
      <c r="A329" t="s">
        <v>932</v>
      </c>
      <c r="B329" s="1">
        <v>45286</v>
      </c>
      <c r="C329" s="1">
        <v>45286</v>
      </c>
      <c r="D329" t="s">
        <v>1168</v>
      </c>
      <c r="E329" t="s">
        <v>8</v>
      </c>
      <c r="F329">
        <v>23</v>
      </c>
      <c r="G329" t="s">
        <v>3</v>
      </c>
      <c r="H329">
        <v>15976</v>
      </c>
      <c r="I329" t="s">
        <v>23</v>
      </c>
      <c r="J329">
        <v>6099337</v>
      </c>
      <c r="K329" t="s">
        <v>1150</v>
      </c>
      <c r="L329" s="1">
        <v>45286</v>
      </c>
      <c r="M329">
        <v>145365</v>
      </c>
      <c r="N329" t="s">
        <v>1151</v>
      </c>
      <c r="O329" t="s">
        <v>1152</v>
      </c>
      <c r="P329">
        <v>-97970537</v>
      </c>
      <c r="Q329">
        <v>-78621</v>
      </c>
      <c r="R329" t="s">
        <v>1153</v>
      </c>
      <c r="S329" t="s">
        <v>4</v>
      </c>
      <c r="T329" t="s">
        <v>4</v>
      </c>
      <c r="U329" t="s">
        <v>4</v>
      </c>
      <c r="V329" t="s">
        <v>1154</v>
      </c>
      <c r="W329" t="s">
        <v>932</v>
      </c>
    </row>
    <row r="330" spans="1:23" x14ac:dyDescent="0.35">
      <c r="A330" t="s">
        <v>1029</v>
      </c>
      <c r="B330" s="1">
        <v>45265</v>
      </c>
      <c r="C330" s="1">
        <v>45209</v>
      </c>
      <c r="D330" t="s">
        <v>1168</v>
      </c>
      <c r="E330" t="s">
        <v>13</v>
      </c>
      <c r="F330">
        <v>23</v>
      </c>
      <c r="G330" t="s">
        <v>3</v>
      </c>
      <c r="H330">
        <v>15976</v>
      </c>
      <c r="I330" t="s">
        <v>23</v>
      </c>
      <c r="J330">
        <v>6063127</v>
      </c>
      <c r="K330" t="s">
        <v>1116</v>
      </c>
      <c r="L330" s="1">
        <v>45266</v>
      </c>
      <c r="M330">
        <v>28025232</v>
      </c>
      <c r="N330" t="s">
        <v>1169</v>
      </c>
      <c r="O330" t="s">
        <v>1170</v>
      </c>
      <c r="P330">
        <v>56297</v>
      </c>
      <c r="Q330">
        <v>56297</v>
      </c>
      <c r="R330" t="s">
        <v>1171</v>
      </c>
      <c r="S330" t="s">
        <v>1175</v>
      </c>
      <c r="T330" t="s">
        <v>4</v>
      </c>
      <c r="U330" t="s">
        <v>24</v>
      </c>
      <c r="V330" t="s">
        <v>1173</v>
      </c>
      <c r="W330" t="s">
        <v>1029</v>
      </c>
    </row>
    <row r="331" spans="1:23" x14ac:dyDescent="0.35">
      <c r="A331" t="s">
        <v>994</v>
      </c>
      <c r="B331" s="1">
        <v>45244</v>
      </c>
      <c r="C331" s="1">
        <v>45177</v>
      </c>
      <c r="D331" t="s">
        <v>1168</v>
      </c>
      <c r="E331" t="s">
        <v>17</v>
      </c>
      <c r="F331">
        <v>25</v>
      </c>
      <c r="G331" t="s">
        <v>1123</v>
      </c>
      <c r="H331">
        <v>15976</v>
      </c>
      <c r="I331" t="s">
        <v>23</v>
      </c>
      <c r="J331">
        <v>6028329</v>
      </c>
      <c r="K331" t="s">
        <v>1116</v>
      </c>
      <c r="L331" s="1">
        <v>45251</v>
      </c>
      <c r="M331">
        <v>23012826</v>
      </c>
      <c r="N331" t="s">
        <v>1169</v>
      </c>
      <c r="O331" t="s">
        <v>1170</v>
      </c>
      <c r="P331">
        <v>60945</v>
      </c>
      <c r="Q331">
        <v>60945</v>
      </c>
      <c r="R331" t="s">
        <v>1185</v>
      </c>
      <c r="S331" t="s">
        <v>1188</v>
      </c>
      <c r="T331" t="s">
        <v>4</v>
      </c>
      <c r="U331" t="s">
        <v>24</v>
      </c>
      <c r="V331" t="s">
        <v>1187</v>
      </c>
      <c r="W331" t="s">
        <v>994</v>
      </c>
    </row>
    <row r="332" spans="1:23" x14ac:dyDescent="0.35">
      <c r="A332" t="s">
        <v>930</v>
      </c>
      <c r="B332" s="1">
        <v>45230</v>
      </c>
      <c r="C332" s="1">
        <v>45231</v>
      </c>
      <c r="D332" t="s">
        <v>1168</v>
      </c>
      <c r="E332" t="s">
        <v>11</v>
      </c>
      <c r="F332">
        <v>23</v>
      </c>
      <c r="G332" t="s">
        <v>3</v>
      </c>
      <c r="H332">
        <v>15976</v>
      </c>
      <c r="I332" t="s">
        <v>23</v>
      </c>
      <c r="J332">
        <v>5988084</v>
      </c>
      <c r="K332" t="s">
        <v>1116</v>
      </c>
      <c r="L332" s="1">
        <v>45230</v>
      </c>
      <c r="M332">
        <v>21005914</v>
      </c>
      <c r="N332" t="s">
        <v>1143</v>
      </c>
      <c r="O332" t="s">
        <v>1118</v>
      </c>
      <c r="P332">
        <v>296462</v>
      </c>
      <c r="Q332">
        <v>296462</v>
      </c>
      <c r="R332" t="s">
        <v>1119</v>
      </c>
      <c r="S332" t="s">
        <v>1195</v>
      </c>
      <c r="T332" t="s">
        <v>4</v>
      </c>
      <c r="U332" t="s">
        <v>24</v>
      </c>
      <c r="V332" t="s">
        <v>1121</v>
      </c>
      <c r="W332" t="s">
        <v>930</v>
      </c>
    </row>
    <row r="333" spans="1:23" x14ac:dyDescent="0.35">
      <c r="A333" t="s">
        <v>1037</v>
      </c>
      <c r="B333" s="1">
        <v>45238</v>
      </c>
      <c r="C333" s="1">
        <v>45149</v>
      </c>
      <c r="D333" t="s">
        <v>1168</v>
      </c>
      <c r="E333" t="s">
        <v>14</v>
      </c>
      <c r="F333">
        <v>23</v>
      </c>
      <c r="G333" t="s">
        <v>3</v>
      </c>
      <c r="H333">
        <v>15976</v>
      </c>
      <c r="I333" t="s">
        <v>23</v>
      </c>
      <c r="J333">
        <v>6005146</v>
      </c>
      <c r="K333" t="s">
        <v>1116</v>
      </c>
      <c r="L333" s="1">
        <v>45239</v>
      </c>
      <c r="M333">
        <v>12005662</v>
      </c>
      <c r="N333" t="s">
        <v>1179</v>
      </c>
      <c r="O333" t="s">
        <v>1180</v>
      </c>
      <c r="P333">
        <v>238002</v>
      </c>
      <c r="Q333">
        <v>238002</v>
      </c>
      <c r="R333" t="s">
        <v>1171</v>
      </c>
      <c r="S333" t="s">
        <v>1190</v>
      </c>
      <c r="T333" t="s">
        <v>9</v>
      </c>
      <c r="U333" t="s">
        <v>24</v>
      </c>
      <c r="V333" t="s">
        <v>1173</v>
      </c>
      <c r="W333" t="s">
        <v>1037</v>
      </c>
    </row>
    <row r="334" spans="1:23" x14ac:dyDescent="0.35">
      <c r="A334" t="s">
        <v>995</v>
      </c>
      <c r="B334" s="1">
        <v>45238</v>
      </c>
      <c r="C334" s="1">
        <v>45107</v>
      </c>
      <c r="D334" t="s">
        <v>1168</v>
      </c>
      <c r="E334" t="s">
        <v>12</v>
      </c>
      <c r="F334">
        <v>23</v>
      </c>
      <c r="G334" t="s">
        <v>3</v>
      </c>
      <c r="H334">
        <v>15976</v>
      </c>
      <c r="I334" t="s">
        <v>23</v>
      </c>
      <c r="J334">
        <v>6005146</v>
      </c>
      <c r="K334" t="s">
        <v>1116</v>
      </c>
      <c r="L334" s="1">
        <v>45239</v>
      </c>
      <c r="M334">
        <v>12005341</v>
      </c>
      <c r="N334" t="s">
        <v>1179</v>
      </c>
      <c r="O334" t="s">
        <v>1180</v>
      </c>
      <c r="P334">
        <v>57667</v>
      </c>
      <c r="Q334">
        <v>57667</v>
      </c>
      <c r="R334" t="s">
        <v>1171</v>
      </c>
      <c r="S334" t="s">
        <v>1190</v>
      </c>
      <c r="T334" t="s">
        <v>4</v>
      </c>
      <c r="U334" t="s">
        <v>24</v>
      </c>
      <c r="V334" t="s">
        <v>1173</v>
      </c>
      <c r="W334" t="s">
        <v>995</v>
      </c>
    </row>
    <row r="335" spans="1:23" x14ac:dyDescent="0.35">
      <c r="A335" t="s">
        <v>954</v>
      </c>
      <c r="B335" s="1">
        <v>45265</v>
      </c>
      <c r="C335" s="1">
        <v>45209</v>
      </c>
      <c r="D335" t="s">
        <v>1168</v>
      </c>
      <c r="E335" t="s">
        <v>13</v>
      </c>
      <c r="F335">
        <v>23</v>
      </c>
      <c r="G335" t="s">
        <v>3</v>
      </c>
      <c r="H335">
        <v>15976</v>
      </c>
      <c r="I335" t="s">
        <v>23</v>
      </c>
      <c r="J335">
        <v>6063127</v>
      </c>
      <c r="K335" t="s">
        <v>1116</v>
      </c>
      <c r="L335" s="1">
        <v>45266</v>
      </c>
      <c r="M335">
        <v>7031408</v>
      </c>
      <c r="N335" t="s">
        <v>1179</v>
      </c>
      <c r="O335" t="s">
        <v>1180</v>
      </c>
      <c r="P335">
        <v>53567</v>
      </c>
      <c r="Q335">
        <v>53567</v>
      </c>
      <c r="R335" t="s">
        <v>1171</v>
      </c>
      <c r="S335" t="s">
        <v>1175</v>
      </c>
      <c r="T335" t="s">
        <v>4</v>
      </c>
      <c r="U335" t="s">
        <v>24</v>
      </c>
      <c r="V335" t="s">
        <v>1173</v>
      </c>
      <c r="W335" t="s">
        <v>954</v>
      </c>
    </row>
    <row r="336" spans="1:23" x14ac:dyDescent="0.35">
      <c r="A336" t="s">
        <v>998</v>
      </c>
      <c r="B336" s="1">
        <v>45238</v>
      </c>
      <c r="C336" s="1">
        <v>45149</v>
      </c>
      <c r="D336" t="s">
        <v>1168</v>
      </c>
      <c r="E336" t="s">
        <v>14</v>
      </c>
      <c r="F336">
        <v>23</v>
      </c>
      <c r="G336" t="s">
        <v>3</v>
      </c>
      <c r="H336">
        <v>15976</v>
      </c>
      <c r="I336" t="s">
        <v>23</v>
      </c>
      <c r="J336">
        <v>6005146</v>
      </c>
      <c r="K336" t="s">
        <v>1116</v>
      </c>
      <c r="L336" s="1">
        <v>45239</v>
      </c>
      <c r="M336">
        <v>3026807</v>
      </c>
      <c r="N336" t="s">
        <v>1169</v>
      </c>
      <c r="O336" t="s">
        <v>1170</v>
      </c>
      <c r="P336">
        <v>57667</v>
      </c>
      <c r="Q336">
        <v>57667</v>
      </c>
      <c r="R336" t="s">
        <v>1171</v>
      </c>
      <c r="S336" t="s">
        <v>1190</v>
      </c>
      <c r="T336" t="s">
        <v>4</v>
      </c>
      <c r="U336" t="s">
        <v>24</v>
      </c>
      <c r="V336" t="s">
        <v>1173</v>
      </c>
      <c r="W336" t="s">
        <v>998</v>
      </c>
    </row>
    <row r="337" spans="1:23" x14ac:dyDescent="0.35">
      <c r="A337" t="s">
        <v>931</v>
      </c>
      <c r="B337" s="1">
        <v>45237</v>
      </c>
      <c r="C337" s="1">
        <v>45237</v>
      </c>
      <c r="D337" t="s">
        <v>1168</v>
      </c>
      <c r="E337" t="s">
        <v>11</v>
      </c>
      <c r="F337">
        <v>23</v>
      </c>
      <c r="G337" t="s">
        <v>3</v>
      </c>
      <c r="H337">
        <v>15976</v>
      </c>
      <c r="I337" t="s">
        <v>23</v>
      </c>
      <c r="J337">
        <v>6032221</v>
      </c>
      <c r="K337" t="s">
        <v>1116</v>
      </c>
      <c r="L337" s="1">
        <v>45253</v>
      </c>
      <c r="M337">
        <v>1035655</v>
      </c>
      <c r="N337" t="s">
        <v>1117</v>
      </c>
      <c r="O337" t="s">
        <v>1118</v>
      </c>
      <c r="P337">
        <v>52197</v>
      </c>
      <c r="Q337">
        <v>4100</v>
      </c>
      <c r="R337" t="s">
        <v>1119</v>
      </c>
      <c r="S337" t="s">
        <v>493</v>
      </c>
      <c r="T337" t="s">
        <v>4</v>
      </c>
      <c r="U337" t="s">
        <v>24</v>
      </c>
      <c r="V337" t="s">
        <v>1121</v>
      </c>
      <c r="W337" t="s">
        <v>931</v>
      </c>
    </row>
    <row r="338" spans="1:23" x14ac:dyDescent="0.35">
      <c r="A338" t="s">
        <v>921</v>
      </c>
      <c r="B338" s="1">
        <v>45238</v>
      </c>
      <c r="C338" s="1">
        <v>45153</v>
      </c>
      <c r="D338" t="s">
        <v>1168</v>
      </c>
      <c r="E338" t="s">
        <v>14</v>
      </c>
      <c r="F338">
        <v>23</v>
      </c>
      <c r="G338" t="s">
        <v>3</v>
      </c>
      <c r="H338">
        <v>15976</v>
      </c>
      <c r="I338" t="s">
        <v>23</v>
      </c>
      <c r="J338">
        <v>6005146</v>
      </c>
      <c r="K338" t="s">
        <v>1116</v>
      </c>
      <c r="L338" s="1">
        <v>45239</v>
      </c>
      <c r="M338">
        <v>1031749</v>
      </c>
      <c r="N338" t="s">
        <v>1169</v>
      </c>
      <c r="O338" t="s">
        <v>1170</v>
      </c>
      <c r="P338">
        <v>85600</v>
      </c>
      <c r="Q338">
        <v>85600</v>
      </c>
      <c r="R338" t="s">
        <v>1171</v>
      </c>
      <c r="S338" t="s">
        <v>1190</v>
      </c>
      <c r="T338" t="s">
        <v>4</v>
      </c>
      <c r="U338" t="s">
        <v>24</v>
      </c>
      <c r="V338" t="s">
        <v>1173</v>
      </c>
      <c r="W338" t="s">
        <v>921</v>
      </c>
    </row>
    <row r="339" spans="1:23" x14ac:dyDescent="0.35">
      <c r="A339" t="s">
        <v>30</v>
      </c>
      <c r="B339" s="1">
        <v>45513</v>
      </c>
      <c r="C339" s="1">
        <v>45514</v>
      </c>
      <c r="D339" t="s">
        <v>1115</v>
      </c>
      <c r="E339" t="s">
        <v>14</v>
      </c>
      <c r="F339">
        <v>23</v>
      </c>
      <c r="G339" t="s">
        <v>3</v>
      </c>
      <c r="H339">
        <v>15976</v>
      </c>
      <c r="I339" t="s">
        <v>23</v>
      </c>
      <c r="J339">
        <v>6572030</v>
      </c>
      <c r="K339" t="s">
        <v>1116</v>
      </c>
      <c r="L339" s="1">
        <v>45517</v>
      </c>
      <c r="M339">
        <v>93020095</v>
      </c>
      <c r="N339" t="s">
        <v>1117</v>
      </c>
      <c r="O339" t="s">
        <v>1118</v>
      </c>
      <c r="P339">
        <v>60805</v>
      </c>
      <c r="Q339">
        <v>60805</v>
      </c>
      <c r="R339" t="s">
        <v>1119</v>
      </c>
      <c r="S339" t="s">
        <v>1120</v>
      </c>
      <c r="T339" t="s">
        <v>4</v>
      </c>
      <c r="U339" t="s">
        <v>24</v>
      </c>
      <c r="V339" t="s">
        <v>1121</v>
      </c>
      <c r="W339" t="s">
        <v>30</v>
      </c>
    </row>
    <row r="340" spans="1:23" x14ac:dyDescent="0.35">
      <c r="A340" t="s">
        <v>31</v>
      </c>
      <c r="B340" s="1">
        <v>45490</v>
      </c>
      <c r="C340" s="1">
        <v>45505</v>
      </c>
      <c r="D340" t="s">
        <v>1115</v>
      </c>
      <c r="E340" t="s">
        <v>14</v>
      </c>
      <c r="F340">
        <v>23</v>
      </c>
      <c r="G340" t="s">
        <v>3</v>
      </c>
      <c r="H340">
        <v>15976</v>
      </c>
      <c r="I340" t="s">
        <v>23</v>
      </c>
      <c r="J340">
        <v>6526089</v>
      </c>
      <c r="K340" t="s">
        <v>1116</v>
      </c>
      <c r="L340" s="1">
        <v>45495</v>
      </c>
      <c r="M340">
        <v>93019944</v>
      </c>
      <c r="N340" t="s">
        <v>1117</v>
      </c>
      <c r="O340" t="s">
        <v>1118</v>
      </c>
      <c r="P340">
        <v>65305</v>
      </c>
      <c r="Q340">
        <v>65305</v>
      </c>
      <c r="R340" t="s">
        <v>1119</v>
      </c>
      <c r="S340" t="s">
        <v>1122</v>
      </c>
      <c r="T340" t="s">
        <v>4</v>
      </c>
      <c r="U340" t="s">
        <v>24</v>
      </c>
      <c r="V340" t="s">
        <v>1121</v>
      </c>
      <c r="W340" t="s">
        <v>31</v>
      </c>
    </row>
    <row r="341" spans="1:23" x14ac:dyDescent="0.35">
      <c r="A341" t="s">
        <v>38</v>
      </c>
      <c r="B341" s="1">
        <v>45518</v>
      </c>
      <c r="C341" s="1">
        <v>45524</v>
      </c>
      <c r="D341" t="s">
        <v>1115</v>
      </c>
      <c r="E341" t="s">
        <v>14</v>
      </c>
      <c r="F341">
        <v>25</v>
      </c>
      <c r="G341" t="s">
        <v>1123</v>
      </c>
      <c r="H341">
        <v>15976</v>
      </c>
      <c r="I341" t="s">
        <v>23</v>
      </c>
      <c r="J341">
        <v>6584894</v>
      </c>
      <c r="K341" t="s">
        <v>1116</v>
      </c>
      <c r="L341" s="1">
        <v>45524</v>
      </c>
      <c r="M341">
        <v>86026062</v>
      </c>
      <c r="N341" t="s">
        <v>1117</v>
      </c>
      <c r="O341" t="s">
        <v>1118</v>
      </c>
      <c r="P341">
        <v>61161</v>
      </c>
      <c r="Q341">
        <v>61161</v>
      </c>
      <c r="R341" t="s">
        <v>1124</v>
      </c>
      <c r="S341" t="s">
        <v>1125</v>
      </c>
      <c r="T341" t="s">
        <v>4</v>
      </c>
      <c r="U341" t="s">
        <v>24</v>
      </c>
      <c r="V341" t="s">
        <v>1126</v>
      </c>
      <c r="W341" t="s">
        <v>38</v>
      </c>
    </row>
    <row r="342" spans="1:23" x14ac:dyDescent="0.35">
      <c r="A342" t="s">
        <v>60</v>
      </c>
      <c r="B342" s="1">
        <v>45530</v>
      </c>
      <c r="C342" s="1">
        <v>45531</v>
      </c>
      <c r="D342" t="s">
        <v>1115</v>
      </c>
      <c r="E342" t="s">
        <v>14</v>
      </c>
      <c r="F342">
        <v>23</v>
      </c>
      <c r="G342" t="s">
        <v>3</v>
      </c>
      <c r="H342">
        <v>15976</v>
      </c>
      <c r="I342" t="s">
        <v>23</v>
      </c>
      <c r="J342">
        <v>6604041</v>
      </c>
      <c r="K342" t="s">
        <v>1116</v>
      </c>
      <c r="L342" s="1">
        <v>45532</v>
      </c>
      <c r="M342">
        <v>80040798</v>
      </c>
      <c r="N342" t="s">
        <v>1117</v>
      </c>
      <c r="O342" t="s">
        <v>1118</v>
      </c>
      <c r="P342">
        <v>205462</v>
      </c>
      <c r="Q342">
        <v>205462</v>
      </c>
      <c r="R342" t="s">
        <v>1119</v>
      </c>
      <c r="S342" t="s">
        <v>1127</v>
      </c>
      <c r="T342" t="s">
        <v>4</v>
      </c>
      <c r="U342" t="s">
        <v>24</v>
      </c>
      <c r="V342" t="s">
        <v>1121</v>
      </c>
      <c r="W342" t="s">
        <v>60</v>
      </c>
    </row>
    <row r="343" spans="1:23" x14ac:dyDescent="0.35">
      <c r="A343" t="s">
        <v>61</v>
      </c>
      <c r="B343" s="1">
        <v>45530</v>
      </c>
      <c r="C343" s="1">
        <v>45531</v>
      </c>
      <c r="D343" t="s">
        <v>1115</v>
      </c>
      <c r="E343" t="s">
        <v>14</v>
      </c>
      <c r="F343">
        <v>23</v>
      </c>
      <c r="G343" t="s">
        <v>3</v>
      </c>
      <c r="H343">
        <v>15976</v>
      </c>
      <c r="I343" t="s">
        <v>23</v>
      </c>
      <c r="J343">
        <v>6604041</v>
      </c>
      <c r="K343" t="s">
        <v>1116</v>
      </c>
      <c r="L343" s="1">
        <v>45532</v>
      </c>
      <c r="M343">
        <v>80040795</v>
      </c>
      <c r="N343" t="s">
        <v>1117</v>
      </c>
      <c r="O343" t="s">
        <v>1118</v>
      </c>
      <c r="P343">
        <v>271406</v>
      </c>
      <c r="Q343">
        <v>271406</v>
      </c>
      <c r="R343" t="s">
        <v>1119</v>
      </c>
      <c r="S343" t="s">
        <v>134</v>
      </c>
      <c r="T343" t="s">
        <v>4</v>
      </c>
      <c r="U343" t="s">
        <v>24</v>
      </c>
      <c r="V343" t="s">
        <v>1121</v>
      </c>
      <c r="W343" t="s">
        <v>61</v>
      </c>
    </row>
    <row r="344" spans="1:23" x14ac:dyDescent="0.35">
      <c r="A344" t="s">
        <v>62</v>
      </c>
      <c r="B344" s="1">
        <v>45530</v>
      </c>
      <c r="C344" s="1">
        <v>45531</v>
      </c>
      <c r="D344" t="s">
        <v>1115</v>
      </c>
      <c r="E344" t="s">
        <v>14</v>
      </c>
      <c r="F344">
        <v>23</v>
      </c>
      <c r="G344" t="s">
        <v>3</v>
      </c>
      <c r="H344">
        <v>15976</v>
      </c>
      <c r="I344" t="s">
        <v>23</v>
      </c>
      <c r="J344">
        <v>6604041</v>
      </c>
      <c r="K344" t="s">
        <v>1116</v>
      </c>
      <c r="L344" s="1">
        <v>45532</v>
      </c>
      <c r="M344">
        <v>80040791</v>
      </c>
      <c r="N344" t="s">
        <v>1117</v>
      </c>
      <c r="O344" t="s">
        <v>1118</v>
      </c>
      <c r="P344">
        <v>271406</v>
      </c>
      <c r="Q344">
        <v>271406</v>
      </c>
      <c r="R344" t="s">
        <v>1119</v>
      </c>
      <c r="S344" t="s">
        <v>573</v>
      </c>
      <c r="T344" t="s">
        <v>4</v>
      </c>
      <c r="U344" t="s">
        <v>24</v>
      </c>
      <c r="V344" t="s">
        <v>1121</v>
      </c>
      <c r="W344" t="s">
        <v>62</v>
      </c>
    </row>
    <row r="345" spans="1:23" x14ac:dyDescent="0.35">
      <c r="A345" t="s">
        <v>63</v>
      </c>
      <c r="B345" s="1">
        <v>45530</v>
      </c>
      <c r="C345" s="1">
        <v>45531</v>
      </c>
      <c r="D345" t="s">
        <v>1115</v>
      </c>
      <c r="E345" t="s">
        <v>14</v>
      </c>
      <c r="F345">
        <v>23</v>
      </c>
      <c r="G345" t="s">
        <v>3</v>
      </c>
      <c r="H345">
        <v>15976</v>
      </c>
      <c r="I345" t="s">
        <v>23</v>
      </c>
      <c r="J345">
        <v>6604041</v>
      </c>
      <c r="K345" t="s">
        <v>1116</v>
      </c>
      <c r="L345" s="1">
        <v>45532</v>
      </c>
      <c r="M345">
        <v>80040702</v>
      </c>
      <c r="N345" t="s">
        <v>1117</v>
      </c>
      <c r="O345" t="s">
        <v>1118</v>
      </c>
      <c r="P345">
        <v>306706</v>
      </c>
      <c r="Q345">
        <v>306706</v>
      </c>
      <c r="R345" t="s">
        <v>1119</v>
      </c>
      <c r="S345" t="s">
        <v>475</v>
      </c>
      <c r="T345" t="s">
        <v>4</v>
      </c>
      <c r="U345" t="s">
        <v>24</v>
      </c>
      <c r="V345" t="s">
        <v>1121</v>
      </c>
      <c r="W345" t="s">
        <v>63</v>
      </c>
    </row>
    <row r="346" spans="1:23" x14ac:dyDescent="0.35">
      <c r="A346" t="s">
        <v>64</v>
      </c>
      <c r="B346" s="1">
        <v>45513</v>
      </c>
      <c r="C346" s="1">
        <v>45514</v>
      </c>
      <c r="D346" t="s">
        <v>1115</v>
      </c>
      <c r="E346" t="s">
        <v>14</v>
      </c>
      <c r="F346">
        <v>23</v>
      </c>
      <c r="G346" t="s">
        <v>3</v>
      </c>
      <c r="H346">
        <v>15976</v>
      </c>
      <c r="I346" t="s">
        <v>23</v>
      </c>
      <c r="J346">
        <v>6572030</v>
      </c>
      <c r="K346" t="s">
        <v>1116</v>
      </c>
      <c r="L346" s="1">
        <v>45517</v>
      </c>
      <c r="M346">
        <v>80040494</v>
      </c>
      <c r="N346" t="s">
        <v>1117</v>
      </c>
      <c r="O346" t="s">
        <v>1118</v>
      </c>
      <c r="P346">
        <v>60805</v>
      </c>
      <c r="Q346">
        <v>60805</v>
      </c>
      <c r="R346" t="s">
        <v>1119</v>
      </c>
      <c r="S346" t="s">
        <v>696</v>
      </c>
      <c r="T346" t="s">
        <v>4</v>
      </c>
      <c r="U346" t="s">
        <v>24</v>
      </c>
      <c r="V346" t="s">
        <v>1121</v>
      </c>
      <c r="W346" t="s">
        <v>64</v>
      </c>
    </row>
    <row r="347" spans="1:23" x14ac:dyDescent="0.35">
      <c r="A347" t="s">
        <v>65</v>
      </c>
      <c r="B347" s="1">
        <v>45503</v>
      </c>
      <c r="C347" s="1">
        <v>45503</v>
      </c>
      <c r="D347" t="s">
        <v>1115</v>
      </c>
      <c r="E347" t="s">
        <v>15</v>
      </c>
      <c r="F347">
        <v>23</v>
      </c>
      <c r="G347" t="s">
        <v>3</v>
      </c>
      <c r="H347">
        <v>15976</v>
      </c>
      <c r="I347" t="s">
        <v>23</v>
      </c>
      <c r="J347">
        <v>6545424</v>
      </c>
      <c r="K347" t="s">
        <v>1116</v>
      </c>
      <c r="L347" s="1">
        <v>45503</v>
      </c>
      <c r="M347">
        <v>79021810</v>
      </c>
      <c r="N347" t="s">
        <v>1117</v>
      </c>
      <c r="O347" t="s">
        <v>1118</v>
      </c>
      <c r="P347">
        <v>133457</v>
      </c>
      <c r="Q347">
        <v>133457</v>
      </c>
      <c r="R347" t="s">
        <v>1119</v>
      </c>
      <c r="S347" t="s">
        <v>1128</v>
      </c>
      <c r="T347" t="s">
        <v>4</v>
      </c>
      <c r="U347" t="s">
        <v>24</v>
      </c>
      <c r="V347" t="s">
        <v>1121</v>
      </c>
      <c r="W347" t="s">
        <v>65</v>
      </c>
    </row>
    <row r="348" spans="1:23" x14ac:dyDescent="0.35">
      <c r="A348" t="s">
        <v>74</v>
      </c>
      <c r="B348" s="1">
        <v>45503</v>
      </c>
      <c r="C348" s="1">
        <v>45503</v>
      </c>
      <c r="D348" t="s">
        <v>1115</v>
      </c>
      <c r="E348" t="s">
        <v>15</v>
      </c>
      <c r="F348">
        <v>23</v>
      </c>
      <c r="G348" t="s">
        <v>3</v>
      </c>
      <c r="H348">
        <v>15976</v>
      </c>
      <c r="I348" t="s">
        <v>23</v>
      </c>
      <c r="J348">
        <v>6545421</v>
      </c>
      <c r="K348" t="s">
        <v>1116</v>
      </c>
      <c r="L348" s="1">
        <v>45503</v>
      </c>
      <c r="M348">
        <v>66000128</v>
      </c>
      <c r="N348" t="s">
        <v>1117</v>
      </c>
      <c r="O348" t="s">
        <v>1118</v>
      </c>
      <c r="P348">
        <v>24142</v>
      </c>
      <c r="Q348">
        <v>24142</v>
      </c>
      <c r="R348" t="s">
        <v>1119</v>
      </c>
      <c r="S348" t="s">
        <v>611</v>
      </c>
      <c r="T348" t="s">
        <v>4</v>
      </c>
      <c r="U348" t="s">
        <v>24</v>
      </c>
      <c r="V348" t="s">
        <v>1121</v>
      </c>
      <c r="W348" t="s">
        <v>74</v>
      </c>
    </row>
    <row r="349" spans="1:23" x14ac:dyDescent="0.35">
      <c r="A349" t="s">
        <v>101</v>
      </c>
      <c r="B349" s="1">
        <v>45530</v>
      </c>
      <c r="C349" s="1">
        <v>45531</v>
      </c>
      <c r="D349" t="s">
        <v>1115</v>
      </c>
      <c r="E349" t="s">
        <v>14</v>
      </c>
      <c r="F349">
        <v>23</v>
      </c>
      <c r="G349" t="s">
        <v>3</v>
      </c>
      <c r="H349">
        <v>15976</v>
      </c>
      <c r="I349" t="s">
        <v>23</v>
      </c>
      <c r="J349">
        <v>6604041</v>
      </c>
      <c r="K349" t="s">
        <v>1116</v>
      </c>
      <c r="L349" s="1">
        <v>45532</v>
      </c>
      <c r="M349">
        <v>58006219</v>
      </c>
      <c r="N349" t="s">
        <v>1117</v>
      </c>
      <c r="O349" t="s">
        <v>1118</v>
      </c>
      <c r="P349">
        <v>3627643</v>
      </c>
      <c r="Q349">
        <v>3627643</v>
      </c>
      <c r="R349" t="s">
        <v>1119</v>
      </c>
      <c r="S349" t="s">
        <v>1129</v>
      </c>
      <c r="T349" t="s">
        <v>4</v>
      </c>
      <c r="U349" t="s">
        <v>24</v>
      </c>
      <c r="V349" t="s">
        <v>1121</v>
      </c>
      <c r="W349" t="s">
        <v>101</v>
      </c>
    </row>
    <row r="350" spans="1:23" x14ac:dyDescent="0.35">
      <c r="A350" t="s">
        <v>141</v>
      </c>
      <c r="B350" s="1">
        <v>45513</v>
      </c>
      <c r="C350" s="1">
        <v>45514</v>
      </c>
      <c r="D350" t="s">
        <v>1115</v>
      </c>
      <c r="E350" t="s">
        <v>14</v>
      </c>
      <c r="F350">
        <v>23</v>
      </c>
      <c r="G350" t="s">
        <v>3</v>
      </c>
      <c r="H350">
        <v>15976</v>
      </c>
      <c r="I350" t="s">
        <v>23</v>
      </c>
      <c r="J350">
        <v>6572030</v>
      </c>
      <c r="K350" t="s">
        <v>1116</v>
      </c>
      <c r="L350" s="1">
        <v>45517</v>
      </c>
      <c r="M350">
        <v>50009462</v>
      </c>
      <c r="N350" t="s">
        <v>1117</v>
      </c>
      <c r="O350" t="s">
        <v>1118</v>
      </c>
      <c r="P350">
        <v>9436455</v>
      </c>
      <c r="Q350">
        <v>9432297</v>
      </c>
      <c r="R350" t="s">
        <v>1119</v>
      </c>
      <c r="S350" t="s">
        <v>547</v>
      </c>
      <c r="T350" t="s">
        <v>4</v>
      </c>
      <c r="U350" t="s">
        <v>24</v>
      </c>
      <c r="V350" t="s">
        <v>1121</v>
      </c>
      <c r="W350" t="s">
        <v>141</v>
      </c>
    </row>
    <row r="351" spans="1:23" x14ac:dyDescent="0.35">
      <c r="A351" t="s">
        <v>142</v>
      </c>
      <c r="B351" s="1">
        <v>45513</v>
      </c>
      <c r="C351" s="1">
        <v>45514</v>
      </c>
      <c r="D351" t="s">
        <v>1115</v>
      </c>
      <c r="E351" t="s">
        <v>14</v>
      </c>
      <c r="F351">
        <v>23</v>
      </c>
      <c r="G351" t="s">
        <v>3</v>
      </c>
      <c r="H351">
        <v>15976</v>
      </c>
      <c r="I351" t="s">
        <v>23</v>
      </c>
      <c r="J351">
        <v>6572030</v>
      </c>
      <c r="K351" t="s">
        <v>1116</v>
      </c>
      <c r="L351" s="1">
        <v>45517</v>
      </c>
      <c r="M351">
        <v>50009459</v>
      </c>
      <c r="N351" t="s">
        <v>1117</v>
      </c>
      <c r="O351" t="s">
        <v>1118</v>
      </c>
      <c r="P351">
        <v>948011</v>
      </c>
      <c r="Q351">
        <v>948011</v>
      </c>
      <c r="R351" t="s">
        <v>1119</v>
      </c>
      <c r="S351" t="s">
        <v>564</v>
      </c>
      <c r="T351" t="s">
        <v>4</v>
      </c>
      <c r="U351" t="s">
        <v>24</v>
      </c>
      <c r="V351" t="s">
        <v>1121</v>
      </c>
      <c r="W351" t="s">
        <v>142</v>
      </c>
    </row>
    <row r="352" spans="1:23" x14ac:dyDescent="0.35">
      <c r="A352" t="s">
        <v>152</v>
      </c>
      <c r="B352" s="1">
        <v>45530</v>
      </c>
      <c r="C352" s="1">
        <v>45531</v>
      </c>
      <c r="D352" t="s">
        <v>1115</v>
      </c>
      <c r="E352" t="s">
        <v>14</v>
      </c>
      <c r="F352">
        <v>23</v>
      </c>
      <c r="G352" t="s">
        <v>3</v>
      </c>
      <c r="H352">
        <v>15976</v>
      </c>
      <c r="I352" t="s">
        <v>23</v>
      </c>
      <c r="J352">
        <v>6604041</v>
      </c>
      <c r="K352" t="s">
        <v>1116</v>
      </c>
      <c r="L352" s="1">
        <v>45532</v>
      </c>
      <c r="M352">
        <v>46009704</v>
      </c>
      <c r="N352" t="s">
        <v>1117</v>
      </c>
      <c r="O352" t="s">
        <v>1118</v>
      </c>
      <c r="P352">
        <v>60682</v>
      </c>
      <c r="Q352">
        <v>60682</v>
      </c>
      <c r="R352" t="s">
        <v>1119</v>
      </c>
      <c r="S352" t="s">
        <v>1130</v>
      </c>
      <c r="T352" t="s">
        <v>4</v>
      </c>
      <c r="U352" t="s">
        <v>24</v>
      </c>
      <c r="V352" t="s">
        <v>1121</v>
      </c>
      <c r="W352" t="s">
        <v>152</v>
      </c>
    </row>
    <row r="353" spans="1:23" x14ac:dyDescent="0.35">
      <c r="A353" t="s">
        <v>172</v>
      </c>
      <c r="B353" s="1">
        <v>45529</v>
      </c>
      <c r="C353" s="1">
        <v>45529</v>
      </c>
      <c r="D353" t="s">
        <v>1115</v>
      </c>
      <c r="E353" t="s">
        <v>14</v>
      </c>
      <c r="F353">
        <v>23</v>
      </c>
      <c r="G353" t="s">
        <v>3</v>
      </c>
      <c r="H353">
        <v>15976</v>
      </c>
      <c r="I353" t="s">
        <v>23</v>
      </c>
      <c r="J353">
        <v>6600338</v>
      </c>
      <c r="K353" t="s">
        <v>1116</v>
      </c>
      <c r="L353" s="1">
        <v>45531</v>
      </c>
      <c r="M353">
        <v>46001317</v>
      </c>
      <c r="N353" t="s">
        <v>1131</v>
      </c>
      <c r="O353" t="s">
        <v>1132</v>
      </c>
      <c r="P353">
        <v>85242</v>
      </c>
      <c r="Q353">
        <v>85242</v>
      </c>
      <c r="R353" t="s">
        <v>1133</v>
      </c>
      <c r="S353" t="s">
        <v>1134</v>
      </c>
      <c r="T353" t="s">
        <v>4</v>
      </c>
      <c r="U353" t="s">
        <v>24</v>
      </c>
      <c r="V353" t="s">
        <v>1135</v>
      </c>
      <c r="W353" t="s">
        <v>172</v>
      </c>
    </row>
    <row r="354" spans="1:23" x14ac:dyDescent="0.35">
      <c r="A354" t="s">
        <v>199</v>
      </c>
      <c r="B354" s="1">
        <v>45530</v>
      </c>
      <c r="C354" s="1">
        <v>45531</v>
      </c>
      <c r="D354" t="s">
        <v>1115</v>
      </c>
      <c r="E354" t="s">
        <v>14</v>
      </c>
      <c r="F354">
        <v>23</v>
      </c>
      <c r="G354" t="s">
        <v>3</v>
      </c>
      <c r="H354">
        <v>15976</v>
      </c>
      <c r="I354" t="s">
        <v>23</v>
      </c>
      <c r="J354">
        <v>6604041</v>
      </c>
      <c r="K354" t="s">
        <v>1116</v>
      </c>
      <c r="L354" s="1">
        <v>45532</v>
      </c>
      <c r="M354">
        <v>43003937</v>
      </c>
      <c r="N354" t="s">
        <v>1117</v>
      </c>
      <c r="O354" t="s">
        <v>1118</v>
      </c>
      <c r="P354">
        <v>136434</v>
      </c>
      <c r="Q354">
        <v>136434</v>
      </c>
      <c r="R354" t="s">
        <v>1119</v>
      </c>
      <c r="S354" t="s">
        <v>1138</v>
      </c>
      <c r="T354" t="s">
        <v>4</v>
      </c>
      <c r="U354" t="s">
        <v>24</v>
      </c>
      <c r="V354" t="s">
        <v>1121</v>
      </c>
      <c r="W354" t="s">
        <v>199</v>
      </c>
    </row>
    <row r="355" spans="1:23" x14ac:dyDescent="0.35">
      <c r="A355" t="s">
        <v>213</v>
      </c>
      <c r="B355" s="1">
        <v>45530</v>
      </c>
      <c r="C355" s="1">
        <v>45531</v>
      </c>
      <c r="D355" t="s">
        <v>1115</v>
      </c>
      <c r="E355" t="s">
        <v>14</v>
      </c>
      <c r="F355">
        <v>23</v>
      </c>
      <c r="G355" t="s">
        <v>3</v>
      </c>
      <c r="H355">
        <v>15976</v>
      </c>
      <c r="I355" t="s">
        <v>23</v>
      </c>
      <c r="J355">
        <v>6604041</v>
      </c>
      <c r="K355" t="s">
        <v>1116</v>
      </c>
      <c r="L355" s="1">
        <v>45532</v>
      </c>
      <c r="M355">
        <v>42068847</v>
      </c>
      <c r="N355" t="s">
        <v>1117</v>
      </c>
      <c r="O355" t="s">
        <v>1118</v>
      </c>
      <c r="P355">
        <v>55268</v>
      </c>
      <c r="Q355">
        <v>55268</v>
      </c>
      <c r="R355" t="s">
        <v>1119</v>
      </c>
      <c r="S355" t="s">
        <v>1139</v>
      </c>
      <c r="T355" t="s">
        <v>4</v>
      </c>
      <c r="U355" t="s">
        <v>24</v>
      </c>
      <c r="V355" t="s">
        <v>1121</v>
      </c>
      <c r="W355" t="s">
        <v>213</v>
      </c>
    </row>
    <row r="356" spans="1:23" x14ac:dyDescent="0.35">
      <c r="A356" t="s">
        <v>216</v>
      </c>
      <c r="B356" s="1">
        <v>45504</v>
      </c>
      <c r="C356" s="1">
        <v>45504</v>
      </c>
      <c r="D356" t="s">
        <v>1115</v>
      </c>
      <c r="E356" t="s">
        <v>15</v>
      </c>
      <c r="F356">
        <v>25</v>
      </c>
      <c r="G356" t="s">
        <v>1123</v>
      </c>
      <c r="H356">
        <v>15976</v>
      </c>
      <c r="I356" t="s">
        <v>23</v>
      </c>
      <c r="J356">
        <v>6548478</v>
      </c>
      <c r="K356" t="s">
        <v>1116</v>
      </c>
      <c r="L356" s="1">
        <v>45504</v>
      </c>
      <c r="M356">
        <v>34009718</v>
      </c>
      <c r="N356" t="s">
        <v>1117</v>
      </c>
      <c r="O356" t="s">
        <v>1118</v>
      </c>
      <c r="P356">
        <v>28833</v>
      </c>
      <c r="Q356">
        <v>28833</v>
      </c>
      <c r="R356" t="s">
        <v>1124</v>
      </c>
      <c r="S356" t="s">
        <v>1125</v>
      </c>
      <c r="T356" t="s">
        <v>4</v>
      </c>
      <c r="U356" t="s">
        <v>24</v>
      </c>
      <c r="V356" t="s">
        <v>1126</v>
      </c>
      <c r="W356" t="s">
        <v>216</v>
      </c>
    </row>
    <row r="357" spans="1:23" x14ac:dyDescent="0.35">
      <c r="A357" t="s">
        <v>219</v>
      </c>
      <c r="B357" s="1">
        <v>45533</v>
      </c>
      <c r="C357" s="1">
        <v>45533</v>
      </c>
      <c r="D357" t="s">
        <v>1115</v>
      </c>
      <c r="E357" t="s">
        <v>14</v>
      </c>
      <c r="F357">
        <v>25</v>
      </c>
      <c r="G357" t="s">
        <v>1123</v>
      </c>
      <c r="H357">
        <v>15976</v>
      </c>
      <c r="I357" t="s">
        <v>23</v>
      </c>
      <c r="J357">
        <v>6604061</v>
      </c>
      <c r="K357" t="s">
        <v>1116</v>
      </c>
      <c r="L357" s="1">
        <v>45532</v>
      </c>
      <c r="M357">
        <v>32012239</v>
      </c>
      <c r="N357" t="s">
        <v>1117</v>
      </c>
      <c r="O357" t="s">
        <v>1118</v>
      </c>
      <c r="P357">
        <v>20367</v>
      </c>
      <c r="Q357">
        <v>20367</v>
      </c>
      <c r="R357" t="s">
        <v>1124</v>
      </c>
      <c r="S357" t="s">
        <v>1140</v>
      </c>
      <c r="T357" t="s">
        <v>4</v>
      </c>
      <c r="U357" t="s">
        <v>24</v>
      </c>
      <c r="V357" t="s">
        <v>1126</v>
      </c>
      <c r="W357" t="s">
        <v>219</v>
      </c>
    </row>
    <row r="358" spans="1:23" x14ac:dyDescent="0.35">
      <c r="A358" t="s">
        <v>220</v>
      </c>
      <c r="B358" s="1">
        <v>45533</v>
      </c>
      <c r="C358" s="1">
        <v>45533</v>
      </c>
      <c r="D358" t="s">
        <v>1115</v>
      </c>
      <c r="E358" t="s">
        <v>14</v>
      </c>
      <c r="F358">
        <v>25</v>
      </c>
      <c r="G358" t="s">
        <v>1123</v>
      </c>
      <c r="H358">
        <v>15976</v>
      </c>
      <c r="I358" t="s">
        <v>23</v>
      </c>
      <c r="J358">
        <v>6604061</v>
      </c>
      <c r="K358" t="s">
        <v>1116</v>
      </c>
      <c r="L358" s="1">
        <v>45532</v>
      </c>
      <c r="M358">
        <v>30031971</v>
      </c>
      <c r="N358" t="s">
        <v>1117</v>
      </c>
      <c r="O358" t="s">
        <v>1118</v>
      </c>
      <c r="P358">
        <v>20367</v>
      </c>
      <c r="Q358">
        <v>20367</v>
      </c>
      <c r="R358" t="s">
        <v>1124</v>
      </c>
      <c r="S358" t="s">
        <v>1141</v>
      </c>
      <c r="T358" t="s">
        <v>4</v>
      </c>
      <c r="U358" t="s">
        <v>24</v>
      </c>
      <c r="V358" t="s">
        <v>1126</v>
      </c>
      <c r="W358" t="s">
        <v>220</v>
      </c>
    </row>
    <row r="359" spans="1:23" x14ac:dyDescent="0.35">
      <c r="A359" t="s">
        <v>221</v>
      </c>
      <c r="B359" s="1">
        <v>45518</v>
      </c>
      <c r="C359" s="1">
        <v>45524</v>
      </c>
      <c r="D359" t="s">
        <v>1115</v>
      </c>
      <c r="E359" t="s">
        <v>14</v>
      </c>
      <c r="F359">
        <v>25</v>
      </c>
      <c r="G359" t="s">
        <v>1123</v>
      </c>
      <c r="H359">
        <v>15976</v>
      </c>
      <c r="I359" t="s">
        <v>23</v>
      </c>
      <c r="J359">
        <v>6584894</v>
      </c>
      <c r="K359" t="s">
        <v>1116</v>
      </c>
      <c r="L359" s="1">
        <v>45524</v>
      </c>
      <c r="M359">
        <v>30031738</v>
      </c>
      <c r="N359" t="s">
        <v>1117</v>
      </c>
      <c r="O359" t="s">
        <v>1118</v>
      </c>
      <c r="P359">
        <v>15133</v>
      </c>
      <c r="Q359">
        <v>15133</v>
      </c>
      <c r="R359" t="s">
        <v>1124</v>
      </c>
      <c r="S359" t="s">
        <v>1142</v>
      </c>
      <c r="T359" t="s">
        <v>4</v>
      </c>
      <c r="U359" t="s">
        <v>24</v>
      </c>
      <c r="V359" t="s">
        <v>1126</v>
      </c>
      <c r="W359" t="s">
        <v>221</v>
      </c>
    </row>
    <row r="360" spans="1:23" x14ac:dyDescent="0.35">
      <c r="A360" t="s">
        <v>260</v>
      </c>
      <c r="B360" s="1">
        <v>45530</v>
      </c>
      <c r="C360" s="1">
        <v>45531</v>
      </c>
      <c r="D360" t="s">
        <v>1115</v>
      </c>
      <c r="E360" t="s">
        <v>14</v>
      </c>
      <c r="F360">
        <v>23</v>
      </c>
      <c r="G360" t="s">
        <v>3</v>
      </c>
      <c r="H360">
        <v>15976</v>
      </c>
      <c r="I360" t="s">
        <v>23</v>
      </c>
      <c r="J360">
        <v>6604041</v>
      </c>
      <c r="K360" t="s">
        <v>1116</v>
      </c>
      <c r="L360" s="1">
        <v>45532</v>
      </c>
      <c r="M360">
        <v>28038814</v>
      </c>
      <c r="N360" t="s">
        <v>1117</v>
      </c>
      <c r="O360" t="s">
        <v>1118</v>
      </c>
      <c r="P360">
        <v>62400</v>
      </c>
      <c r="Q360">
        <v>62400</v>
      </c>
      <c r="R360" t="s">
        <v>1119</v>
      </c>
      <c r="S360" t="s">
        <v>521</v>
      </c>
      <c r="T360" t="s">
        <v>4</v>
      </c>
      <c r="U360" t="s">
        <v>24</v>
      </c>
      <c r="V360" t="s">
        <v>1121</v>
      </c>
      <c r="W360" t="s">
        <v>260</v>
      </c>
    </row>
    <row r="361" spans="1:23" x14ac:dyDescent="0.35">
      <c r="A361" t="s">
        <v>265</v>
      </c>
      <c r="B361" s="1">
        <v>45530</v>
      </c>
      <c r="C361" s="1">
        <v>45531</v>
      </c>
      <c r="D361" t="s">
        <v>1115</v>
      </c>
      <c r="E361" t="s">
        <v>14</v>
      </c>
      <c r="F361">
        <v>23</v>
      </c>
      <c r="G361" t="s">
        <v>3</v>
      </c>
      <c r="H361">
        <v>15976</v>
      </c>
      <c r="I361" t="s">
        <v>23</v>
      </c>
      <c r="J361">
        <v>6604037</v>
      </c>
      <c r="K361" t="s">
        <v>1116</v>
      </c>
      <c r="L361" s="1">
        <v>45532</v>
      </c>
      <c r="M361">
        <v>28038348</v>
      </c>
      <c r="N361" t="s">
        <v>1117</v>
      </c>
      <c r="O361" t="s">
        <v>1118</v>
      </c>
      <c r="P361">
        <v>94796</v>
      </c>
      <c r="Q361">
        <v>94796</v>
      </c>
      <c r="R361" t="s">
        <v>1119</v>
      </c>
      <c r="S361" t="s">
        <v>720</v>
      </c>
      <c r="T361" t="s">
        <v>4</v>
      </c>
      <c r="U361" t="s">
        <v>24</v>
      </c>
      <c r="V361" t="s">
        <v>1121</v>
      </c>
      <c r="W361" t="s">
        <v>265</v>
      </c>
    </row>
    <row r="362" spans="1:23" x14ac:dyDescent="0.35">
      <c r="A362" t="s">
        <v>266</v>
      </c>
      <c r="B362" s="1">
        <v>45530</v>
      </c>
      <c r="C362" s="1">
        <v>45531</v>
      </c>
      <c r="D362" t="s">
        <v>1115</v>
      </c>
      <c r="E362" t="s">
        <v>14</v>
      </c>
      <c r="F362">
        <v>23</v>
      </c>
      <c r="G362" t="s">
        <v>3</v>
      </c>
      <c r="H362">
        <v>15976</v>
      </c>
      <c r="I362" t="s">
        <v>23</v>
      </c>
      <c r="J362">
        <v>6604037</v>
      </c>
      <c r="K362" t="s">
        <v>1116</v>
      </c>
      <c r="L362" s="1">
        <v>45532</v>
      </c>
      <c r="M362">
        <v>28038318</v>
      </c>
      <c r="N362" t="s">
        <v>1117</v>
      </c>
      <c r="O362" t="s">
        <v>1118</v>
      </c>
      <c r="P362">
        <v>86216</v>
      </c>
      <c r="Q362">
        <v>86216</v>
      </c>
      <c r="R362" t="s">
        <v>1119</v>
      </c>
      <c r="S362" t="s">
        <v>820</v>
      </c>
      <c r="T362" t="s">
        <v>4</v>
      </c>
      <c r="U362" t="s">
        <v>24</v>
      </c>
      <c r="V362" t="s">
        <v>1121</v>
      </c>
      <c r="W362" t="s">
        <v>266</v>
      </c>
    </row>
    <row r="363" spans="1:23" x14ac:dyDescent="0.35">
      <c r="A363" t="s">
        <v>267</v>
      </c>
      <c r="B363" s="1">
        <v>45513</v>
      </c>
      <c r="C363" s="1">
        <v>45514</v>
      </c>
      <c r="D363" t="s">
        <v>1115</v>
      </c>
      <c r="E363" t="s">
        <v>14</v>
      </c>
      <c r="F363">
        <v>23</v>
      </c>
      <c r="G363" t="s">
        <v>3</v>
      </c>
      <c r="H363">
        <v>15976</v>
      </c>
      <c r="I363" t="s">
        <v>23</v>
      </c>
      <c r="J363">
        <v>6572030</v>
      </c>
      <c r="K363" t="s">
        <v>1116</v>
      </c>
      <c r="L363" s="1">
        <v>45517</v>
      </c>
      <c r="M363">
        <v>28038036</v>
      </c>
      <c r="N363" t="s">
        <v>1117</v>
      </c>
      <c r="O363" t="s">
        <v>1118</v>
      </c>
      <c r="P363">
        <v>60805</v>
      </c>
      <c r="Q363">
        <v>60805</v>
      </c>
      <c r="R363" t="s">
        <v>1119</v>
      </c>
      <c r="S363" t="s">
        <v>591</v>
      </c>
      <c r="T363" t="s">
        <v>4</v>
      </c>
      <c r="U363" t="s">
        <v>24</v>
      </c>
      <c r="V363" t="s">
        <v>1121</v>
      </c>
      <c r="W363" t="s">
        <v>267</v>
      </c>
    </row>
    <row r="364" spans="1:23" x14ac:dyDescent="0.35">
      <c r="A364" t="s">
        <v>268</v>
      </c>
      <c r="B364" s="1">
        <v>45503</v>
      </c>
      <c r="C364" s="1">
        <v>45503</v>
      </c>
      <c r="D364" t="s">
        <v>1115</v>
      </c>
      <c r="E364" t="s">
        <v>15</v>
      </c>
      <c r="F364">
        <v>23</v>
      </c>
      <c r="G364" t="s">
        <v>3</v>
      </c>
      <c r="H364">
        <v>15976</v>
      </c>
      <c r="I364" t="s">
        <v>23</v>
      </c>
      <c r="J364">
        <v>6545424</v>
      </c>
      <c r="K364" t="s">
        <v>1116</v>
      </c>
      <c r="L364" s="1">
        <v>45503</v>
      </c>
      <c r="M364">
        <v>28037798</v>
      </c>
      <c r="N364" t="s">
        <v>1117</v>
      </c>
      <c r="O364" t="s">
        <v>1118</v>
      </c>
      <c r="P364">
        <v>86500</v>
      </c>
      <c r="Q364">
        <v>86500</v>
      </c>
      <c r="R364" t="s">
        <v>1119</v>
      </c>
      <c r="S364" t="s">
        <v>989</v>
      </c>
      <c r="T364" t="s">
        <v>4</v>
      </c>
      <c r="U364" t="s">
        <v>24</v>
      </c>
      <c r="V364" t="s">
        <v>1121</v>
      </c>
      <c r="W364" t="s">
        <v>268</v>
      </c>
    </row>
    <row r="365" spans="1:23" x14ac:dyDescent="0.35">
      <c r="A365" t="s">
        <v>273</v>
      </c>
      <c r="B365" s="1">
        <v>45530</v>
      </c>
      <c r="C365" s="1">
        <v>45531</v>
      </c>
      <c r="D365" t="s">
        <v>1115</v>
      </c>
      <c r="E365" t="s">
        <v>14</v>
      </c>
      <c r="F365">
        <v>23</v>
      </c>
      <c r="G365" t="s">
        <v>3</v>
      </c>
      <c r="H365">
        <v>15976</v>
      </c>
      <c r="I365" t="s">
        <v>23</v>
      </c>
      <c r="J365">
        <v>6604041</v>
      </c>
      <c r="K365" t="s">
        <v>1116</v>
      </c>
      <c r="L365" s="1">
        <v>45532</v>
      </c>
      <c r="M365">
        <v>28010062</v>
      </c>
      <c r="N365" t="s">
        <v>1143</v>
      </c>
      <c r="O365" t="s">
        <v>1118</v>
      </c>
      <c r="P365">
        <v>539588</v>
      </c>
      <c r="Q365">
        <v>539588</v>
      </c>
      <c r="R365" t="s">
        <v>1119</v>
      </c>
      <c r="S365" t="s">
        <v>1144</v>
      </c>
      <c r="T365" t="s">
        <v>4</v>
      </c>
      <c r="U365" t="s">
        <v>24</v>
      </c>
      <c r="V365" t="s">
        <v>1121</v>
      </c>
      <c r="W365" t="s">
        <v>273</v>
      </c>
    </row>
    <row r="366" spans="1:23" x14ac:dyDescent="0.35">
      <c r="A366" t="s">
        <v>274</v>
      </c>
      <c r="B366" s="1">
        <v>45504</v>
      </c>
      <c r="C366" s="1">
        <v>45504</v>
      </c>
      <c r="D366" t="s">
        <v>1115</v>
      </c>
      <c r="E366" t="s">
        <v>15</v>
      </c>
      <c r="F366">
        <v>23</v>
      </c>
      <c r="G366" t="s">
        <v>3</v>
      </c>
      <c r="H366">
        <v>15976</v>
      </c>
      <c r="I366" t="s">
        <v>23</v>
      </c>
      <c r="J366">
        <v>6552122</v>
      </c>
      <c r="K366" t="s">
        <v>1116</v>
      </c>
      <c r="L366" s="1">
        <v>45506</v>
      </c>
      <c r="M366">
        <v>28010025</v>
      </c>
      <c r="N366" t="s">
        <v>1143</v>
      </c>
      <c r="O366" t="s">
        <v>1118</v>
      </c>
      <c r="P366">
        <v>992233</v>
      </c>
      <c r="Q366">
        <v>992233</v>
      </c>
      <c r="R366" t="s">
        <v>1119</v>
      </c>
      <c r="S366" t="s">
        <v>1145</v>
      </c>
      <c r="T366" t="s">
        <v>4</v>
      </c>
      <c r="U366" t="s">
        <v>24</v>
      </c>
      <c r="V366" t="s">
        <v>1121</v>
      </c>
      <c r="W366" t="s">
        <v>274</v>
      </c>
    </row>
    <row r="367" spans="1:23" x14ac:dyDescent="0.35">
      <c r="A367" t="s">
        <v>275</v>
      </c>
      <c r="B367" s="1">
        <v>45503</v>
      </c>
      <c r="C367" s="1">
        <v>45503</v>
      </c>
      <c r="D367" t="s">
        <v>1115</v>
      </c>
      <c r="E367" t="s">
        <v>15</v>
      </c>
      <c r="F367">
        <v>23</v>
      </c>
      <c r="G367" t="s">
        <v>3</v>
      </c>
      <c r="H367">
        <v>15976</v>
      </c>
      <c r="I367" t="s">
        <v>23</v>
      </c>
      <c r="J367">
        <v>6545421</v>
      </c>
      <c r="K367" t="s">
        <v>1116</v>
      </c>
      <c r="L367" s="1">
        <v>45503</v>
      </c>
      <c r="M367">
        <v>28009997</v>
      </c>
      <c r="N367" t="s">
        <v>1143</v>
      </c>
      <c r="O367" t="s">
        <v>1118</v>
      </c>
      <c r="P367">
        <v>10129768</v>
      </c>
      <c r="Q367">
        <v>1950701</v>
      </c>
      <c r="R367" t="s">
        <v>1119</v>
      </c>
      <c r="S367" t="s">
        <v>513</v>
      </c>
      <c r="T367" t="s">
        <v>4</v>
      </c>
      <c r="U367" t="s">
        <v>24</v>
      </c>
      <c r="V367" t="s">
        <v>1121</v>
      </c>
      <c r="W367" t="s">
        <v>275</v>
      </c>
    </row>
    <row r="368" spans="1:23" x14ac:dyDescent="0.35">
      <c r="A368" t="s">
        <v>298</v>
      </c>
      <c r="B368" s="1">
        <v>45530</v>
      </c>
      <c r="C368" s="1">
        <v>45531</v>
      </c>
      <c r="D368" t="s">
        <v>1115</v>
      </c>
      <c r="E368" t="s">
        <v>14</v>
      </c>
      <c r="F368">
        <v>23</v>
      </c>
      <c r="G368" t="s">
        <v>3</v>
      </c>
      <c r="H368">
        <v>15976</v>
      </c>
      <c r="I368" t="s">
        <v>23</v>
      </c>
      <c r="J368">
        <v>6604037</v>
      </c>
      <c r="K368" t="s">
        <v>1116</v>
      </c>
      <c r="L368" s="1">
        <v>45532</v>
      </c>
      <c r="M368">
        <v>23021114</v>
      </c>
      <c r="N368" t="s">
        <v>1143</v>
      </c>
      <c r="O368" t="s">
        <v>1118</v>
      </c>
      <c r="P368">
        <v>99296</v>
      </c>
      <c r="Q368">
        <v>99296</v>
      </c>
      <c r="R368" t="s">
        <v>1119</v>
      </c>
      <c r="S368" t="s">
        <v>1146</v>
      </c>
      <c r="T368" t="s">
        <v>4</v>
      </c>
      <c r="U368" t="s">
        <v>24</v>
      </c>
      <c r="V368" t="s">
        <v>1121</v>
      </c>
      <c r="W368" t="s">
        <v>298</v>
      </c>
    </row>
    <row r="369" spans="1:23" x14ac:dyDescent="0.35">
      <c r="A369" t="s">
        <v>299</v>
      </c>
      <c r="B369" s="1">
        <v>45513</v>
      </c>
      <c r="C369" s="1">
        <v>45514</v>
      </c>
      <c r="D369" t="s">
        <v>1115</v>
      </c>
      <c r="E369" t="s">
        <v>14</v>
      </c>
      <c r="F369">
        <v>23</v>
      </c>
      <c r="G369" t="s">
        <v>3</v>
      </c>
      <c r="H369">
        <v>15976</v>
      </c>
      <c r="I369" t="s">
        <v>23</v>
      </c>
      <c r="J369">
        <v>6572030</v>
      </c>
      <c r="K369" t="s">
        <v>1116</v>
      </c>
      <c r="L369" s="1">
        <v>45517</v>
      </c>
      <c r="M369">
        <v>23021029</v>
      </c>
      <c r="N369" t="s">
        <v>1143</v>
      </c>
      <c r="O369" t="s">
        <v>1118</v>
      </c>
      <c r="P369">
        <v>94796</v>
      </c>
      <c r="Q369">
        <v>94796</v>
      </c>
      <c r="R369" t="s">
        <v>1119</v>
      </c>
      <c r="S369" t="s">
        <v>731</v>
      </c>
      <c r="T369" t="s">
        <v>4</v>
      </c>
      <c r="U369" t="s">
        <v>24</v>
      </c>
      <c r="V369" t="s">
        <v>1121</v>
      </c>
      <c r="W369" t="s">
        <v>299</v>
      </c>
    </row>
    <row r="370" spans="1:23" x14ac:dyDescent="0.35">
      <c r="A370" t="s">
        <v>300</v>
      </c>
      <c r="B370" s="1">
        <v>45513</v>
      </c>
      <c r="C370" s="1">
        <v>45514</v>
      </c>
      <c r="D370" t="s">
        <v>1115</v>
      </c>
      <c r="E370" t="s">
        <v>14</v>
      </c>
      <c r="F370">
        <v>23</v>
      </c>
      <c r="G370" t="s">
        <v>3</v>
      </c>
      <c r="H370">
        <v>15976</v>
      </c>
      <c r="I370" t="s">
        <v>23</v>
      </c>
      <c r="J370">
        <v>6572030</v>
      </c>
      <c r="K370" t="s">
        <v>1116</v>
      </c>
      <c r="L370" s="1">
        <v>45517</v>
      </c>
      <c r="M370">
        <v>23020906</v>
      </c>
      <c r="N370" t="s">
        <v>1143</v>
      </c>
      <c r="O370" t="s">
        <v>1118</v>
      </c>
      <c r="P370">
        <v>66900</v>
      </c>
      <c r="Q370">
        <v>66900</v>
      </c>
      <c r="R370" t="s">
        <v>1119</v>
      </c>
      <c r="S370" t="s">
        <v>1147</v>
      </c>
      <c r="T370" t="s">
        <v>4</v>
      </c>
      <c r="U370" t="s">
        <v>24</v>
      </c>
      <c r="V370" t="s">
        <v>1121</v>
      </c>
      <c r="W370" t="s">
        <v>300</v>
      </c>
    </row>
    <row r="371" spans="1:23" x14ac:dyDescent="0.35">
      <c r="A371" t="s">
        <v>301</v>
      </c>
      <c r="B371" s="1">
        <v>45503</v>
      </c>
      <c r="C371" s="1">
        <v>45503</v>
      </c>
      <c r="D371" t="s">
        <v>1115</v>
      </c>
      <c r="E371" t="s">
        <v>15</v>
      </c>
      <c r="F371">
        <v>23</v>
      </c>
      <c r="G371" t="s">
        <v>3</v>
      </c>
      <c r="H371">
        <v>15976</v>
      </c>
      <c r="I371" t="s">
        <v>23</v>
      </c>
      <c r="J371">
        <v>6545422</v>
      </c>
      <c r="K371" t="s">
        <v>1116</v>
      </c>
      <c r="L371" s="1">
        <v>45503</v>
      </c>
      <c r="M371">
        <v>23020721</v>
      </c>
      <c r="N371" t="s">
        <v>1143</v>
      </c>
      <c r="O371" t="s">
        <v>1118</v>
      </c>
      <c r="P371">
        <v>66900</v>
      </c>
      <c r="Q371">
        <v>66900</v>
      </c>
      <c r="R371" t="s">
        <v>1119</v>
      </c>
      <c r="S371" t="s">
        <v>1148</v>
      </c>
      <c r="T371" t="s">
        <v>4</v>
      </c>
      <c r="U371" t="s">
        <v>24</v>
      </c>
      <c r="V371" t="s">
        <v>1121</v>
      </c>
      <c r="W371" t="s">
        <v>301</v>
      </c>
    </row>
    <row r="372" spans="1:23" x14ac:dyDescent="0.35">
      <c r="A372" t="s">
        <v>308</v>
      </c>
      <c r="B372" s="1">
        <v>45513</v>
      </c>
      <c r="C372" s="1">
        <v>45514</v>
      </c>
      <c r="D372" t="s">
        <v>1115</v>
      </c>
      <c r="E372" t="s">
        <v>14</v>
      </c>
      <c r="F372">
        <v>23</v>
      </c>
      <c r="G372" t="s">
        <v>3</v>
      </c>
      <c r="H372">
        <v>15976</v>
      </c>
      <c r="I372" t="s">
        <v>23</v>
      </c>
      <c r="J372">
        <v>6572030</v>
      </c>
      <c r="K372" t="s">
        <v>1116</v>
      </c>
      <c r="L372" s="1">
        <v>45517</v>
      </c>
      <c r="M372">
        <v>21006825</v>
      </c>
      <c r="N372" t="s">
        <v>1143</v>
      </c>
      <c r="O372" t="s">
        <v>1118</v>
      </c>
      <c r="P372">
        <v>1529505</v>
      </c>
      <c r="Q372">
        <v>1529505</v>
      </c>
      <c r="R372" t="s">
        <v>1119</v>
      </c>
      <c r="S372" t="s">
        <v>482</v>
      </c>
      <c r="T372" t="s">
        <v>4</v>
      </c>
      <c r="U372" t="s">
        <v>24</v>
      </c>
      <c r="V372" t="s">
        <v>1121</v>
      </c>
      <c r="W372" t="s">
        <v>308</v>
      </c>
    </row>
    <row r="373" spans="1:23" x14ac:dyDescent="0.35">
      <c r="A373" t="s">
        <v>312</v>
      </c>
      <c r="B373" s="1">
        <v>45504</v>
      </c>
      <c r="C373" s="1">
        <v>45504</v>
      </c>
      <c r="D373" t="s">
        <v>1115</v>
      </c>
      <c r="E373" t="s">
        <v>15</v>
      </c>
      <c r="F373">
        <v>25</v>
      </c>
      <c r="G373" t="s">
        <v>1123</v>
      </c>
      <c r="H373">
        <v>15976</v>
      </c>
      <c r="I373" t="s">
        <v>23</v>
      </c>
      <c r="J373">
        <v>6548478</v>
      </c>
      <c r="K373" t="s">
        <v>1116</v>
      </c>
      <c r="L373" s="1">
        <v>45504</v>
      </c>
      <c r="M373">
        <v>14004622</v>
      </c>
      <c r="N373" t="s">
        <v>1117</v>
      </c>
      <c r="O373" t="s">
        <v>1118</v>
      </c>
      <c r="P373">
        <v>28833</v>
      </c>
      <c r="Q373">
        <v>28833</v>
      </c>
      <c r="R373" t="s">
        <v>1124</v>
      </c>
      <c r="S373" t="s">
        <v>1149</v>
      </c>
      <c r="T373" t="s">
        <v>4</v>
      </c>
      <c r="U373" t="s">
        <v>24</v>
      </c>
      <c r="V373" t="s">
        <v>1126</v>
      </c>
      <c r="W373" t="s">
        <v>312</v>
      </c>
    </row>
    <row r="374" spans="1:23" x14ac:dyDescent="0.35">
      <c r="A374" t="s">
        <v>466</v>
      </c>
      <c r="B374" s="1">
        <v>45531</v>
      </c>
      <c r="C374" s="1">
        <v>45531</v>
      </c>
      <c r="D374" t="s">
        <v>1115</v>
      </c>
      <c r="E374" t="s">
        <v>14</v>
      </c>
      <c r="F374">
        <v>23</v>
      </c>
      <c r="G374" t="s">
        <v>3</v>
      </c>
      <c r="H374">
        <v>15976</v>
      </c>
      <c r="I374" t="s">
        <v>23</v>
      </c>
      <c r="J374">
        <v>6600194</v>
      </c>
      <c r="K374" t="s">
        <v>1150</v>
      </c>
      <c r="L374" s="1">
        <v>45531</v>
      </c>
      <c r="M374">
        <v>158190</v>
      </c>
      <c r="N374" t="s">
        <v>1151</v>
      </c>
      <c r="O374" t="s">
        <v>1152</v>
      </c>
      <c r="P374">
        <v>-49987384</v>
      </c>
      <c r="Q374">
        <v>-1762857</v>
      </c>
      <c r="R374" t="s">
        <v>1153</v>
      </c>
      <c r="S374" t="s">
        <v>4</v>
      </c>
      <c r="T374" t="s">
        <v>4</v>
      </c>
      <c r="U374" t="s">
        <v>4</v>
      </c>
      <c r="V374" t="s">
        <v>1154</v>
      </c>
      <c r="W374" t="s">
        <v>466</v>
      </c>
    </row>
    <row r="375" spans="1:23" x14ac:dyDescent="0.35">
      <c r="A375" t="s">
        <v>367</v>
      </c>
      <c r="B375" s="1">
        <v>45530</v>
      </c>
      <c r="C375" s="1">
        <v>45531</v>
      </c>
      <c r="D375" t="s">
        <v>1115</v>
      </c>
      <c r="E375" t="s">
        <v>14</v>
      </c>
      <c r="F375">
        <v>23</v>
      </c>
      <c r="G375" t="s">
        <v>3</v>
      </c>
      <c r="H375">
        <v>15976</v>
      </c>
      <c r="I375" t="s">
        <v>23</v>
      </c>
      <c r="J375">
        <v>6604041</v>
      </c>
      <c r="K375" t="s">
        <v>1116</v>
      </c>
      <c r="L375" s="1">
        <v>45532</v>
      </c>
      <c r="M375">
        <v>8024495</v>
      </c>
      <c r="N375" t="s">
        <v>1143</v>
      </c>
      <c r="O375" t="s">
        <v>1118</v>
      </c>
      <c r="P375">
        <v>48700</v>
      </c>
      <c r="Q375">
        <v>48700</v>
      </c>
      <c r="R375" t="s">
        <v>1119</v>
      </c>
      <c r="S375" t="s">
        <v>748</v>
      </c>
      <c r="T375" t="s">
        <v>4</v>
      </c>
      <c r="U375" t="s">
        <v>24</v>
      </c>
      <c r="V375" t="s">
        <v>1121</v>
      </c>
      <c r="W375" t="s">
        <v>367</v>
      </c>
    </row>
    <row r="376" spans="1:23" x14ac:dyDescent="0.35">
      <c r="A376" t="s">
        <v>368</v>
      </c>
      <c r="B376" s="1">
        <v>45530</v>
      </c>
      <c r="C376" s="1">
        <v>45531</v>
      </c>
      <c r="D376" t="s">
        <v>1115</v>
      </c>
      <c r="E376" t="s">
        <v>14</v>
      </c>
      <c r="F376">
        <v>23</v>
      </c>
      <c r="G376" t="s">
        <v>3</v>
      </c>
      <c r="H376">
        <v>15976</v>
      </c>
      <c r="I376" t="s">
        <v>23</v>
      </c>
      <c r="J376">
        <v>6604041</v>
      </c>
      <c r="K376" t="s">
        <v>1116</v>
      </c>
      <c r="L376" s="1">
        <v>45532</v>
      </c>
      <c r="M376">
        <v>8024491</v>
      </c>
      <c r="N376" t="s">
        <v>1143</v>
      </c>
      <c r="O376" t="s">
        <v>1118</v>
      </c>
      <c r="P376">
        <v>271406</v>
      </c>
      <c r="Q376">
        <v>271406</v>
      </c>
      <c r="R376" t="s">
        <v>1119</v>
      </c>
      <c r="S376" t="s">
        <v>519</v>
      </c>
      <c r="T376" t="s">
        <v>4</v>
      </c>
      <c r="U376" t="s">
        <v>24</v>
      </c>
      <c r="V376" t="s">
        <v>1121</v>
      </c>
      <c r="W376" t="s">
        <v>368</v>
      </c>
    </row>
    <row r="377" spans="1:23" x14ac:dyDescent="0.35">
      <c r="A377" t="s">
        <v>369</v>
      </c>
      <c r="B377" s="1">
        <v>45530</v>
      </c>
      <c r="C377" s="1">
        <v>45531</v>
      </c>
      <c r="D377" t="s">
        <v>1115</v>
      </c>
      <c r="E377" t="s">
        <v>14</v>
      </c>
      <c r="F377">
        <v>23</v>
      </c>
      <c r="G377" t="s">
        <v>3</v>
      </c>
      <c r="H377">
        <v>15976</v>
      </c>
      <c r="I377" t="s">
        <v>23</v>
      </c>
      <c r="J377">
        <v>6604041</v>
      </c>
      <c r="K377" t="s">
        <v>1116</v>
      </c>
      <c r="L377" s="1">
        <v>45532</v>
      </c>
      <c r="M377">
        <v>8024458</v>
      </c>
      <c r="N377" t="s">
        <v>1143</v>
      </c>
      <c r="O377" t="s">
        <v>1118</v>
      </c>
      <c r="P377">
        <v>62400</v>
      </c>
      <c r="Q377">
        <v>62400</v>
      </c>
      <c r="R377" t="s">
        <v>1119</v>
      </c>
      <c r="S377" t="s">
        <v>1155</v>
      </c>
      <c r="T377" t="s">
        <v>4</v>
      </c>
      <c r="U377" t="s">
        <v>24</v>
      </c>
      <c r="V377" t="s">
        <v>1121</v>
      </c>
      <c r="W377" t="s">
        <v>369</v>
      </c>
    </row>
    <row r="378" spans="1:23" x14ac:dyDescent="0.35">
      <c r="A378" t="s">
        <v>370</v>
      </c>
      <c r="B378" s="1">
        <v>45530</v>
      </c>
      <c r="C378" s="1">
        <v>45531</v>
      </c>
      <c r="D378" t="s">
        <v>1115</v>
      </c>
      <c r="E378" t="s">
        <v>14</v>
      </c>
      <c r="F378">
        <v>23</v>
      </c>
      <c r="G378" t="s">
        <v>3</v>
      </c>
      <c r="H378">
        <v>15976</v>
      </c>
      <c r="I378" t="s">
        <v>23</v>
      </c>
      <c r="J378">
        <v>6604041</v>
      </c>
      <c r="K378" t="s">
        <v>1116</v>
      </c>
      <c r="L378" s="1">
        <v>45532</v>
      </c>
      <c r="M378">
        <v>8024454</v>
      </c>
      <c r="N378" t="s">
        <v>1143</v>
      </c>
      <c r="O378" t="s">
        <v>1118</v>
      </c>
      <c r="P378">
        <v>62400</v>
      </c>
      <c r="Q378">
        <v>62400</v>
      </c>
      <c r="R378" t="s">
        <v>1119</v>
      </c>
      <c r="S378" t="s">
        <v>1155</v>
      </c>
      <c r="T378" t="s">
        <v>4</v>
      </c>
      <c r="U378" t="s">
        <v>24</v>
      </c>
      <c r="V378" t="s">
        <v>1121</v>
      </c>
      <c r="W378" t="s">
        <v>370</v>
      </c>
    </row>
    <row r="379" spans="1:23" x14ac:dyDescent="0.35">
      <c r="A379" t="s">
        <v>371</v>
      </c>
      <c r="B379" s="1">
        <v>45530</v>
      </c>
      <c r="C379" s="1">
        <v>45531</v>
      </c>
      <c r="D379" t="s">
        <v>1115</v>
      </c>
      <c r="E379" t="s">
        <v>14</v>
      </c>
      <c r="F379">
        <v>23</v>
      </c>
      <c r="G379" t="s">
        <v>3</v>
      </c>
      <c r="H379">
        <v>15976</v>
      </c>
      <c r="I379" t="s">
        <v>23</v>
      </c>
      <c r="J379">
        <v>6604041</v>
      </c>
      <c r="K379" t="s">
        <v>1116</v>
      </c>
      <c r="L379" s="1">
        <v>45532</v>
      </c>
      <c r="M379">
        <v>8024162</v>
      </c>
      <c r="N379" t="s">
        <v>1143</v>
      </c>
      <c r="O379" t="s">
        <v>1118</v>
      </c>
      <c r="P379">
        <v>62400</v>
      </c>
      <c r="Q379">
        <v>62400</v>
      </c>
      <c r="R379" t="s">
        <v>1119</v>
      </c>
      <c r="S379" t="s">
        <v>1156</v>
      </c>
      <c r="T379" t="s">
        <v>4</v>
      </c>
      <c r="U379" t="s">
        <v>24</v>
      </c>
      <c r="V379" t="s">
        <v>1121</v>
      </c>
      <c r="W379" t="s">
        <v>371</v>
      </c>
    </row>
    <row r="380" spans="1:23" x14ac:dyDescent="0.35">
      <c r="A380" t="s">
        <v>372</v>
      </c>
      <c r="B380" s="1">
        <v>45530</v>
      </c>
      <c r="C380" s="1">
        <v>45531</v>
      </c>
      <c r="D380" t="s">
        <v>1115</v>
      </c>
      <c r="E380" t="s">
        <v>14</v>
      </c>
      <c r="F380">
        <v>23</v>
      </c>
      <c r="G380" t="s">
        <v>3</v>
      </c>
      <c r="H380">
        <v>15976</v>
      </c>
      <c r="I380" t="s">
        <v>23</v>
      </c>
      <c r="J380">
        <v>6604041</v>
      </c>
      <c r="K380" t="s">
        <v>1116</v>
      </c>
      <c r="L380" s="1">
        <v>45532</v>
      </c>
      <c r="M380">
        <v>8024132</v>
      </c>
      <c r="N380" t="s">
        <v>1143</v>
      </c>
      <c r="O380" t="s">
        <v>1118</v>
      </c>
      <c r="P380">
        <v>147673</v>
      </c>
      <c r="Q380">
        <v>147673</v>
      </c>
      <c r="R380" t="s">
        <v>1119</v>
      </c>
      <c r="S380" t="s">
        <v>720</v>
      </c>
      <c r="T380" t="s">
        <v>4</v>
      </c>
      <c r="U380" t="s">
        <v>24</v>
      </c>
      <c r="V380" t="s">
        <v>1121</v>
      </c>
      <c r="W380" t="s">
        <v>372</v>
      </c>
    </row>
    <row r="381" spans="1:23" x14ac:dyDescent="0.35">
      <c r="A381" t="s">
        <v>373</v>
      </c>
      <c r="B381" s="1">
        <v>45530</v>
      </c>
      <c r="C381" s="1">
        <v>45531</v>
      </c>
      <c r="D381" t="s">
        <v>1115</v>
      </c>
      <c r="E381" t="s">
        <v>14</v>
      </c>
      <c r="F381">
        <v>23</v>
      </c>
      <c r="G381" t="s">
        <v>3</v>
      </c>
      <c r="H381">
        <v>15976</v>
      </c>
      <c r="I381" t="s">
        <v>23</v>
      </c>
      <c r="J381">
        <v>6604041</v>
      </c>
      <c r="K381" t="s">
        <v>1116</v>
      </c>
      <c r="L381" s="1">
        <v>45532</v>
      </c>
      <c r="M381">
        <v>8024118</v>
      </c>
      <c r="N381" t="s">
        <v>1143</v>
      </c>
      <c r="O381" t="s">
        <v>1118</v>
      </c>
      <c r="P381">
        <v>60000</v>
      </c>
      <c r="Q381">
        <v>60000</v>
      </c>
      <c r="R381" t="s">
        <v>1119</v>
      </c>
      <c r="S381" t="s">
        <v>1157</v>
      </c>
      <c r="T381" t="s">
        <v>4</v>
      </c>
      <c r="U381" t="s">
        <v>24</v>
      </c>
      <c r="V381" t="s">
        <v>1121</v>
      </c>
      <c r="W381" t="s">
        <v>373</v>
      </c>
    </row>
    <row r="382" spans="1:23" x14ac:dyDescent="0.35">
      <c r="A382" t="s">
        <v>374</v>
      </c>
      <c r="B382" s="1">
        <v>45513</v>
      </c>
      <c r="C382" s="1">
        <v>45514</v>
      </c>
      <c r="D382" t="s">
        <v>1115</v>
      </c>
      <c r="E382" t="s">
        <v>14</v>
      </c>
      <c r="F382">
        <v>23</v>
      </c>
      <c r="G382" t="s">
        <v>3</v>
      </c>
      <c r="H382">
        <v>15976</v>
      </c>
      <c r="I382" t="s">
        <v>23</v>
      </c>
      <c r="J382">
        <v>6572030</v>
      </c>
      <c r="K382" t="s">
        <v>1116</v>
      </c>
      <c r="L382" s="1">
        <v>45517</v>
      </c>
      <c r="M382">
        <v>8023687</v>
      </c>
      <c r="N382" t="s">
        <v>1143</v>
      </c>
      <c r="O382" t="s">
        <v>1118</v>
      </c>
      <c r="P382">
        <v>66900</v>
      </c>
      <c r="Q382">
        <v>66900</v>
      </c>
      <c r="R382" t="s">
        <v>1119</v>
      </c>
      <c r="S382" t="s">
        <v>820</v>
      </c>
      <c r="T382" t="s">
        <v>4</v>
      </c>
      <c r="U382" t="s">
        <v>24</v>
      </c>
      <c r="V382" t="s">
        <v>1121</v>
      </c>
      <c r="W382" t="s">
        <v>374</v>
      </c>
    </row>
    <row r="383" spans="1:23" x14ac:dyDescent="0.35">
      <c r="A383" t="s">
        <v>375</v>
      </c>
      <c r="B383" s="1">
        <v>45513</v>
      </c>
      <c r="C383" s="1">
        <v>45514</v>
      </c>
      <c r="D383" t="s">
        <v>1115</v>
      </c>
      <c r="E383" t="s">
        <v>14</v>
      </c>
      <c r="F383">
        <v>23</v>
      </c>
      <c r="G383" t="s">
        <v>3</v>
      </c>
      <c r="H383">
        <v>15976</v>
      </c>
      <c r="I383" t="s">
        <v>23</v>
      </c>
      <c r="J383">
        <v>6572030</v>
      </c>
      <c r="K383" t="s">
        <v>1116</v>
      </c>
      <c r="L383" s="1">
        <v>45517</v>
      </c>
      <c r="M383">
        <v>8023655</v>
      </c>
      <c r="N383" t="s">
        <v>1143</v>
      </c>
      <c r="O383" t="s">
        <v>1118</v>
      </c>
      <c r="P383">
        <v>62400</v>
      </c>
      <c r="Q383">
        <v>62400</v>
      </c>
      <c r="R383" t="s">
        <v>1119</v>
      </c>
      <c r="S383" t="s">
        <v>1158</v>
      </c>
      <c r="T383" t="s">
        <v>4</v>
      </c>
      <c r="U383" t="s">
        <v>24</v>
      </c>
      <c r="V383" t="s">
        <v>1121</v>
      </c>
      <c r="W383" t="s">
        <v>375</v>
      </c>
    </row>
    <row r="384" spans="1:23" x14ac:dyDescent="0.35">
      <c r="A384" t="s">
        <v>376</v>
      </c>
      <c r="B384" s="1">
        <v>45513</v>
      </c>
      <c r="C384" s="1">
        <v>45514</v>
      </c>
      <c r="D384" t="s">
        <v>1115</v>
      </c>
      <c r="E384" t="s">
        <v>14</v>
      </c>
      <c r="F384">
        <v>23</v>
      </c>
      <c r="G384" t="s">
        <v>3</v>
      </c>
      <c r="H384">
        <v>15976</v>
      </c>
      <c r="I384" t="s">
        <v>23</v>
      </c>
      <c r="J384">
        <v>6572030</v>
      </c>
      <c r="K384" t="s">
        <v>1116</v>
      </c>
      <c r="L384" s="1">
        <v>45517</v>
      </c>
      <c r="M384">
        <v>8023636</v>
      </c>
      <c r="N384" t="s">
        <v>1143</v>
      </c>
      <c r="O384" t="s">
        <v>1118</v>
      </c>
      <c r="P384">
        <v>72800</v>
      </c>
      <c r="Q384">
        <v>72800</v>
      </c>
      <c r="R384" t="s">
        <v>1119</v>
      </c>
      <c r="S384" t="s">
        <v>716</v>
      </c>
      <c r="T384" t="s">
        <v>4</v>
      </c>
      <c r="U384" t="s">
        <v>24</v>
      </c>
      <c r="V384" t="s">
        <v>1121</v>
      </c>
      <c r="W384" t="s">
        <v>376</v>
      </c>
    </row>
    <row r="385" spans="1:23" x14ac:dyDescent="0.35">
      <c r="A385" t="s">
        <v>377</v>
      </c>
      <c r="B385" s="1">
        <v>45513</v>
      </c>
      <c r="C385" s="1">
        <v>45514</v>
      </c>
      <c r="D385" t="s">
        <v>1115</v>
      </c>
      <c r="E385" t="s">
        <v>14</v>
      </c>
      <c r="F385">
        <v>23</v>
      </c>
      <c r="G385" t="s">
        <v>3</v>
      </c>
      <c r="H385">
        <v>15976</v>
      </c>
      <c r="I385" t="s">
        <v>23</v>
      </c>
      <c r="J385">
        <v>6572030</v>
      </c>
      <c r="K385" t="s">
        <v>1116</v>
      </c>
      <c r="L385" s="1">
        <v>45517</v>
      </c>
      <c r="M385">
        <v>8023623</v>
      </c>
      <c r="N385" t="s">
        <v>1143</v>
      </c>
      <c r="O385" t="s">
        <v>1118</v>
      </c>
      <c r="P385">
        <v>62400</v>
      </c>
      <c r="Q385">
        <v>62400</v>
      </c>
      <c r="R385" t="s">
        <v>1119</v>
      </c>
      <c r="S385" t="s">
        <v>1159</v>
      </c>
      <c r="T385" t="s">
        <v>4</v>
      </c>
      <c r="U385" t="s">
        <v>24</v>
      </c>
      <c r="V385" t="s">
        <v>1121</v>
      </c>
      <c r="W385" t="s">
        <v>377</v>
      </c>
    </row>
    <row r="386" spans="1:23" x14ac:dyDescent="0.35">
      <c r="A386" t="s">
        <v>378</v>
      </c>
      <c r="B386" s="1">
        <v>45513</v>
      </c>
      <c r="C386" s="1">
        <v>45514</v>
      </c>
      <c r="D386" t="s">
        <v>1115</v>
      </c>
      <c r="E386" t="s">
        <v>14</v>
      </c>
      <c r="F386">
        <v>23</v>
      </c>
      <c r="G386" t="s">
        <v>3</v>
      </c>
      <c r="H386">
        <v>15976</v>
      </c>
      <c r="I386" t="s">
        <v>23</v>
      </c>
      <c r="J386">
        <v>6572030</v>
      </c>
      <c r="K386" t="s">
        <v>1116</v>
      </c>
      <c r="L386" s="1">
        <v>45517</v>
      </c>
      <c r="M386">
        <v>8023618</v>
      </c>
      <c r="N386" t="s">
        <v>1143</v>
      </c>
      <c r="O386" t="s">
        <v>1118</v>
      </c>
      <c r="P386">
        <v>60000</v>
      </c>
      <c r="Q386">
        <v>60000</v>
      </c>
      <c r="R386" t="s">
        <v>1119</v>
      </c>
      <c r="S386" t="s">
        <v>1160</v>
      </c>
      <c r="T386" t="s">
        <v>4</v>
      </c>
      <c r="U386" t="s">
        <v>24</v>
      </c>
      <c r="V386" t="s">
        <v>1121</v>
      </c>
      <c r="W386" t="s">
        <v>378</v>
      </c>
    </row>
    <row r="387" spans="1:23" x14ac:dyDescent="0.35">
      <c r="A387" t="s">
        <v>379</v>
      </c>
      <c r="B387" s="1">
        <v>45513</v>
      </c>
      <c r="C387" s="1">
        <v>45514</v>
      </c>
      <c r="D387" t="s">
        <v>1115</v>
      </c>
      <c r="E387" t="s">
        <v>14</v>
      </c>
      <c r="F387">
        <v>23</v>
      </c>
      <c r="G387" t="s">
        <v>3</v>
      </c>
      <c r="H387">
        <v>15976</v>
      </c>
      <c r="I387" t="s">
        <v>23</v>
      </c>
      <c r="J387">
        <v>6572030</v>
      </c>
      <c r="K387" t="s">
        <v>1116</v>
      </c>
      <c r="L387" s="1">
        <v>45517</v>
      </c>
      <c r="M387">
        <v>8023586</v>
      </c>
      <c r="N387" t="s">
        <v>1143</v>
      </c>
      <c r="O387" t="s">
        <v>1118</v>
      </c>
      <c r="P387">
        <v>86500</v>
      </c>
      <c r="Q387">
        <v>86500</v>
      </c>
      <c r="R387" t="s">
        <v>1119</v>
      </c>
      <c r="S387" t="s">
        <v>1161</v>
      </c>
      <c r="T387" t="s">
        <v>4</v>
      </c>
      <c r="U387" t="s">
        <v>24</v>
      </c>
      <c r="V387" t="s">
        <v>1121</v>
      </c>
      <c r="W387" t="s">
        <v>379</v>
      </c>
    </row>
    <row r="388" spans="1:23" x14ac:dyDescent="0.35">
      <c r="A388" t="s">
        <v>380</v>
      </c>
      <c r="B388" s="1">
        <v>45513</v>
      </c>
      <c r="C388" s="1">
        <v>45514</v>
      </c>
      <c r="D388" t="s">
        <v>1115</v>
      </c>
      <c r="E388" t="s">
        <v>14</v>
      </c>
      <c r="F388">
        <v>23</v>
      </c>
      <c r="G388" t="s">
        <v>3</v>
      </c>
      <c r="H388">
        <v>15976</v>
      </c>
      <c r="I388" t="s">
        <v>23</v>
      </c>
      <c r="J388">
        <v>6572030</v>
      </c>
      <c r="K388" t="s">
        <v>1116</v>
      </c>
      <c r="L388" s="1">
        <v>45517</v>
      </c>
      <c r="M388">
        <v>8023490</v>
      </c>
      <c r="N388" t="s">
        <v>1143</v>
      </c>
      <c r="O388" t="s">
        <v>1118</v>
      </c>
      <c r="P388">
        <v>99296</v>
      </c>
      <c r="Q388">
        <v>99296</v>
      </c>
      <c r="R388" t="s">
        <v>1119</v>
      </c>
      <c r="S388" t="s">
        <v>1162</v>
      </c>
      <c r="T388" t="s">
        <v>4</v>
      </c>
      <c r="U388" t="s">
        <v>24</v>
      </c>
      <c r="V388" t="s">
        <v>1121</v>
      </c>
      <c r="W388" t="s">
        <v>380</v>
      </c>
    </row>
    <row r="389" spans="1:23" x14ac:dyDescent="0.35">
      <c r="A389" t="s">
        <v>385</v>
      </c>
      <c r="B389" s="1">
        <v>45533</v>
      </c>
      <c r="C389" s="1">
        <v>45533</v>
      </c>
      <c r="D389" t="s">
        <v>1115</v>
      </c>
      <c r="E389" t="s">
        <v>14</v>
      </c>
      <c r="F389">
        <v>25</v>
      </c>
      <c r="G389" t="s">
        <v>1123</v>
      </c>
      <c r="H389">
        <v>15976</v>
      </c>
      <c r="I389" t="s">
        <v>23</v>
      </c>
      <c r="J389">
        <v>6604061</v>
      </c>
      <c r="K389" t="s">
        <v>1116</v>
      </c>
      <c r="L389" s="1">
        <v>45532</v>
      </c>
      <c r="M389">
        <v>4020576</v>
      </c>
      <c r="N389" t="s">
        <v>1143</v>
      </c>
      <c r="O389" t="s">
        <v>1118</v>
      </c>
      <c r="P389">
        <v>60893</v>
      </c>
      <c r="Q389">
        <v>60893</v>
      </c>
      <c r="R389" t="s">
        <v>1124</v>
      </c>
      <c r="S389" t="s">
        <v>1163</v>
      </c>
      <c r="T389" t="s">
        <v>4</v>
      </c>
      <c r="U389" t="s">
        <v>24</v>
      </c>
      <c r="V389" t="s">
        <v>1126</v>
      </c>
      <c r="W389" t="s">
        <v>385</v>
      </c>
    </row>
    <row r="390" spans="1:23" x14ac:dyDescent="0.35">
      <c r="A390" t="s">
        <v>386</v>
      </c>
      <c r="B390" s="1">
        <v>45518</v>
      </c>
      <c r="C390" s="1">
        <v>45524</v>
      </c>
      <c r="D390" t="s">
        <v>1115</v>
      </c>
      <c r="E390" t="s">
        <v>14</v>
      </c>
      <c r="F390">
        <v>25</v>
      </c>
      <c r="G390" t="s">
        <v>1123</v>
      </c>
      <c r="H390">
        <v>15976</v>
      </c>
      <c r="I390" t="s">
        <v>23</v>
      </c>
      <c r="J390">
        <v>6584894</v>
      </c>
      <c r="K390" t="s">
        <v>1116</v>
      </c>
      <c r="L390" s="1">
        <v>45524</v>
      </c>
      <c r="M390">
        <v>4020362</v>
      </c>
      <c r="N390" t="s">
        <v>1143</v>
      </c>
      <c r="O390" t="s">
        <v>1118</v>
      </c>
      <c r="P390">
        <v>60893</v>
      </c>
      <c r="Q390">
        <v>60893</v>
      </c>
      <c r="R390" t="s">
        <v>1124</v>
      </c>
      <c r="S390" t="s">
        <v>1164</v>
      </c>
      <c r="T390" t="s">
        <v>4</v>
      </c>
      <c r="U390" t="s">
        <v>24</v>
      </c>
      <c r="V390" t="s">
        <v>1126</v>
      </c>
      <c r="W390" t="s">
        <v>386</v>
      </c>
    </row>
    <row r="391" spans="1:23" x14ac:dyDescent="0.35">
      <c r="A391" t="s">
        <v>403</v>
      </c>
      <c r="B391" s="1">
        <v>45530</v>
      </c>
      <c r="C391" s="1">
        <v>45531</v>
      </c>
      <c r="D391" t="s">
        <v>1115</v>
      </c>
      <c r="E391" t="s">
        <v>14</v>
      </c>
      <c r="F391">
        <v>23</v>
      </c>
      <c r="G391" t="s">
        <v>3</v>
      </c>
      <c r="H391">
        <v>15976</v>
      </c>
      <c r="I391" t="s">
        <v>23</v>
      </c>
      <c r="J391">
        <v>6604041</v>
      </c>
      <c r="K391" t="s">
        <v>1116</v>
      </c>
      <c r="L391" s="1">
        <v>45532</v>
      </c>
      <c r="M391">
        <v>3040933</v>
      </c>
      <c r="N391" t="s">
        <v>1117</v>
      </c>
      <c r="O391" t="s">
        <v>1118</v>
      </c>
      <c r="P391">
        <v>62400</v>
      </c>
      <c r="Q391">
        <v>62400</v>
      </c>
      <c r="R391" t="s">
        <v>1119</v>
      </c>
      <c r="S391" t="s">
        <v>1165</v>
      </c>
      <c r="T391" t="s">
        <v>4</v>
      </c>
      <c r="U391" t="s">
        <v>24</v>
      </c>
      <c r="V391" t="s">
        <v>1121</v>
      </c>
      <c r="W391" t="s">
        <v>403</v>
      </c>
    </row>
    <row r="392" spans="1:23" x14ac:dyDescent="0.35">
      <c r="A392" t="s">
        <v>404</v>
      </c>
      <c r="B392" s="1">
        <v>45530</v>
      </c>
      <c r="C392" s="1">
        <v>45531</v>
      </c>
      <c r="D392" t="s">
        <v>1115</v>
      </c>
      <c r="E392" t="s">
        <v>14</v>
      </c>
      <c r="F392">
        <v>23</v>
      </c>
      <c r="G392" t="s">
        <v>3</v>
      </c>
      <c r="H392">
        <v>15976</v>
      </c>
      <c r="I392" t="s">
        <v>23</v>
      </c>
      <c r="J392">
        <v>6604041</v>
      </c>
      <c r="K392" t="s">
        <v>1116</v>
      </c>
      <c r="L392" s="1">
        <v>45532</v>
      </c>
      <c r="M392">
        <v>3040817</v>
      </c>
      <c r="N392" t="s">
        <v>1117</v>
      </c>
      <c r="O392" t="s">
        <v>1118</v>
      </c>
      <c r="P392">
        <v>66900</v>
      </c>
      <c r="Q392">
        <v>66900</v>
      </c>
      <c r="R392" t="s">
        <v>1119</v>
      </c>
      <c r="S392" t="s">
        <v>1093</v>
      </c>
      <c r="T392" t="s">
        <v>4</v>
      </c>
      <c r="U392" t="s">
        <v>24</v>
      </c>
      <c r="V392" t="s">
        <v>1121</v>
      </c>
      <c r="W392" t="s">
        <v>404</v>
      </c>
    </row>
    <row r="393" spans="1:23" x14ac:dyDescent="0.35">
      <c r="A393" t="s">
        <v>405</v>
      </c>
      <c r="B393" s="1">
        <v>45530</v>
      </c>
      <c r="C393" s="1">
        <v>45531</v>
      </c>
      <c r="D393" t="s">
        <v>1115</v>
      </c>
      <c r="E393" t="s">
        <v>14</v>
      </c>
      <c r="F393">
        <v>23</v>
      </c>
      <c r="G393" t="s">
        <v>3</v>
      </c>
      <c r="H393">
        <v>15976</v>
      </c>
      <c r="I393" t="s">
        <v>23</v>
      </c>
      <c r="J393">
        <v>6604041</v>
      </c>
      <c r="K393" t="s">
        <v>1116</v>
      </c>
      <c r="L393" s="1">
        <v>45532</v>
      </c>
      <c r="M393">
        <v>3040754</v>
      </c>
      <c r="N393" t="s">
        <v>1117</v>
      </c>
      <c r="O393" t="s">
        <v>1118</v>
      </c>
      <c r="P393">
        <v>48700</v>
      </c>
      <c r="Q393">
        <v>48700</v>
      </c>
      <c r="R393" t="s">
        <v>1119</v>
      </c>
      <c r="S393" t="s">
        <v>1092</v>
      </c>
      <c r="T393" t="s">
        <v>4</v>
      </c>
      <c r="U393" t="s">
        <v>24</v>
      </c>
      <c r="V393" t="s">
        <v>1121</v>
      </c>
      <c r="W393" t="s">
        <v>405</v>
      </c>
    </row>
    <row r="394" spans="1:23" x14ac:dyDescent="0.35">
      <c r="A394" t="s">
        <v>457</v>
      </c>
      <c r="B394" s="1">
        <v>45530</v>
      </c>
      <c r="C394" s="1">
        <v>45531</v>
      </c>
      <c r="D394" t="s">
        <v>1115</v>
      </c>
      <c r="E394" t="s">
        <v>14</v>
      </c>
      <c r="F394">
        <v>23</v>
      </c>
      <c r="G394" t="s">
        <v>3</v>
      </c>
      <c r="H394">
        <v>15976</v>
      </c>
      <c r="I394" t="s">
        <v>23</v>
      </c>
      <c r="J394">
        <v>6604041</v>
      </c>
      <c r="K394" t="s">
        <v>1116</v>
      </c>
      <c r="L394" s="1">
        <v>45532</v>
      </c>
      <c r="M394">
        <v>1048040</v>
      </c>
      <c r="N394" t="s">
        <v>1117</v>
      </c>
      <c r="O394" t="s">
        <v>1118</v>
      </c>
      <c r="P394">
        <v>62400</v>
      </c>
      <c r="Q394">
        <v>62400</v>
      </c>
      <c r="R394" t="s">
        <v>1119</v>
      </c>
      <c r="S394" t="s">
        <v>1166</v>
      </c>
      <c r="T394" t="s">
        <v>4</v>
      </c>
      <c r="U394" t="s">
        <v>24</v>
      </c>
      <c r="V394" t="s">
        <v>1121</v>
      </c>
      <c r="W394" t="s">
        <v>457</v>
      </c>
    </row>
    <row r="395" spans="1:23" x14ac:dyDescent="0.35">
      <c r="A395" t="s">
        <v>458</v>
      </c>
      <c r="B395" s="1">
        <v>45503</v>
      </c>
      <c r="C395" s="1">
        <v>45503</v>
      </c>
      <c r="D395" t="s">
        <v>1115</v>
      </c>
      <c r="E395" t="s">
        <v>15</v>
      </c>
      <c r="F395">
        <v>23</v>
      </c>
      <c r="G395" t="s">
        <v>3</v>
      </c>
      <c r="H395">
        <v>15976</v>
      </c>
      <c r="I395" t="s">
        <v>23</v>
      </c>
      <c r="J395">
        <v>6545424</v>
      </c>
      <c r="K395" t="s">
        <v>1116</v>
      </c>
      <c r="L395" s="1">
        <v>45503</v>
      </c>
      <c r="M395">
        <v>1047889</v>
      </c>
      <c r="N395" t="s">
        <v>1117</v>
      </c>
      <c r="O395" t="s">
        <v>1118</v>
      </c>
      <c r="P395">
        <v>60805</v>
      </c>
      <c r="Q395">
        <v>60805</v>
      </c>
      <c r="R395" t="s">
        <v>1119</v>
      </c>
      <c r="S395" t="s">
        <v>1167</v>
      </c>
      <c r="T395" t="s">
        <v>4</v>
      </c>
      <c r="U395" t="s">
        <v>24</v>
      </c>
      <c r="V395" t="s">
        <v>1121</v>
      </c>
      <c r="W395" t="s">
        <v>458</v>
      </c>
    </row>
    <row r="396" spans="1:23" x14ac:dyDescent="0.35">
      <c r="A396" t="s">
        <v>701</v>
      </c>
      <c r="B396" s="1">
        <v>45485</v>
      </c>
      <c r="C396" s="1">
        <v>45308</v>
      </c>
      <c r="D396" t="s">
        <v>1115</v>
      </c>
      <c r="E396" t="s">
        <v>10</v>
      </c>
      <c r="F396">
        <v>23</v>
      </c>
      <c r="G396" t="s">
        <v>3</v>
      </c>
      <c r="H396">
        <v>15976</v>
      </c>
      <c r="I396" t="s">
        <v>23</v>
      </c>
      <c r="J396">
        <v>6517118</v>
      </c>
      <c r="K396" t="s">
        <v>1116</v>
      </c>
      <c r="L396" s="1">
        <v>45490</v>
      </c>
      <c r="M396">
        <v>96044769</v>
      </c>
      <c r="N396" t="s">
        <v>1169</v>
      </c>
      <c r="O396" t="s">
        <v>1170</v>
      </c>
      <c r="P396">
        <v>39476</v>
      </c>
      <c r="Q396">
        <v>39476</v>
      </c>
      <c r="R396" t="s">
        <v>1171</v>
      </c>
      <c r="S396" t="s">
        <v>1196</v>
      </c>
      <c r="T396" t="s">
        <v>4</v>
      </c>
      <c r="U396" t="s">
        <v>24</v>
      </c>
      <c r="V396" t="s">
        <v>1173</v>
      </c>
      <c r="W396" t="s">
        <v>701</v>
      </c>
    </row>
    <row r="397" spans="1:23" x14ac:dyDescent="0.35">
      <c r="A397" t="s">
        <v>597</v>
      </c>
      <c r="B397" s="1">
        <v>45485</v>
      </c>
      <c r="C397" s="1">
        <v>45485</v>
      </c>
      <c r="D397" t="s">
        <v>1115</v>
      </c>
      <c r="E397" t="s">
        <v>15</v>
      </c>
      <c r="F397">
        <v>23</v>
      </c>
      <c r="G397" t="s">
        <v>3</v>
      </c>
      <c r="H397">
        <v>15976</v>
      </c>
      <c r="I397" t="s">
        <v>23</v>
      </c>
      <c r="J397">
        <v>6518097</v>
      </c>
      <c r="K397" t="s">
        <v>1116</v>
      </c>
      <c r="L397" s="1">
        <v>45491</v>
      </c>
      <c r="M397">
        <v>93019917</v>
      </c>
      <c r="N397" t="s">
        <v>1117</v>
      </c>
      <c r="O397" t="s">
        <v>1118</v>
      </c>
      <c r="P397">
        <v>213294</v>
      </c>
      <c r="Q397">
        <v>213294</v>
      </c>
      <c r="R397" t="s">
        <v>1119</v>
      </c>
      <c r="S397" t="s">
        <v>1197</v>
      </c>
      <c r="T397" t="s">
        <v>4</v>
      </c>
      <c r="U397" t="s">
        <v>24</v>
      </c>
      <c r="V397" t="s">
        <v>1121</v>
      </c>
      <c r="W397" t="s">
        <v>597</v>
      </c>
    </row>
    <row r="398" spans="1:23" x14ac:dyDescent="0.35">
      <c r="A398" t="s">
        <v>598</v>
      </c>
      <c r="B398" s="1">
        <v>45469</v>
      </c>
      <c r="C398" s="1">
        <v>45474</v>
      </c>
      <c r="D398" t="s">
        <v>1115</v>
      </c>
      <c r="E398" t="s">
        <v>15</v>
      </c>
      <c r="F398">
        <v>23</v>
      </c>
      <c r="G398" t="s">
        <v>3</v>
      </c>
      <c r="H398">
        <v>15976</v>
      </c>
      <c r="I398" t="s">
        <v>23</v>
      </c>
      <c r="J398">
        <v>6475282</v>
      </c>
      <c r="K398" t="s">
        <v>1116</v>
      </c>
      <c r="L398" s="1">
        <v>45470</v>
      </c>
      <c r="M398">
        <v>93019846</v>
      </c>
      <c r="N398" t="s">
        <v>1117</v>
      </c>
      <c r="O398" t="s">
        <v>1118</v>
      </c>
      <c r="P398">
        <v>241010</v>
      </c>
      <c r="Q398">
        <v>241010</v>
      </c>
      <c r="R398" t="s">
        <v>1119</v>
      </c>
      <c r="S398" t="s">
        <v>1198</v>
      </c>
      <c r="T398" t="s">
        <v>4</v>
      </c>
      <c r="U398" t="s">
        <v>24</v>
      </c>
      <c r="V398" t="s">
        <v>1121</v>
      </c>
      <c r="W398" t="s">
        <v>598</v>
      </c>
    </row>
    <row r="399" spans="1:23" x14ac:dyDescent="0.35">
      <c r="A399" t="s">
        <v>599</v>
      </c>
      <c r="B399" s="1">
        <v>45469</v>
      </c>
      <c r="C399" s="1">
        <v>45474</v>
      </c>
      <c r="D399" t="s">
        <v>1115</v>
      </c>
      <c r="E399" t="s">
        <v>15</v>
      </c>
      <c r="F399">
        <v>23</v>
      </c>
      <c r="G399" t="s">
        <v>3</v>
      </c>
      <c r="H399">
        <v>15976</v>
      </c>
      <c r="I399" t="s">
        <v>23</v>
      </c>
      <c r="J399">
        <v>6475282</v>
      </c>
      <c r="K399" t="s">
        <v>1116</v>
      </c>
      <c r="L399" s="1">
        <v>45470</v>
      </c>
      <c r="M399">
        <v>93019837</v>
      </c>
      <c r="N399" t="s">
        <v>1117</v>
      </c>
      <c r="O399" t="s">
        <v>1118</v>
      </c>
      <c r="P399">
        <v>60805</v>
      </c>
      <c r="Q399">
        <v>60805</v>
      </c>
      <c r="R399" t="s">
        <v>1119</v>
      </c>
      <c r="S399" t="s">
        <v>1127</v>
      </c>
      <c r="T399" t="s">
        <v>4</v>
      </c>
      <c r="U399" t="s">
        <v>24</v>
      </c>
      <c r="V399" t="s">
        <v>1121</v>
      </c>
      <c r="W399" t="s">
        <v>599</v>
      </c>
    </row>
    <row r="400" spans="1:23" x14ac:dyDescent="0.35">
      <c r="A400" t="s">
        <v>600</v>
      </c>
      <c r="B400" s="1">
        <v>45463</v>
      </c>
      <c r="C400" s="1">
        <v>45474</v>
      </c>
      <c r="D400" t="s">
        <v>1115</v>
      </c>
      <c r="E400" t="s">
        <v>15</v>
      </c>
      <c r="F400">
        <v>23</v>
      </c>
      <c r="G400" t="s">
        <v>3</v>
      </c>
      <c r="H400">
        <v>15976</v>
      </c>
      <c r="I400" t="s">
        <v>23</v>
      </c>
      <c r="J400">
        <v>6462985</v>
      </c>
      <c r="K400" t="s">
        <v>1116</v>
      </c>
      <c r="L400" s="1">
        <v>45464</v>
      </c>
      <c r="M400">
        <v>93019752</v>
      </c>
      <c r="N400" t="s">
        <v>1117</v>
      </c>
      <c r="O400" t="s">
        <v>1118</v>
      </c>
      <c r="P400">
        <v>60805</v>
      </c>
      <c r="Q400">
        <v>60805</v>
      </c>
      <c r="R400" t="s">
        <v>1119</v>
      </c>
      <c r="S400" t="s">
        <v>1120</v>
      </c>
      <c r="T400" t="s">
        <v>4</v>
      </c>
      <c r="U400" t="s">
        <v>24</v>
      </c>
      <c r="V400" t="s">
        <v>1121</v>
      </c>
      <c r="W400" t="s">
        <v>600</v>
      </c>
    </row>
    <row r="401" spans="1:23" x14ac:dyDescent="0.35">
      <c r="A401" t="s">
        <v>676</v>
      </c>
      <c r="B401" s="1">
        <v>45485</v>
      </c>
      <c r="C401" s="1">
        <v>45420</v>
      </c>
      <c r="D401" t="s">
        <v>1115</v>
      </c>
      <c r="E401" t="s">
        <v>2</v>
      </c>
      <c r="F401">
        <v>23</v>
      </c>
      <c r="G401" t="s">
        <v>3</v>
      </c>
      <c r="H401">
        <v>15976</v>
      </c>
      <c r="I401" t="s">
        <v>23</v>
      </c>
      <c r="J401">
        <v>6512174</v>
      </c>
      <c r="K401" t="s">
        <v>1116</v>
      </c>
      <c r="L401" s="1">
        <v>45488</v>
      </c>
      <c r="M401">
        <v>93019571</v>
      </c>
      <c r="N401" t="s">
        <v>1169</v>
      </c>
      <c r="O401" t="s">
        <v>1170</v>
      </c>
      <c r="P401">
        <v>65305</v>
      </c>
      <c r="Q401">
        <v>65305</v>
      </c>
      <c r="R401" t="s">
        <v>1171</v>
      </c>
      <c r="S401" t="s">
        <v>1199</v>
      </c>
      <c r="T401" t="s">
        <v>4</v>
      </c>
      <c r="U401" t="s">
        <v>24</v>
      </c>
      <c r="V401" t="s">
        <v>1173</v>
      </c>
      <c r="W401" t="s">
        <v>676</v>
      </c>
    </row>
    <row r="402" spans="1:23" x14ac:dyDescent="0.35">
      <c r="A402" t="s">
        <v>677</v>
      </c>
      <c r="B402" s="1">
        <v>45485</v>
      </c>
      <c r="C402" s="1">
        <v>45414</v>
      </c>
      <c r="D402" t="s">
        <v>1115</v>
      </c>
      <c r="E402" t="s">
        <v>2</v>
      </c>
      <c r="F402">
        <v>23</v>
      </c>
      <c r="G402" t="s">
        <v>3</v>
      </c>
      <c r="H402">
        <v>15976</v>
      </c>
      <c r="I402" t="s">
        <v>23</v>
      </c>
      <c r="J402">
        <v>6512174</v>
      </c>
      <c r="K402" t="s">
        <v>1116</v>
      </c>
      <c r="L402" s="1">
        <v>45488</v>
      </c>
      <c r="M402">
        <v>93019523</v>
      </c>
      <c r="N402" t="s">
        <v>1169</v>
      </c>
      <c r="O402" t="s">
        <v>1170</v>
      </c>
      <c r="P402">
        <v>408729</v>
      </c>
      <c r="Q402">
        <v>408729</v>
      </c>
      <c r="R402" t="s">
        <v>1171</v>
      </c>
      <c r="S402" t="s">
        <v>1199</v>
      </c>
      <c r="T402" t="s">
        <v>4</v>
      </c>
      <c r="U402" t="s">
        <v>24</v>
      </c>
      <c r="V402" t="s">
        <v>1173</v>
      </c>
      <c r="W402" t="s">
        <v>677</v>
      </c>
    </row>
    <row r="403" spans="1:23" x14ac:dyDescent="0.35">
      <c r="A403" t="s">
        <v>678</v>
      </c>
      <c r="B403" s="1">
        <v>45485</v>
      </c>
      <c r="C403" s="1">
        <v>45414</v>
      </c>
      <c r="D403" t="s">
        <v>1115</v>
      </c>
      <c r="E403" t="s">
        <v>2</v>
      </c>
      <c r="F403">
        <v>23</v>
      </c>
      <c r="G403" t="s">
        <v>3</v>
      </c>
      <c r="H403">
        <v>15976</v>
      </c>
      <c r="I403" t="s">
        <v>23</v>
      </c>
      <c r="J403">
        <v>6512174</v>
      </c>
      <c r="K403" t="s">
        <v>1116</v>
      </c>
      <c r="L403" s="1">
        <v>45488</v>
      </c>
      <c r="M403">
        <v>93019515</v>
      </c>
      <c r="N403" t="s">
        <v>1169</v>
      </c>
      <c r="O403" t="s">
        <v>1170</v>
      </c>
      <c r="P403">
        <v>241010</v>
      </c>
      <c r="Q403">
        <v>241010</v>
      </c>
      <c r="R403" t="s">
        <v>1171</v>
      </c>
      <c r="S403" t="s">
        <v>1199</v>
      </c>
      <c r="T403" t="s">
        <v>4</v>
      </c>
      <c r="U403" t="s">
        <v>24</v>
      </c>
      <c r="V403" t="s">
        <v>1173</v>
      </c>
      <c r="W403" t="s">
        <v>678</v>
      </c>
    </row>
    <row r="404" spans="1:23" x14ac:dyDescent="0.35">
      <c r="A404" t="s">
        <v>601</v>
      </c>
      <c r="B404" s="1">
        <v>45489</v>
      </c>
      <c r="C404" s="1">
        <v>45489</v>
      </c>
      <c r="D404" t="s">
        <v>1115</v>
      </c>
      <c r="E404" t="s">
        <v>15</v>
      </c>
      <c r="F404">
        <v>25</v>
      </c>
      <c r="G404" t="s">
        <v>1123</v>
      </c>
      <c r="H404">
        <v>15976</v>
      </c>
      <c r="I404" t="s">
        <v>23</v>
      </c>
      <c r="J404">
        <v>6536129</v>
      </c>
      <c r="K404" t="s">
        <v>1116</v>
      </c>
      <c r="L404" s="1">
        <v>45499</v>
      </c>
      <c r="M404">
        <v>86025309</v>
      </c>
      <c r="N404" t="s">
        <v>1117</v>
      </c>
      <c r="O404" t="s">
        <v>1118</v>
      </c>
      <c r="P404">
        <v>1101895</v>
      </c>
      <c r="Q404">
        <v>1101895</v>
      </c>
      <c r="R404" t="s">
        <v>1124</v>
      </c>
      <c r="S404" t="s">
        <v>1163</v>
      </c>
      <c r="T404" t="s">
        <v>4</v>
      </c>
      <c r="U404" t="s">
        <v>24</v>
      </c>
      <c r="V404" t="s">
        <v>1126</v>
      </c>
      <c r="W404" t="s">
        <v>601</v>
      </c>
    </row>
    <row r="405" spans="1:23" x14ac:dyDescent="0.35">
      <c r="A405" t="s">
        <v>602</v>
      </c>
      <c r="B405" s="1">
        <v>45497</v>
      </c>
      <c r="C405" s="1">
        <v>45499</v>
      </c>
      <c r="D405" t="s">
        <v>1115</v>
      </c>
      <c r="E405" t="s">
        <v>15</v>
      </c>
      <c r="F405">
        <v>23</v>
      </c>
      <c r="G405" t="s">
        <v>3</v>
      </c>
      <c r="H405">
        <v>15976</v>
      </c>
      <c r="I405" t="s">
        <v>23</v>
      </c>
      <c r="J405">
        <v>6536131</v>
      </c>
      <c r="K405" t="s">
        <v>1116</v>
      </c>
      <c r="L405" s="1">
        <v>45499</v>
      </c>
      <c r="M405">
        <v>82026193</v>
      </c>
      <c r="N405" t="s">
        <v>1117</v>
      </c>
      <c r="O405" t="s">
        <v>1118</v>
      </c>
      <c r="P405">
        <v>326380</v>
      </c>
      <c r="Q405">
        <v>326380</v>
      </c>
      <c r="R405" t="s">
        <v>1119</v>
      </c>
      <c r="S405" t="s">
        <v>1200</v>
      </c>
      <c r="T405" t="s">
        <v>4</v>
      </c>
      <c r="U405" t="s">
        <v>24</v>
      </c>
      <c r="V405" t="s">
        <v>1121</v>
      </c>
      <c r="W405" t="s">
        <v>602</v>
      </c>
    </row>
    <row r="406" spans="1:23" x14ac:dyDescent="0.35">
      <c r="A406" t="s">
        <v>603</v>
      </c>
      <c r="B406" s="1">
        <v>45485</v>
      </c>
      <c r="C406" s="1">
        <v>45485</v>
      </c>
      <c r="D406" t="s">
        <v>1115</v>
      </c>
      <c r="E406" t="s">
        <v>15</v>
      </c>
      <c r="F406">
        <v>23</v>
      </c>
      <c r="G406" t="s">
        <v>3</v>
      </c>
      <c r="H406">
        <v>15976</v>
      </c>
      <c r="I406" t="s">
        <v>23</v>
      </c>
      <c r="J406">
        <v>6518097</v>
      </c>
      <c r="K406" t="s">
        <v>1116</v>
      </c>
      <c r="L406" s="1">
        <v>45491</v>
      </c>
      <c r="M406">
        <v>82026129</v>
      </c>
      <c r="N406" t="s">
        <v>1117</v>
      </c>
      <c r="O406" t="s">
        <v>1118</v>
      </c>
      <c r="P406">
        <v>297958</v>
      </c>
      <c r="Q406">
        <v>297958</v>
      </c>
      <c r="R406" t="s">
        <v>1119</v>
      </c>
      <c r="S406" t="s">
        <v>1201</v>
      </c>
      <c r="T406" t="s">
        <v>4</v>
      </c>
      <c r="U406" t="s">
        <v>24</v>
      </c>
      <c r="V406" t="s">
        <v>1121</v>
      </c>
      <c r="W406" t="s">
        <v>603</v>
      </c>
    </row>
    <row r="407" spans="1:23" x14ac:dyDescent="0.35">
      <c r="A407" t="s">
        <v>604</v>
      </c>
      <c r="B407" s="1">
        <v>45485</v>
      </c>
      <c r="C407" s="1">
        <v>45485</v>
      </c>
      <c r="D407" t="s">
        <v>1115</v>
      </c>
      <c r="E407" t="s">
        <v>15</v>
      </c>
      <c r="F407">
        <v>23</v>
      </c>
      <c r="G407" t="s">
        <v>3</v>
      </c>
      <c r="H407">
        <v>15976</v>
      </c>
      <c r="I407" t="s">
        <v>23</v>
      </c>
      <c r="J407">
        <v>6518097</v>
      </c>
      <c r="K407" t="s">
        <v>1116</v>
      </c>
      <c r="L407" s="1">
        <v>45491</v>
      </c>
      <c r="M407">
        <v>82026122</v>
      </c>
      <c r="N407" t="s">
        <v>1117</v>
      </c>
      <c r="O407" t="s">
        <v>1118</v>
      </c>
      <c r="P407">
        <v>297958</v>
      </c>
      <c r="Q407">
        <v>297958</v>
      </c>
      <c r="R407" t="s">
        <v>1119</v>
      </c>
      <c r="S407" t="s">
        <v>1202</v>
      </c>
      <c r="T407" t="s">
        <v>4</v>
      </c>
      <c r="U407" t="s">
        <v>24</v>
      </c>
      <c r="V407" t="s">
        <v>1121</v>
      </c>
      <c r="W407" t="s">
        <v>604</v>
      </c>
    </row>
    <row r="408" spans="1:23" x14ac:dyDescent="0.35">
      <c r="A408" t="s">
        <v>702</v>
      </c>
      <c r="B408" s="1">
        <v>45485</v>
      </c>
      <c r="C408" s="1">
        <v>45420</v>
      </c>
      <c r="D408" t="s">
        <v>1115</v>
      </c>
      <c r="E408" t="s">
        <v>2</v>
      </c>
      <c r="F408">
        <v>23</v>
      </c>
      <c r="G408" t="s">
        <v>3</v>
      </c>
      <c r="H408">
        <v>15976</v>
      </c>
      <c r="I408" t="s">
        <v>23</v>
      </c>
      <c r="J408">
        <v>6512174</v>
      </c>
      <c r="K408" t="s">
        <v>1116</v>
      </c>
      <c r="L408" s="1">
        <v>45488</v>
      </c>
      <c r="M408">
        <v>82025729</v>
      </c>
      <c r="N408" t="s">
        <v>1169</v>
      </c>
      <c r="O408" t="s">
        <v>1170</v>
      </c>
      <c r="P408">
        <v>731034</v>
      </c>
      <c r="Q408">
        <v>731034</v>
      </c>
      <c r="R408" t="s">
        <v>1171</v>
      </c>
      <c r="S408" t="s">
        <v>1199</v>
      </c>
      <c r="T408" t="s">
        <v>4</v>
      </c>
      <c r="U408" t="s">
        <v>24</v>
      </c>
      <c r="V408" t="s">
        <v>1173</v>
      </c>
      <c r="W408" t="s">
        <v>702</v>
      </c>
    </row>
    <row r="409" spans="1:23" x14ac:dyDescent="0.35">
      <c r="A409" t="s">
        <v>717</v>
      </c>
      <c r="B409" s="1">
        <v>45485</v>
      </c>
      <c r="C409" s="1">
        <v>45364</v>
      </c>
      <c r="D409" t="s">
        <v>1115</v>
      </c>
      <c r="E409" t="s">
        <v>6</v>
      </c>
      <c r="F409">
        <v>23</v>
      </c>
      <c r="G409" t="s">
        <v>3</v>
      </c>
      <c r="H409">
        <v>15976</v>
      </c>
      <c r="I409" t="s">
        <v>23</v>
      </c>
      <c r="J409">
        <v>6512174</v>
      </c>
      <c r="K409" t="s">
        <v>1116</v>
      </c>
      <c r="L409" s="1">
        <v>45488</v>
      </c>
      <c r="M409">
        <v>82024547</v>
      </c>
      <c r="N409" t="s">
        <v>1169</v>
      </c>
      <c r="O409" t="s">
        <v>1170</v>
      </c>
      <c r="P409">
        <v>412790</v>
      </c>
      <c r="Q409">
        <v>412790</v>
      </c>
      <c r="R409" t="s">
        <v>1171</v>
      </c>
      <c r="S409" t="s">
        <v>1199</v>
      </c>
      <c r="T409" t="s">
        <v>4</v>
      </c>
      <c r="U409" t="s">
        <v>24</v>
      </c>
      <c r="V409" t="s">
        <v>1173</v>
      </c>
      <c r="W409" t="s">
        <v>717</v>
      </c>
    </row>
    <row r="410" spans="1:23" x14ac:dyDescent="0.35">
      <c r="A410" t="s">
        <v>605</v>
      </c>
      <c r="B410" s="1">
        <v>45497</v>
      </c>
      <c r="C410" s="1">
        <v>45499</v>
      </c>
      <c r="D410" t="s">
        <v>1115</v>
      </c>
      <c r="E410" t="s">
        <v>15</v>
      </c>
      <c r="F410">
        <v>23</v>
      </c>
      <c r="G410" t="s">
        <v>3</v>
      </c>
      <c r="H410">
        <v>15976</v>
      </c>
      <c r="I410" t="s">
        <v>23</v>
      </c>
      <c r="J410">
        <v>6536131</v>
      </c>
      <c r="K410" t="s">
        <v>1116</v>
      </c>
      <c r="L410" s="1">
        <v>45499</v>
      </c>
      <c r="M410">
        <v>80040263</v>
      </c>
      <c r="N410" t="s">
        <v>1117</v>
      </c>
      <c r="O410" t="s">
        <v>1118</v>
      </c>
      <c r="P410">
        <v>306706</v>
      </c>
      <c r="Q410">
        <v>306706</v>
      </c>
      <c r="R410" t="s">
        <v>1119</v>
      </c>
      <c r="S410" t="s">
        <v>475</v>
      </c>
      <c r="T410" t="s">
        <v>4</v>
      </c>
      <c r="U410" t="s">
        <v>24</v>
      </c>
      <c r="V410" t="s">
        <v>1121</v>
      </c>
      <c r="W410" t="s">
        <v>605</v>
      </c>
    </row>
    <row r="411" spans="1:23" x14ac:dyDescent="0.35">
      <c r="A411" t="s">
        <v>606</v>
      </c>
      <c r="B411" s="1">
        <v>45485</v>
      </c>
      <c r="C411" s="1">
        <v>45485</v>
      </c>
      <c r="D411" t="s">
        <v>1115</v>
      </c>
      <c r="E411" t="s">
        <v>15</v>
      </c>
      <c r="F411">
        <v>23</v>
      </c>
      <c r="G411" t="s">
        <v>3</v>
      </c>
      <c r="H411">
        <v>15976</v>
      </c>
      <c r="I411" t="s">
        <v>23</v>
      </c>
      <c r="J411">
        <v>6518097</v>
      </c>
      <c r="K411" t="s">
        <v>1116</v>
      </c>
      <c r="L411" s="1">
        <v>45491</v>
      </c>
      <c r="M411">
        <v>80040220</v>
      </c>
      <c r="N411" t="s">
        <v>1117</v>
      </c>
      <c r="O411" t="s">
        <v>1118</v>
      </c>
      <c r="P411">
        <v>271376</v>
      </c>
      <c r="Q411">
        <v>271376</v>
      </c>
      <c r="R411" t="s">
        <v>1119</v>
      </c>
      <c r="S411" t="s">
        <v>573</v>
      </c>
      <c r="T411" t="s">
        <v>4</v>
      </c>
      <c r="U411" t="s">
        <v>24</v>
      </c>
      <c r="V411" t="s">
        <v>1121</v>
      </c>
      <c r="W411" t="s">
        <v>606</v>
      </c>
    </row>
    <row r="412" spans="1:23" x14ac:dyDescent="0.35">
      <c r="A412" t="s">
        <v>735</v>
      </c>
      <c r="B412" s="1">
        <v>45485</v>
      </c>
      <c r="C412" s="1">
        <v>45378</v>
      </c>
      <c r="D412" t="s">
        <v>1115</v>
      </c>
      <c r="E412" t="s">
        <v>6</v>
      </c>
      <c r="F412">
        <v>23</v>
      </c>
      <c r="G412" t="s">
        <v>3</v>
      </c>
      <c r="H412">
        <v>15976</v>
      </c>
      <c r="I412" t="s">
        <v>23</v>
      </c>
      <c r="J412">
        <v>6517118</v>
      </c>
      <c r="K412" t="s">
        <v>1116</v>
      </c>
      <c r="L412" s="1">
        <v>45490</v>
      </c>
      <c r="M412">
        <v>68004650</v>
      </c>
      <c r="N412" t="s">
        <v>1169</v>
      </c>
      <c r="O412" t="s">
        <v>1170</v>
      </c>
      <c r="P412">
        <v>11620</v>
      </c>
      <c r="Q412">
        <v>11620</v>
      </c>
      <c r="R412" t="s">
        <v>1171</v>
      </c>
      <c r="S412" t="s">
        <v>1196</v>
      </c>
      <c r="T412" t="s">
        <v>4</v>
      </c>
      <c r="U412" t="s">
        <v>24</v>
      </c>
      <c r="V412" t="s">
        <v>1173</v>
      </c>
      <c r="W412" t="s">
        <v>735</v>
      </c>
    </row>
    <row r="413" spans="1:23" x14ac:dyDescent="0.35">
      <c r="A413" t="s">
        <v>607</v>
      </c>
      <c r="B413" s="1">
        <v>45485</v>
      </c>
      <c r="C413" s="1">
        <v>45485</v>
      </c>
      <c r="D413" t="s">
        <v>1115</v>
      </c>
      <c r="E413" t="s">
        <v>15</v>
      </c>
      <c r="F413">
        <v>23</v>
      </c>
      <c r="G413" t="s">
        <v>3</v>
      </c>
      <c r="H413">
        <v>15976</v>
      </c>
      <c r="I413" t="s">
        <v>23</v>
      </c>
      <c r="J413">
        <v>6518097</v>
      </c>
      <c r="K413" t="s">
        <v>1116</v>
      </c>
      <c r="L413" s="1">
        <v>45491</v>
      </c>
      <c r="M413">
        <v>63023500</v>
      </c>
      <c r="N413" t="s">
        <v>1117</v>
      </c>
      <c r="O413" t="s">
        <v>1118</v>
      </c>
      <c r="P413">
        <v>31424</v>
      </c>
      <c r="Q413">
        <v>31424</v>
      </c>
      <c r="R413" t="s">
        <v>1119</v>
      </c>
      <c r="S413" t="s">
        <v>1203</v>
      </c>
      <c r="T413" t="s">
        <v>4</v>
      </c>
      <c r="U413" t="s">
        <v>24</v>
      </c>
      <c r="V413" t="s">
        <v>1121</v>
      </c>
      <c r="W413" t="s">
        <v>607</v>
      </c>
    </row>
    <row r="414" spans="1:23" x14ac:dyDescent="0.35">
      <c r="A414" t="s">
        <v>736</v>
      </c>
      <c r="B414" s="1">
        <v>45485</v>
      </c>
      <c r="C414" s="1">
        <v>45420</v>
      </c>
      <c r="D414" t="s">
        <v>1115</v>
      </c>
      <c r="E414" t="s">
        <v>2</v>
      </c>
      <c r="F414">
        <v>23</v>
      </c>
      <c r="G414" t="s">
        <v>3</v>
      </c>
      <c r="H414">
        <v>15976</v>
      </c>
      <c r="I414" t="s">
        <v>23</v>
      </c>
      <c r="J414">
        <v>6512174</v>
      </c>
      <c r="K414" t="s">
        <v>1116</v>
      </c>
      <c r="L414" s="1">
        <v>45488</v>
      </c>
      <c r="M414">
        <v>60009254</v>
      </c>
      <c r="N414" t="s">
        <v>1169</v>
      </c>
      <c r="O414" t="s">
        <v>1170</v>
      </c>
      <c r="P414">
        <v>24142</v>
      </c>
      <c r="Q414">
        <v>24142</v>
      </c>
      <c r="R414" t="s">
        <v>1171</v>
      </c>
      <c r="S414" t="s">
        <v>1199</v>
      </c>
      <c r="T414" t="s">
        <v>4</v>
      </c>
      <c r="U414" t="s">
        <v>24</v>
      </c>
      <c r="V414" t="s">
        <v>1173</v>
      </c>
      <c r="W414" t="s">
        <v>736</v>
      </c>
    </row>
    <row r="415" spans="1:23" x14ac:dyDescent="0.35">
      <c r="A415" t="s">
        <v>703</v>
      </c>
      <c r="B415" s="1">
        <v>45485</v>
      </c>
      <c r="C415" s="1">
        <v>45394</v>
      </c>
      <c r="D415" t="s">
        <v>1115</v>
      </c>
      <c r="E415" t="s">
        <v>5</v>
      </c>
      <c r="F415">
        <v>23</v>
      </c>
      <c r="G415" t="s">
        <v>3</v>
      </c>
      <c r="H415">
        <v>15976</v>
      </c>
      <c r="I415" t="s">
        <v>23</v>
      </c>
      <c r="J415">
        <v>6517118</v>
      </c>
      <c r="K415" t="s">
        <v>1116</v>
      </c>
      <c r="L415" s="1">
        <v>45490</v>
      </c>
      <c r="M415">
        <v>60008989</v>
      </c>
      <c r="N415" t="s">
        <v>1169</v>
      </c>
      <c r="O415" t="s">
        <v>1170</v>
      </c>
      <c r="P415">
        <v>2397417</v>
      </c>
      <c r="Q415">
        <v>2397417</v>
      </c>
      <c r="R415" t="s">
        <v>1171</v>
      </c>
      <c r="S415" t="s">
        <v>1196</v>
      </c>
      <c r="T415" t="s">
        <v>4</v>
      </c>
      <c r="U415" t="s">
        <v>24</v>
      </c>
      <c r="V415" t="s">
        <v>1173</v>
      </c>
      <c r="W415" t="s">
        <v>703</v>
      </c>
    </row>
    <row r="416" spans="1:23" x14ac:dyDescent="0.35">
      <c r="A416" t="s">
        <v>679</v>
      </c>
      <c r="B416" s="1">
        <v>45485</v>
      </c>
      <c r="C416" s="1">
        <v>45362</v>
      </c>
      <c r="D416" t="s">
        <v>1115</v>
      </c>
      <c r="E416" t="s">
        <v>6</v>
      </c>
      <c r="F416">
        <v>23</v>
      </c>
      <c r="G416" t="s">
        <v>3</v>
      </c>
      <c r="H416">
        <v>15976</v>
      </c>
      <c r="I416" t="s">
        <v>23</v>
      </c>
      <c r="J416">
        <v>6517118</v>
      </c>
      <c r="K416" t="s">
        <v>1116</v>
      </c>
      <c r="L416" s="1">
        <v>45490</v>
      </c>
      <c r="M416">
        <v>60008873</v>
      </c>
      <c r="N416" t="s">
        <v>1169</v>
      </c>
      <c r="O416" t="s">
        <v>1170</v>
      </c>
      <c r="P416">
        <v>18197090</v>
      </c>
      <c r="Q416">
        <v>18197090</v>
      </c>
      <c r="R416" t="s">
        <v>1171</v>
      </c>
      <c r="S416" t="s">
        <v>1196</v>
      </c>
      <c r="T416" t="s">
        <v>4</v>
      </c>
      <c r="U416" t="s">
        <v>24</v>
      </c>
      <c r="V416" t="s">
        <v>1173</v>
      </c>
      <c r="W416" t="s">
        <v>679</v>
      </c>
    </row>
    <row r="417" spans="1:23" x14ac:dyDescent="0.35">
      <c r="A417" t="s">
        <v>612</v>
      </c>
      <c r="B417" s="1">
        <v>45463</v>
      </c>
      <c r="C417" s="1">
        <v>45474</v>
      </c>
      <c r="D417" t="s">
        <v>1115</v>
      </c>
      <c r="E417" t="s">
        <v>15</v>
      </c>
      <c r="F417">
        <v>23</v>
      </c>
      <c r="G417" t="s">
        <v>3</v>
      </c>
      <c r="H417">
        <v>15976</v>
      </c>
      <c r="I417" t="s">
        <v>23</v>
      </c>
      <c r="J417">
        <v>6462987</v>
      </c>
      <c r="K417" t="s">
        <v>1116</v>
      </c>
      <c r="L417" s="1">
        <v>45464</v>
      </c>
      <c r="M417">
        <v>56001400</v>
      </c>
      <c r="N417" t="s">
        <v>1117</v>
      </c>
      <c r="O417" t="s">
        <v>1118</v>
      </c>
      <c r="P417">
        <v>239271</v>
      </c>
      <c r="Q417">
        <v>239271</v>
      </c>
      <c r="R417" t="s">
        <v>1119</v>
      </c>
      <c r="S417" t="s">
        <v>1204</v>
      </c>
      <c r="T417" t="s">
        <v>4</v>
      </c>
      <c r="U417" t="s">
        <v>24</v>
      </c>
      <c r="V417" t="s">
        <v>1121</v>
      </c>
      <c r="W417" t="s">
        <v>612</v>
      </c>
    </row>
    <row r="418" spans="1:23" x14ac:dyDescent="0.35">
      <c r="A418" t="s">
        <v>718</v>
      </c>
      <c r="B418" s="1">
        <v>45485</v>
      </c>
      <c r="C418" s="1">
        <v>45352</v>
      </c>
      <c r="D418" t="s">
        <v>1115</v>
      </c>
      <c r="E418" t="s">
        <v>6</v>
      </c>
      <c r="F418">
        <v>23</v>
      </c>
      <c r="G418" t="s">
        <v>3</v>
      </c>
      <c r="H418">
        <v>15976</v>
      </c>
      <c r="I418" t="s">
        <v>23</v>
      </c>
      <c r="J418">
        <v>6512174</v>
      </c>
      <c r="K418" t="s">
        <v>1116</v>
      </c>
      <c r="L418" s="1">
        <v>45488</v>
      </c>
      <c r="M418">
        <v>56000718</v>
      </c>
      <c r="N418" t="s">
        <v>1169</v>
      </c>
      <c r="O418" t="s">
        <v>1170</v>
      </c>
      <c r="P418">
        <v>282158</v>
      </c>
      <c r="Q418">
        <v>282158</v>
      </c>
      <c r="R418" t="s">
        <v>1171</v>
      </c>
      <c r="S418" t="s">
        <v>1199</v>
      </c>
      <c r="T418" t="s">
        <v>4</v>
      </c>
      <c r="U418" t="s">
        <v>24</v>
      </c>
      <c r="V418" t="s">
        <v>1173</v>
      </c>
      <c r="W418" t="s">
        <v>718</v>
      </c>
    </row>
    <row r="419" spans="1:23" x14ac:dyDescent="0.35">
      <c r="A419" t="s">
        <v>680</v>
      </c>
      <c r="B419" s="1">
        <v>45485</v>
      </c>
      <c r="C419" s="1">
        <v>45352</v>
      </c>
      <c r="D419" t="s">
        <v>1115</v>
      </c>
      <c r="E419" t="s">
        <v>6</v>
      </c>
      <c r="F419">
        <v>23</v>
      </c>
      <c r="G419" t="s">
        <v>3</v>
      </c>
      <c r="H419">
        <v>15976</v>
      </c>
      <c r="I419" t="s">
        <v>23</v>
      </c>
      <c r="J419">
        <v>6517118</v>
      </c>
      <c r="K419" t="s">
        <v>1116</v>
      </c>
      <c r="L419" s="1">
        <v>45490</v>
      </c>
      <c r="M419">
        <v>54005889</v>
      </c>
      <c r="N419" t="s">
        <v>1169</v>
      </c>
      <c r="O419" t="s">
        <v>1170</v>
      </c>
      <c r="P419">
        <v>2597735</v>
      </c>
      <c r="Q419">
        <v>2597735</v>
      </c>
      <c r="R419" t="s">
        <v>1171</v>
      </c>
      <c r="S419" t="s">
        <v>1196</v>
      </c>
      <c r="T419" t="s">
        <v>4</v>
      </c>
      <c r="U419" t="s">
        <v>24</v>
      </c>
      <c r="V419" t="s">
        <v>1173</v>
      </c>
      <c r="W419" t="s">
        <v>680</v>
      </c>
    </row>
    <row r="420" spans="1:23" x14ac:dyDescent="0.35">
      <c r="A420" t="s">
        <v>614</v>
      </c>
      <c r="B420" s="1">
        <v>45497</v>
      </c>
      <c r="C420" s="1">
        <v>45499</v>
      </c>
      <c r="D420" t="s">
        <v>1115</v>
      </c>
      <c r="E420" t="s">
        <v>15</v>
      </c>
      <c r="F420">
        <v>23</v>
      </c>
      <c r="G420" t="s">
        <v>3</v>
      </c>
      <c r="H420">
        <v>15976</v>
      </c>
      <c r="I420" t="s">
        <v>23</v>
      </c>
      <c r="J420">
        <v>6536131</v>
      </c>
      <c r="K420" t="s">
        <v>1116</v>
      </c>
      <c r="L420" s="1">
        <v>45499</v>
      </c>
      <c r="M420">
        <v>53009498</v>
      </c>
      <c r="N420" t="s">
        <v>1117</v>
      </c>
      <c r="O420" t="s">
        <v>1118</v>
      </c>
      <c r="P420">
        <v>3751806</v>
      </c>
      <c r="Q420">
        <v>3751806</v>
      </c>
      <c r="R420" t="s">
        <v>1119</v>
      </c>
      <c r="S420" t="s">
        <v>1205</v>
      </c>
      <c r="T420" t="s">
        <v>4</v>
      </c>
      <c r="U420" t="s">
        <v>24</v>
      </c>
      <c r="V420" t="s">
        <v>1121</v>
      </c>
      <c r="W420" t="s">
        <v>614</v>
      </c>
    </row>
    <row r="421" spans="1:23" x14ac:dyDescent="0.35">
      <c r="A421" t="s">
        <v>737</v>
      </c>
      <c r="B421" s="1">
        <v>45485</v>
      </c>
      <c r="C421" s="1">
        <v>45352</v>
      </c>
      <c r="D421" t="s">
        <v>1115</v>
      </c>
      <c r="E421" t="s">
        <v>6</v>
      </c>
      <c r="F421">
        <v>23</v>
      </c>
      <c r="G421" t="s">
        <v>3</v>
      </c>
      <c r="H421">
        <v>15976</v>
      </c>
      <c r="I421" t="s">
        <v>23</v>
      </c>
      <c r="J421">
        <v>6512174</v>
      </c>
      <c r="K421" t="s">
        <v>1116</v>
      </c>
      <c r="L421" s="1">
        <v>45488</v>
      </c>
      <c r="M421">
        <v>50008653</v>
      </c>
      <c r="N421" t="s">
        <v>1169</v>
      </c>
      <c r="O421" t="s">
        <v>1170</v>
      </c>
      <c r="P421">
        <v>28482832</v>
      </c>
      <c r="Q421">
        <v>4366223</v>
      </c>
      <c r="R421" t="s">
        <v>1171</v>
      </c>
      <c r="S421" t="s">
        <v>1199</v>
      </c>
      <c r="T421" t="s">
        <v>4</v>
      </c>
      <c r="U421" t="s">
        <v>24</v>
      </c>
      <c r="V421" t="s">
        <v>1173</v>
      </c>
      <c r="W421" t="s">
        <v>737</v>
      </c>
    </row>
    <row r="422" spans="1:23" x14ac:dyDescent="0.35">
      <c r="A422" t="s">
        <v>738</v>
      </c>
      <c r="B422" s="1">
        <v>45485</v>
      </c>
      <c r="C422" s="1">
        <v>45352</v>
      </c>
      <c r="D422" t="s">
        <v>1115</v>
      </c>
      <c r="E422" t="s">
        <v>6</v>
      </c>
      <c r="F422">
        <v>23</v>
      </c>
      <c r="G422" t="s">
        <v>3</v>
      </c>
      <c r="H422">
        <v>15976</v>
      </c>
      <c r="I422" t="s">
        <v>23</v>
      </c>
      <c r="J422">
        <v>6512174</v>
      </c>
      <c r="K422" t="s">
        <v>1116</v>
      </c>
      <c r="L422" s="1">
        <v>45488</v>
      </c>
      <c r="M422">
        <v>50008645</v>
      </c>
      <c r="N422" t="s">
        <v>1169</v>
      </c>
      <c r="O422" t="s">
        <v>1170</v>
      </c>
      <c r="P422">
        <v>7638525</v>
      </c>
      <c r="Q422">
        <v>3339945</v>
      </c>
      <c r="R422" t="s">
        <v>1171</v>
      </c>
      <c r="S422" t="s">
        <v>1199</v>
      </c>
      <c r="T422" t="s">
        <v>4</v>
      </c>
      <c r="U422" t="s">
        <v>24</v>
      </c>
      <c r="V422" t="s">
        <v>1173</v>
      </c>
      <c r="W422" t="s">
        <v>738</v>
      </c>
    </row>
    <row r="423" spans="1:23" x14ac:dyDescent="0.35">
      <c r="A423" t="s">
        <v>739</v>
      </c>
      <c r="B423" s="1">
        <v>45485</v>
      </c>
      <c r="C423" s="1">
        <v>45352</v>
      </c>
      <c r="D423" t="s">
        <v>1115</v>
      </c>
      <c r="E423" t="s">
        <v>6</v>
      </c>
      <c r="F423">
        <v>23</v>
      </c>
      <c r="G423" t="s">
        <v>3</v>
      </c>
      <c r="H423">
        <v>15976</v>
      </c>
      <c r="I423" t="s">
        <v>23</v>
      </c>
      <c r="J423">
        <v>6512174</v>
      </c>
      <c r="K423" t="s">
        <v>1116</v>
      </c>
      <c r="L423" s="1">
        <v>45488</v>
      </c>
      <c r="M423">
        <v>50008637</v>
      </c>
      <c r="N423" t="s">
        <v>1169</v>
      </c>
      <c r="O423" t="s">
        <v>1170</v>
      </c>
      <c r="P423">
        <v>14701910</v>
      </c>
      <c r="Q423">
        <v>2636828</v>
      </c>
      <c r="R423" t="s">
        <v>1171</v>
      </c>
      <c r="S423" t="s">
        <v>1199</v>
      </c>
      <c r="T423" t="s">
        <v>4</v>
      </c>
      <c r="U423" t="s">
        <v>24</v>
      </c>
      <c r="V423" t="s">
        <v>1173</v>
      </c>
      <c r="W423" t="s">
        <v>739</v>
      </c>
    </row>
    <row r="424" spans="1:23" x14ac:dyDescent="0.35">
      <c r="A424" t="s">
        <v>740</v>
      </c>
      <c r="B424" s="1">
        <v>45485</v>
      </c>
      <c r="C424" s="1">
        <v>45352</v>
      </c>
      <c r="D424" t="s">
        <v>1115</v>
      </c>
      <c r="E424" t="s">
        <v>6</v>
      </c>
      <c r="F424">
        <v>23</v>
      </c>
      <c r="G424" t="s">
        <v>3</v>
      </c>
      <c r="H424">
        <v>15976</v>
      </c>
      <c r="I424" t="s">
        <v>23</v>
      </c>
      <c r="J424">
        <v>6517118</v>
      </c>
      <c r="K424" t="s">
        <v>1116</v>
      </c>
      <c r="L424" s="1">
        <v>45490</v>
      </c>
      <c r="M424">
        <v>50008626</v>
      </c>
      <c r="N424" t="s">
        <v>1169</v>
      </c>
      <c r="O424" t="s">
        <v>1170</v>
      </c>
      <c r="P424">
        <v>255272</v>
      </c>
      <c r="Q424">
        <v>20</v>
      </c>
      <c r="R424" t="s">
        <v>1171</v>
      </c>
      <c r="S424" t="s">
        <v>1196</v>
      </c>
      <c r="T424" t="s">
        <v>4</v>
      </c>
      <c r="U424" t="s">
        <v>24</v>
      </c>
      <c r="V424" t="s">
        <v>1173</v>
      </c>
      <c r="W424" t="s">
        <v>740</v>
      </c>
    </row>
    <row r="425" spans="1:23" x14ac:dyDescent="0.35">
      <c r="A425" t="s">
        <v>741</v>
      </c>
      <c r="B425" s="1">
        <v>45485</v>
      </c>
      <c r="C425" s="1">
        <v>45414</v>
      </c>
      <c r="D425" t="s">
        <v>1115</v>
      </c>
      <c r="E425" t="s">
        <v>2</v>
      </c>
      <c r="F425">
        <v>23</v>
      </c>
      <c r="G425" t="s">
        <v>3</v>
      </c>
      <c r="H425">
        <v>15976</v>
      </c>
      <c r="I425" t="s">
        <v>23</v>
      </c>
      <c r="J425">
        <v>6512174</v>
      </c>
      <c r="K425" t="s">
        <v>1116</v>
      </c>
      <c r="L425" s="1">
        <v>45488</v>
      </c>
      <c r="M425">
        <v>50008619</v>
      </c>
      <c r="N425" t="s">
        <v>1169</v>
      </c>
      <c r="O425" t="s">
        <v>1170</v>
      </c>
      <c r="P425">
        <v>14083422</v>
      </c>
      <c r="Q425">
        <v>3228745</v>
      </c>
      <c r="R425" t="s">
        <v>1171</v>
      </c>
      <c r="S425" t="s">
        <v>1199</v>
      </c>
      <c r="T425" t="s">
        <v>4</v>
      </c>
      <c r="U425" t="s">
        <v>24</v>
      </c>
      <c r="V425" t="s">
        <v>1173</v>
      </c>
      <c r="W425" t="s">
        <v>741</v>
      </c>
    </row>
    <row r="426" spans="1:23" x14ac:dyDescent="0.35">
      <c r="A426" t="s">
        <v>615</v>
      </c>
      <c r="B426" s="1">
        <v>45497</v>
      </c>
      <c r="C426" s="1">
        <v>45499</v>
      </c>
      <c r="D426" t="s">
        <v>1115</v>
      </c>
      <c r="E426" t="s">
        <v>15</v>
      </c>
      <c r="F426">
        <v>23</v>
      </c>
      <c r="G426" t="s">
        <v>3</v>
      </c>
      <c r="H426">
        <v>15976</v>
      </c>
      <c r="I426" t="s">
        <v>23</v>
      </c>
      <c r="J426">
        <v>6536131</v>
      </c>
      <c r="K426" t="s">
        <v>1116</v>
      </c>
      <c r="L426" s="1">
        <v>45499</v>
      </c>
      <c r="M426">
        <v>48058733</v>
      </c>
      <c r="N426" t="s">
        <v>1117</v>
      </c>
      <c r="O426" t="s">
        <v>1118</v>
      </c>
      <c r="P426">
        <v>109174</v>
      </c>
      <c r="Q426">
        <v>109174</v>
      </c>
      <c r="R426" t="s">
        <v>1119</v>
      </c>
      <c r="S426" t="s">
        <v>1206</v>
      </c>
      <c r="T426" t="s">
        <v>4</v>
      </c>
      <c r="U426" t="s">
        <v>24</v>
      </c>
      <c r="V426" t="s">
        <v>1121</v>
      </c>
      <c r="W426" t="s">
        <v>615</v>
      </c>
    </row>
    <row r="427" spans="1:23" x14ac:dyDescent="0.35">
      <c r="A427" t="s">
        <v>616</v>
      </c>
      <c r="B427" s="1">
        <v>45485</v>
      </c>
      <c r="C427" s="1">
        <v>45485</v>
      </c>
      <c r="D427" t="s">
        <v>1115</v>
      </c>
      <c r="E427" t="s">
        <v>15</v>
      </c>
      <c r="F427">
        <v>23</v>
      </c>
      <c r="G427" t="s">
        <v>3</v>
      </c>
      <c r="H427">
        <v>15976</v>
      </c>
      <c r="I427" t="s">
        <v>23</v>
      </c>
      <c r="J427">
        <v>6518097</v>
      </c>
      <c r="K427" t="s">
        <v>1116</v>
      </c>
      <c r="L427" s="1">
        <v>45491</v>
      </c>
      <c r="M427">
        <v>48058461</v>
      </c>
      <c r="N427" t="s">
        <v>1117</v>
      </c>
      <c r="O427" t="s">
        <v>1118</v>
      </c>
      <c r="P427">
        <v>220976</v>
      </c>
      <c r="Q427">
        <v>220976</v>
      </c>
      <c r="R427" t="s">
        <v>1119</v>
      </c>
      <c r="S427" t="s">
        <v>1207</v>
      </c>
      <c r="T427" t="s">
        <v>4</v>
      </c>
      <c r="U427" t="s">
        <v>24</v>
      </c>
      <c r="V427" t="s">
        <v>1121</v>
      </c>
      <c r="W427" t="s">
        <v>616</v>
      </c>
    </row>
    <row r="428" spans="1:23" x14ac:dyDescent="0.35">
      <c r="A428" t="s">
        <v>617</v>
      </c>
      <c r="B428" s="1">
        <v>45485</v>
      </c>
      <c r="C428" s="1">
        <v>45485</v>
      </c>
      <c r="D428" t="s">
        <v>1115</v>
      </c>
      <c r="E428" t="s">
        <v>15</v>
      </c>
      <c r="F428">
        <v>23</v>
      </c>
      <c r="G428" t="s">
        <v>3</v>
      </c>
      <c r="H428">
        <v>15976</v>
      </c>
      <c r="I428" t="s">
        <v>23</v>
      </c>
      <c r="J428">
        <v>6518097</v>
      </c>
      <c r="K428" t="s">
        <v>1116</v>
      </c>
      <c r="L428" s="1">
        <v>45491</v>
      </c>
      <c r="M428">
        <v>48058375</v>
      </c>
      <c r="N428" t="s">
        <v>1117</v>
      </c>
      <c r="O428" t="s">
        <v>1118</v>
      </c>
      <c r="P428">
        <v>102305</v>
      </c>
      <c r="Q428">
        <v>102305</v>
      </c>
      <c r="R428" t="s">
        <v>1119</v>
      </c>
      <c r="S428" t="s">
        <v>503</v>
      </c>
      <c r="T428" t="s">
        <v>4</v>
      </c>
      <c r="U428" t="s">
        <v>24</v>
      </c>
      <c r="V428" t="s">
        <v>1121</v>
      </c>
      <c r="W428" t="s">
        <v>617</v>
      </c>
    </row>
    <row r="429" spans="1:23" x14ac:dyDescent="0.35">
      <c r="A429" t="s">
        <v>618</v>
      </c>
      <c r="B429" s="1">
        <v>45485</v>
      </c>
      <c r="C429" s="1">
        <v>45485</v>
      </c>
      <c r="D429" t="s">
        <v>1115</v>
      </c>
      <c r="E429" t="s">
        <v>15</v>
      </c>
      <c r="F429">
        <v>23</v>
      </c>
      <c r="G429" t="s">
        <v>3</v>
      </c>
      <c r="H429">
        <v>15976</v>
      </c>
      <c r="I429" t="s">
        <v>23</v>
      </c>
      <c r="J429">
        <v>6518097</v>
      </c>
      <c r="K429" t="s">
        <v>1116</v>
      </c>
      <c r="L429" s="1">
        <v>45491</v>
      </c>
      <c r="M429">
        <v>48058260</v>
      </c>
      <c r="N429" t="s">
        <v>1117</v>
      </c>
      <c r="O429" t="s">
        <v>1118</v>
      </c>
      <c r="P429">
        <v>53964</v>
      </c>
      <c r="Q429">
        <v>53964</v>
      </c>
      <c r="R429" t="s">
        <v>1119</v>
      </c>
      <c r="S429" t="s">
        <v>1129</v>
      </c>
      <c r="T429" t="s">
        <v>4</v>
      </c>
      <c r="U429" t="s">
        <v>24</v>
      </c>
      <c r="V429" t="s">
        <v>1121</v>
      </c>
      <c r="W429" t="s">
        <v>618</v>
      </c>
    </row>
    <row r="430" spans="1:23" x14ac:dyDescent="0.35">
      <c r="A430" t="s">
        <v>619</v>
      </c>
      <c r="B430" s="1">
        <v>45469</v>
      </c>
      <c r="C430" s="1">
        <v>45474</v>
      </c>
      <c r="D430" t="s">
        <v>1115</v>
      </c>
      <c r="E430" t="s">
        <v>15</v>
      </c>
      <c r="F430">
        <v>23</v>
      </c>
      <c r="G430" t="s">
        <v>3</v>
      </c>
      <c r="H430">
        <v>15976</v>
      </c>
      <c r="I430" t="s">
        <v>23</v>
      </c>
      <c r="J430">
        <v>6475282</v>
      </c>
      <c r="K430" t="s">
        <v>1116</v>
      </c>
      <c r="L430" s="1">
        <v>45470</v>
      </c>
      <c r="M430">
        <v>48058099</v>
      </c>
      <c r="N430" t="s">
        <v>1117</v>
      </c>
      <c r="O430" t="s">
        <v>1118</v>
      </c>
      <c r="P430">
        <v>101920</v>
      </c>
      <c r="Q430">
        <v>101920</v>
      </c>
      <c r="R430" t="s">
        <v>1119</v>
      </c>
      <c r="S430" t="s">
        <v>1205</v>
      </c>
      <c r="T430" t="s">
        <v>4</v>
      </c>
      <c r="U430" t="s">
        <v>24</v>
      </c>
      <c r="V430" t="s">
        <v>1121</v>
      </c>
      <c r="W430" t="s">
        <v>619</v>
      </c>
    </row>
    <row r="431" spans="1:23" x14ac:dyDescent="0.35">
      <c r="A431" t="s">
        <v>620</v>
      </c>
      <c r="B431" s="1">
        <v>45463</v>
      </c>
      <c r="C431" s="1">
        <v>45474</v>
      </c>
      <c r="D431" t="s">
        <v>1115</v>
      </c>
      <c r="E431" t="s">
        <v>15</v>
      </c>
      <c r="F431">
        <v>23</v>
      </c>
      <c r="G431" t="s">
        <v>3</v>
      </c>
      <c r="H431">
        <v>15976</v>
      </c>
      <c r="I431" t="s">
        <v>23</v>
      </c>
      <c r="J431">
        <v>6462985</v>
      </c>
      <c r="K431" t="s">
        <v>1116</v>
      </c>
      <c r="L431" s="1">
        <v>45464</v>
      </c>
      <c r="M431">
        <v>48057882</v>
      </c>
      <c r="N431" t="s">
        <v>1117</v>
      </c>
      <c r="O431" t="s">
        <v>1118</v>
      </c>
      <c r="P431">
        <v>974660</v>
      </c>
      <c r="Q431">
        <v>974660</v>
      </c>
      <c r="R431" t="s">
        <v>1119</v>
      </c>
      <c r="S431" t="s">
        <v>1208</v>
      </c>
      <c r="T431" t="s">
        <v>4</v>
      </c>
      <c r="U431" t="s">
        <v>24</v>
      </c>
      <c r="V431" t="s">
        <v>1121</v>
      </c>
      <c r="W431" t="s">
        <v>620</v>
      </c>
    </row>
    <row r="432" spans="1:23" x14ac:dyDescent="0.35">
      <c r="A432" t="s">
        <v>621</v>
      </c>
      <c r="B432" s="1">
        <v>45463</v>
      </c>
      <c r="C432" s="1">
        <v>45474</v>
      </c>
      <c r="D432" t="s">
        <v>1115</v>
      </c>
      <c r="E432" t="s">
        <v>15</v>
      </c>
      <c r="F432">
        <v>23</v>
      </c>
      <c r="G432" t="s">
        <v>3</v>
      </c>
      <c r="H432">
        <v>15976</v>
      </c>
      <c r="I432" t="s">
        <v>23</v>
      </c>
      <c r="J432">
        <v>6462985</v>
      </c>
      <c r="K432" t="s">
        <v>1116</v>
      </c>
      <c r="L432" s="1">
        <v>45464</v>
      </c>
      <c r="M432">
        <v>48057873</v>
      </c>
      <c r="N432" t="s">
        <v>1117</v>
      </c>
      <c r="O432" t="s">
        <v>1118</v>
      </c>
      <c r="P432">
        <v>53798</v>
      </c>
      <c r="Q432">
        <v>53798</v>
      </c>
      <c r="R432" t="s">
        <v>1119</v>
      </c>
      <c r="S432" t="s">
        <v>1209</v>
      </c>
      <c r="T432" t="s">
        <v>4</v>
      </c>
      <c r="U432" t="s">
        <v>24</v>
      </c>
      <c r="V432" t="s">
        <v>1121</v>
      </c>
      <c r="W432" t="s">
        <v>621</v>
      </c>
    </row>
    <row r="433" spans="1:23" x14ac:dyDescent="0.35">
      <c r="A433" t="s">
        <v>622</v>
      </c>
      <c r="B433" s="1">
        <v>45463</v>
      </c>
      <c r="C433" s="1">
        <v>45474</v>
      </c>
      <c r="D433" t="s">
        <v>1115</v>
      </c>
      <c r="E433" t="s">
        <v>15</v>
      </c>
      <c r="F433">
        <v>23</v>
      </c>
      <c r="G433" t="s">
        <v>3</v>
      </c>
      <c r="H433">
        <v>15976</v>
      </c>
      <c r="I433" t="s">
        <v>23</v>
      </c>
      <c r="J433">
        <v>6462985</v>
      </c>
      <c r="K433" t="s">
        <v>1116</v>
      </c>
      <c r="L433" s="1">
        <v>45464</v>
      </c>
      <c r="M433">
        <v>48057790</v>
      </c>
      <c r="N433" t="s">
        <v>1117</v>
      </c>
      <c r="O433" t="s">
        <v>1118</v>
      </c>
      <c r="P433">
        <v>45122</v>
      </c>
      <c r="Q433">
        <v>45122</v>
      </c>
      <c r="R433" t="s">
        <v>1119</v>
      </c>
      <c r="S433" t="s">
        <v>1210</v>
      </c>
      <c r="T433" t="s">
        <v>4</v>
      </c>
      <c r="U433" t="s">
        <v>24</v>
      </c>
      <c r="V433" t="s">
        <v>1121</v>
      </c>
      <c r="W433" t="s">
        <v>622</v>
      </c>
    </row>
    <row r="434" spans="1:23" x14ac:dyDescent="0.35">
      <c r="A434" t="s">
        <v>681</v>
      </c>
      <c r="B434" s="1">
        <v>45485</v>
      </c>
      <c r="C434" s="1">
        <v>45378</v>
      </c>
      <c r="D434" t="s">
        <v>1115</v>
      </c>
      <c r="E434" t="s">
        <v>6</v>
      </c>
      <c r="F434">
        <v>23</v>
      </c>
      <c r="G434" t="s">
        <v>3</v>
      </c>
      <c r="H434">
        <v>15976</v>
      </c>
      <c r="I434" t="s">
        <v>23</v>
      </c>
      <c r="J434">
        <v>6512174</v>
      </c>
      <c r="K434" t="s">
        <v>1116</v>
      </c>
      <c r="L434" s="1">
        <v>45488</v>
      </c>
      <c r="M434">
        <v>48054950</v>
      </c>
      <c r="N434" t="s">
        <v>1169</v>
      </c>
      <c r="O434" t="s">
        <v>1170</v>
      </c>
      <c r="P434">
        <v>24142</v>
      </c>
      <c r="Q434">
        <v>24142</v>
      </c>
      <c r="R434" t="s">
        <v>1171</v>
      </c>
      <c r="S434" t="s">
        <v>1199</v>
      </c>
      <c r="T434" t="s">
        <v>4</v>
      </c>
      <c r="U434" t="s">
        <v>24</v>
      </c>
      <c r="V434" t="s">
        <v>1173</v>
      </c>
      <c r="W434" t="s">
        <v>681</v>
      </c>
    </row>
    <row r="435" spans="1:23" x14ac:dyDescent="0.35">
      <c r="A435" t="s">
        <v>719</v>
      </c>
      <c r="B435" s="1">
        <v>45485</v>
      </c>
      <c r="C435" s="1">
        <v>45357</v>
      </c>
      <c r="D435" t="s">
        <v>1115</v>
      </c>
      <c r="E435" t="s">
        <v>6</v>
      </c>
      <c r="F435">
        <v>23</v>
      </c>
      <c r="G435" t="s">
        <v>3</v>
      </c>
      <c r="H435">
        <v>15976</v>
      </c>
      <c r="I435" t="s">
        <v>23</v>
      </c>
      <c r="J435">
        <v>6512174</v>
      </c>
      <c r="K435" t="s">
        <v>1116</v>
      </c>
      <c r="L435" s="1">
        <v>45488</v>
      </c>
      <c r="M435">
        <v>48053757</v>
      </c>
      <c r="N435" t="s">
        <v>1169</v>
      </c>
      <c r="O435" t="s">
        <v>1170</v>
      </c>
      <c r="P435">
        <v>43716</v>
      </c>
      <c r="Q435">
        <v>43716</v>
      </c>
      <c r="R435" t="s">
        <v>1171</v>
      </c>
      <c r="S435" t="s">
        <v>1199</v>
      </c>
      <c r="T435" t="s">
        <v>4</v>
      </c>
      <c r="U435" t="s">
        <v>24</v>
      </c>
      <c r="V435" t="s">
        <v>1173</v>
      </c>
      <c r="W435" t="s">
        <v>719</v>
      </c>
    </row>
    <row r="436" spans="1:23" x14ac:dyDescent="0.35">
      <c r="A436" t="s">
        <v>704</v>
      </c>
      <c r="B436" s="1">
        <v>45485</v>
      </c>
      <c r="C436" s="1">
        <v>45352</v>
      </c>
      <c r="D436" t="s">
        <v>1115</v>
      </c>
      <c r="E436" t="s">
        <v>6</v>
      </c>
      <c r="F436">
        <v>23</v>
      </c>
      <c r="G436" t="s">
        <v>3</v>
      </c>
      <c r="H436">
        <v>15976</v>
      </c>
      <c r="I436" t="s">
        <v>23</v>
      </c>
      <c r="J436">
        <v>6512174</v>
      </c>
      <c r="K436" t="s">
        <v>1116</v>
      </c>
      <c r="L436" s="1">
        <v>45488</v>
      </c>
      <c r="M436">
        <v>48052734</v>
      </c>
      <c r="N436" t="s">
        <v>1169</v>
      </c>
      <c r="O436" t="s">
        <v>1170</v>
      </c>
      <c r="P436">
        <v>923054</v>
      </c>
      <c r="Q436">
        <v>923054</v>
      </c>
      <c r="R436" t="s">
        <v>1171</v>
      </c>
      <c r="S436" t="s">
        <v>1199</v>
      </c>
      <c r="T436" t="s">
        <v>4</v>
      </c>
      <c r="U436" t="s">
        <v>24</v>
      </c>
      <c r="V436" t="s">
        <v>1173</v>
      </c>
      <c r="W436" t="s">
        <v>704</v>
      </c>
    </row>
    <row r="437" spans="1:23" x14ac:dyDescent="0.35">
      <c r="A437" t="s">
        <v>705</v>
      </c>
      <c r="B437" s="1">
        <v>45485</v>
      </c>
      <c r="C437" s="1">
        <v>45352</v>
      </c>
      <c r="D437" t="s">
        <v>1115</v>
      </c>
      <c r="E437" t="s">
        <v>6</v>
      </c>
      <c r="F437">
        <v>23</v>
      </c>
      <c r="G437" t="s">
        <v>3</v>
      </c>
      <c r="H437">
        <v>15976</v>
      </c>
      <c r="I437" t="s">
        <v>23</v>
      </c>
      <c r="J437">
        <v>6512174</v>
      </c>
      <c r="K437" t="s">
        <v>1116</v>
      </c>
      <c r="L437" s="1">
        <v>45488</v>
      </c>
      <c r="M437">
        <v>48052720</v>
      </c>
      <c r="N437" t="s">
        <v>1169</v>
      </c>
      <c r="O437" t="s">
        <v>1170</v>
      </c>
      <c r="P437">
        <v>996527</v>
      </c>
      <c r="Q437">
        <v>996527</v>
      </c>
      <c r="R437" t="s">
        <v>1171</v>
      </c>
      <c r="S437" t="s">
        <v>1199</v>
      </c>
      <c r="T437" t="s">
        <v>4</v>
      </c>
      <c r="U437" t="s">
        <v>24</v>
      </c>
      <c r="V437" t="s">
        <v>1173</v>
      </c>
      <c r="W437" t="s">
        <v>705</v>
      </c>
    </row>
    <row r="438" spans="1:23" x14ac:dyDescent="0.35">
      <c r="A438" t="s">
        <v>623</v>
      </c>
      <c r="B438" s="1">
        <v>45478</v>
      </c>
      <c r="C438" s="1">
        <v>45478</v>
      </c>
      <c r="D438" t="s">
        <v>1115</v>
      </c>
      <c r="E438" t="s">
        <v>15</v>
      </c>
      <c r="F438">
        <v>23</v>
      </c>
      <c r="G438" t="s">
        <v>3</v>
      </c>
      <c r="H438">
        <v>15976</v>
      </c>
      <c r="I438" t="s">
        <v>23</v>
      </c>
      <c r="J438">
        <v>6499186</v>
      </c>
      <c r="K438" t="s">
        <v>1116</v>
      </c>
      <c r="L438" s="1">
        <v>45481</v>
      </c>
      <c r="M438">
        <v>46009321</v>
      </c>
      <c r="N438" t="s">
        <v>1117</v>
      </c>
      <c r="O438" t="s">
        <v>1118</v>
      </c>
      <c r="P438">
        <v>58238</v>
      </c>
      <c r="Q438">
        <v>58238</v>
      </c>
      <c r="R438" t="s">
        <v>1119</v>
      </c>
      <c r="S438" t="s">
        <v>1211</v>
      </c>
      <c r="T438" t="s">
        <v>4</v>
      </c>
      <c r="U438" t="s">
        <v>24</v>
      </c>
      <c r="V438" t="s">
        <v>1121</v>
      </c>
      <c r="W438" t="s">
        <v>623</v>
      </c>
    </row>
    <row r="439" spans="1:23" x14ac:dyDescent="0.35">
      <c r="A439" t="s">
        <v>682</v>
      </c>
      <c r="B439" s="1">
        <v>45485</v>
      </c>
      <c r="C439" s="1">
        <v>45357</v>
      </c>
      <c r="D439" t="s">
        <v>1115</v>
      </c>
      <c r="E439" t="s">
        <v>6</v>
      </c>
      <c r="F439">
        <v>23</v>
      </c>
      <c r="G439" t="s">
        <v>3</v>
      </c>
      <c r="H439">
        <v>15976</v>
      </c>
      <c r="I439" t="s">
        <v>23</v>
      </c>
      <c r="J439">
        <v>6512174</v>
      </c>
      <c r="K439" t="s">
        <v>1116</v>
      </c>
      <c r="L439" s="1">
        <v>45488</v>
      </c>
      <c r="M439">
        <v>46007561</v>
      </c>
      <c r="N439" t="s">
        <v>1169</v>
      </c>
      <c r="O439" t="s">
        <v>1170</v>
      </c>
      <c r="P439">
        <v>483663</v>
      </c>
      <c r="Q439">
        <v>483663</v>
      </c>
      <c r="R439" t="s">
        <v>1171</v>
      </c>
      <c r="S439" t="s">
        <v>1199</v>
      </c>
      <c r="T439" t="s">
        <v>4</v>
      </c>
      <c r="U439" t="s">
        <v>24</v>
      </c>
      <c r="V439" t="s">
        <v>1173</v>
      </c>
      <c r="W439" t="s">
        <v>682</v>
      </c>
    </row>
    <row r="440" spans="1:23" x14ac:dyDescent="0.35">
      <c r="A440" t="s">
        <v>625</v>
      </c>
      <c r="B440" s="1">
        <v>45498</v>
      </c>
      <c r="C440" s="1">
        <v>45498</v>
      </c>
      <c r="D440" t="s">
        <v>1115</v>
      </c>
      <c r="E440" t="s">
        <v>15</v>
      </c>
      <c r="F440">
        <v>23</v>
      </c>
      <c r="G440" t="s">
        <v>3</v>
      </c>
      <c r="H440">
        <v>15976</v>
      </c>
      <c r="I440" t="s">
        <v>23</v>
      </c>
      <c r="J440">
        <v>6541905</v>
      </c>
      <c r="K440" t="s">
        <v>1116</v>
      </c>
      <c r="L440" s="1">
        <v>45502</v>
      </c>
      <c r="M440">
        <v>46000726</v>
      </c>
      <c r="N440" t="s">
        <v>1131</v>
      </c>
      <c r="O440" t="s">
        <v>1132</v>
      </c>
      <c r="P440">
        <v>122016</v>
      </c>
      <c r="Q440">
        <v>122016</v>
      </c>
      <c r="R440" t="s">
        <v>1133</v>
      </c>
      <c r="S440" t="s">
        <v>1212</v>
      </c>
      <c r="T440" t="s">
        <v>4</v>
      </c>
      <c r="U440" t="s">
        <v>24</v>
      </c>
      <c r="V440" t="s">
        <v>1135</v>
      </c>
      <c r="W440" t="s">
        <v>625</v>
      </c>
    </row>
    <row r="441" spans="1:23" x14ac:dyDescent="0.35">
      <c r="A441" t="s">
        <v>626</v>
      </c>
      <c r="B441" s="1">
        <v>45498</v>
      </c>
      <c r="C441" s="1">
        <v>45498</v>
      </c>
      <c r="D441" t="s">
        <v>1115</v>
      </c>
      <c r="E441" t="s">
        <v>15</v>
      </c>
      <c r="F441">
        <v>23</v>
      </c>
      <c r="G441" t="s">
        <v>3</v>
      </c>
      <c r="H441">
        <v>15976</v>
      </c>
      <c r="I441" t="s">
        <v>23</v>
      </c>
      <c r="J441">
        <v>6541905</v>
      </c>
      <c r="K441" t="s">
        <v>1116</v>
      </c>
      <c r="L441" s="1">
        <v>45502</v>
      </c>
      <c r="M441">
        <v>46000692</v>
      </c>
      <c r="N441" t="s">
        <v>1131</v>
      </c>
      <c r="O441" t="s">
        <v>1132</v>
      </c>
      <c r="P441">
        <v>128798</v>
      </c>
      <c r="Q441">
        <v>128798</v>
      </c>
      <c r="R441" t="s">
        <v>1133</v>
      </c>
      <c r="S441" t="s">
        <v>1213</v>
      </c>
      <c r="T441" t="s">
        <v>4</v>
      </c>
      <c r="U441" t="s">
        <v>24</v>
      </c>
      <c r="V441" t="s">
        <v>1135</v>
      </c>
      <c r="W441" t="s">
        <v>626</v>
      </c>
    </row>
    <row r="442" spans="1:23" x14ac:dyDescent="0.35">
      <c r="A442" t="s">
        <v>628</v>
      </c>
      <c r="B442" s="1">
        <v>45498</v>
      </c>
      <c r="C442" s="1">
        <v>45498</v>
      </c>
      <c r="D442" t="s">
        <v>1115</v>
      </c>
      <c r="E442" t="s">
        <v>15</v>
      </c>
      <c r="F442">
        <v>23</v>
      </c>
      <c r="G442" t="s">
        <v>3</v>
      </c>
      <c r="H442">
        <v>15976</v>
      </c>
      <c r="I442" t="s">
        <v>23</v>
      </c>
      <c r="J442">
        <v>6541905</v>
      </c>
      <c r="K442" t="s">
        <v>1116</v>
      </c>
      <c r="L442" s="1">
        <v>45502</v>
      </c>
      <c r="M442">
        <v>46000668</v>
      </c>
      <c r="N442" t="s">
        <v>1131</v>
      </c>
      <c r="O442" t="s">
        <v>1132</v>
      </c>
      <c r="P442">
        <v>76402</v>
      </c>
      <c r="Q442">
        <v>76402</v>
      </c>
      <c r="R442" t="s">
        <v>1133</v>
      </c>
      <c r="S442" t="s">
        <v>1214</v>
      </c>
      <c r="T442" t="s">
        <v>4</v>
      </c>
      <c r="U442" t="s">
        <v>24</v>
      </c>
      <c r="V442" t="s">
        <v>1135</v>
      </c>
      <c r="W442" t="s">
        <v>628</v>
      </c>
    </row>
    <row r="443" spans="1:23" x14ac:dyDescent="0.35">
      <c r="A443" t="s">
        <v>629</v>
      </c>
      <c r="B443" s="1">
        <v>45498</v>
      </c>
      <c r="C443" s="1">
        <v>45498</v>
      </c>
      <c r="D443" t="s">
        <v>1115</v>
      </c>
      <c r="E443" t="s">
        <v>15</v>
      </c>
      <c r="F443">
        <v>23</v>
      </c>
      <c r="G443" t="s">
        <v>3</v>
      </c>
      <c r="H443">
        <v>15976</v>
      </c>
      <c r="I443" t="s">
        <v>23</v>
      </c>
      <c r="J443">
        <v>6541905</v>
      </c>
      <c r="K443" t="s">
        <v>1116</v>
      </c>
      <c r="L443" s="1">
        <v>45502</v>
      </c>
      <c r="M443">
        <v>46000605</v>
      </c>
      <c r="N443" t="s">
        <v>1131</v>
      </c>
      <c r="O443" t="s">
        <v>1132</v>
      </c>
      <c r="P443">
        <v>24142</v>
      </c>
      <c r="Q443">
        <v>24142</v>
      </c>
      <c r="R443" t="s">
        <v>1133</v>
      </c>
      <c r="S443" t="s">
        <v>1215</v>
      </c>
      <c r="T443" t="s">
        <v>4</v>
      </c>
      <c r="U443" t="s">
        <v>24</v>
      </c>
      <c r="V443" t="s">
        <v>1135</v>
      </c>
      <c r="W443" t="s">
        <v>629</v>
      </c>
    </row>
    <row r="444" spans="1:23" x14ac:dyDescent="0.35">
      <c r="A444" t="s">
        <v>631</v>
      </c>
      <c r="B444" s="1">
        <v>45498</v>
      </c>
      <c r="C444" s="1">
        <v>45498</v>
      </c>
      <c r="D444" t="s">
        <v>1115</v>
      </c>
      <c r="E444" t="s">
        <v>15</v>
      </c>
      <c r="F444">
        <v>23</v>
      </c>
      <c r="G444" t="s">
        <v>3</v>
      </c>
      <c r="H444">
        <v>15976</v>
      </c>
      <c r="I444" t="s">
        <v>23</v>
      </c>
      <c r="J444">
        <v>6541905</v>
      </c>
      <c r="K444" t="s">
        <v>1116</v>
      </c>
      <c r="L444" s="1">
        <v>45502</v>
      </c>
      <c r="M444">
        <v>46000559</v>
      </c>
      <c r="N444" t="s">
        <v>1131</v>
      </c>
      <c r="O444" t="s">
        <v>1132</v>
      </c>
      <c r="P444">
        <v>24142</v>
      </c>
      <c r="Q444">
        <v>24142</v>
      </c>
      <c r="R444" t="s">
        <v>1133</v>
      </c>
      <c r="S444" t="s">
        <v>1216</v>
      </c>
      <c r="T444" t="s">
        <v>4</v>
      </c>
      <c r="U444" t="s">
        <v>24</v>
      </c>
      <c r="V444" t="s">
        <v>1135</v>
      </c>
      <c r="W444" t="s">
        <v>631</v>
      </c>
    </row>
    <row r="445" spans="1:23" x14ac:dyDescent="0.35">
      <c r="A445" t="s">
        <v>639</v>
      </c>
      <c r="B445" s="1">
        <v>45498</v>
      </c>
      <c r="C445" s="1">
        <v>45498</v>
      </c>
      <c r="D445" t="s">
        <v>1115</v>
      </c>
      <c r="E445" t="s">
        <v>15</v>
      </c>
      <c r="F445">
        <v>23</v>
      </c>
      <c r="G445" t="s">
        <v>3</v>
      </c>
      <c r="H445">
        <v>15976</v>
      </c>
      <c r="I445" t="s">
        <v>23</v>
      </c>
      <c r="J445">
        <v>6541905</v>
      </c>
      <c r="K445" t="s">
        <v>1116</v>
      </c>
      <c r="L445" s="1">
        <v>45502</v>
      </c>
      <c r="M445">
        <v>46000161</v>
      </c>
      <c r="N445" t="s">
        <v>1131</v>
      </c>
      <c r="O445" t="s">
        <v>1132</v>
      </c>
      <c r="P445">
        <v>29504</v>
      </c>
      <c r="Q445">
        <v>29504</v>
      </c>
      <c r="R445" t="s">
        <v>1133</v>
      </c>
      <c r="S445" t="s">
        <v>1217</v>
      </c>
      <c r="T445" t="s">
        <v>4</v>
      </c>
      <c r="U445" t="s">
        <v>24</v>
      </c>
      <c r="V445" t="s">
        <v>1135</v>
      </c>
      <c r="W445" t="s">
        <v>639</v>
      </c>
    </row>
    <row r="446" spans="1:23" x14ac:dyDescent="0.35">
      <c r="A446" t="s">
        <v>640</v>
      </c>
      <c r="B446" s="1">
        <v>45498</v>
      </c>
      <c r="C446" s="1">
        <v>45498</v>
      </c>
      <c r="D446" t="s">
        <v>1115</v>
      </c>
      <c r="E446" t="s">
        <v>15</v>
      </c>
      <c r="F446">
        <v>23</v>
      </c>
      <c r="G446" t="s">
        <v>3</v>
      </c>
      <c r="H446">
        <v>15976</v>
      </c>
      <c r="I446" t="s">
        <v>23</v>
      </c>
      <c r="J446">
        <v>6541905</v>
      </c>
      <c r="K446" t="s">
        <v>1116</v>
      </c>
      <c r="L446" s="1">
        <v>45502</v>
      </c>
      <c r="M446">
        <v>46000104</v>
      </c>
      <c r="N446" t="s">
        <v>1131</v>
      </c>
      <c r="O446" t="s">
        <v>1132</v>
      </c>
      <c r="P446">
        <v>110113</v>
      </c>
      <c r="Q446">
        <v>110113</v>
      </c>
      <c r="R446" t="s">
        <v>1133</v>
      </c>
      <c r="S446" t="s">
        <v>1218</v>
      </c>
      <c r="T446" t="s">
        <v>4</v>
      </c>
      <c r="U446" t="s">
        <v>24</v>
      </c>
      <c r="V446" t="s">
        <v>1135</v>
      </c>
      <c r="W446" t="s">
        <v>640</v>
      </c>
    </row>
    <row r="447" spans="1:23" x14ac:dyDescent="0.35">
      <c r="A447" t="s">
        <v>642</v>
      </c>
      <c r="B447" s="1">
        <v>45498</v>
      </c>
      <c r="C447" s="1">
        <v>45498</v>
      </c>
      <c r="D447" t="s">
        <v>1115</v>
      </c>
      <c r="E447" t="s">
        <v>15</v>
      </c>
      <c r="F447">
        <v>23</v>
      </c>
      <c r="G447" t="s">
        <v>3</v>
      </c>
      <c r="H447">
        <v>15976</v>
      </c>
      <c r="I447" t="s">
        <v>23</v>
      </c>
      <c r="J447">
        <v>6541905</v>
      </c>
      <c r="K447" t="s">
        <v>1116</v>
      </c>
      <c r="L447" s="1">
        <v>45502</v>
      </c>
      <c r="M447">
        <v>46000041</v>
      </c>
      <c r="N447" t="s">
        <v>1131</v>
      </c>
      <c r="O447" t="s">
        <v>1132</v>
      </c>
      <c r="P447">
        <v>108902</v>
      </c>
      <c r="Q447">
        <v>108902</v>
      </c>
      <c r="R447" t="s">
        <v>1133</v>
      </c>
      <c r="S447" t="s">
        <v>1219</v>
      </c>
      <c r="T447" t="s">
        <v>4</v>
      </c>
      <c r="U447" t="s">
        <v>24</v>
      </c>
      <c r="V447" t="s">
        <v>1135</v>
      </c>
      <c r="W447" t="s">
        <v>642</v>
      </c>
    </row>
    <row r="448" spans="1:23" x14ac:dyDescent="0.35">
      <c r="A448" t="s">
        <v>684</v>
      </c>
      <c r="B448" s="1">
        <v>45485</v>
      </c>
      <c r="C448" s="1">
        <v>45394</v>
      </c>
      <c r="D448" t="s">
        <v>1115</v>
      </c>
      <c r="E448" t="s">
        <v>5</v>
      </c>
      <c r="F448">
        <v>23</v>
      </c>
      <c r="G448" t="s">
        <v>3</v>
      </c>
      <c r="H448">
        <v>15976</v>
      </c>
      <c r="I448" t="s">
        <v>23</v>
      </c>
      <c r="J448">
        <v>6512174</v>
      </c>
      <c r="K448" t="s">
        <v>1116</v>
      </c>
      <c r="L448" s="1">
        <v>45488</v>
      </c>
      <c r="M448">
        <v>45029218</v>
      </c>
      <c r="N448" t="s">
        <v>1169</v>
      </c>
      <c r="O448" t="s">
        <v>1170</v>
      </c>
      <c r="P448">
        <v>1225991</v>
      </c>
      <c r="Q448">
        <v>1225991</v>
      </c>
      <c r="R448" t="s">
        <v>1171</v>
      </c>
      <c r="S448" t="s">
        <v>1199</v>
      </c>
      <c r="T448" t="s">
        <v>4</v>
      </c>
      <c r="U448" t="s">
        <v>24</v>
      </c>
      <c r="V448" t="s">
        <v>1173</v>
      </c>
      <c r="W448" t="s">
        <v>684</v>
      </c>
    </row>
    <row r="449" spans="1:23" x14ac:dyDescent="0.35">
      <c r="A449" t="s">
        <v>686</v>
      </c>
      <c r="B449" s="1">
        <v>45485</v>
      </c>
      <c r="C449" s="1">
        <v>45378</v>
      </c>
      <c r="D449" t="s">
        <v>1115</v>
      </c>
      <c r="E449" t="s">
        <v>6</v>
      </c>
      <c r="F449">
        <v>23</v>
      </c>
      <c r="G449" t="s">
        <v>3</v>
      </c>
      <c r="H449">
        <v>15976</v>
      </c>
      <c r="I449" t="s">
        <v>23</v>
      </c>
      <c r="J449">
        <v>6517118</v>
      </c>
      <c r="K449" t="s">
        <v>1116</v>
      </c>
      <c r="L449" s="1">
        <v>45490</v>
      </c>
      <c r="M449">
        <v>44001754</v>
      </c>
      <c r="N449" t="s">
        <v>1169</v>
      </c>
      <c r="O449" t="s">
        <v>1170</v>
      </c>
      <c r="P449">
        <v>1146725</v>
      </c>
      <c r="Q449">
        <v>1146725</v>
      </c>
      <c r="R449" t="s">
        <v>1171</v>
      </c>
      <c r="S449" t="s">
        <v>1196</v>
      </c>
      <c r="T449" t="s">
        <v>4</v>
      </c>
      <c r="U449" t="s">
        <v>24</v>
      </c>
      <c r="V449" t="s">
        <v>1173</v>
      </c>
      <c r="W449" t="s">
        <v>686</v>
      </c>
    </row>
    <row r="450" spans="1:23" x14ac:dyDescent="0.35">
      <c r="A450" t="s">
        <v>742</v>
      </c>
      <c r="B450" s="1">
        <v>45485</v>
      </c>
      <c r="C450" s="1">
        <v>45378</v>
      </c>
      <c r="D450" t="s">
        <v>1115</v>
      </c>
      <c r="E450" t="s">
        <v>6</v>
      </c>
      <c r="F450">
        <v>23</v>
      </c>
      <c r="G450" t="s">
        <v>3</v>
      </c>
      <c r="H450">
        <v>15976</v>
      </c>
      <c r="I450" t="s">
        <v>23</v>
      </c>
      <c r="J450">
        <v>6512174</v>
      </c>
      <c r="K450" t="s">
        <v>1116</v>
      </c>
      <c r="L450" s="1">
        <v>45488</v>
      </c>
      <c r="M450">
        <v>43003041</v>
      </c>
      <c r="N450" t="s">
        <v>1169</v>
      </c>
      <c r="O450" t="s">
        <v>1170</v>
      </c>
      <c r="P450">
        <v>261238</v>
      </c>
      <c r="Q450">
        <v>261238</v>
      </c>
      <c r="R450" t="s">
        <v>1171</v>
      </c>
      <c r="S450" t="s">
        <v>1199</v>
      </c>
      <c r="T450" t="s">
        <v>4</v>
      </c>
      <c r="U450" t="s">
        <v>24</v>
      </c>
      <c r="V450" t="s">
        <v>1173</v>
      </c>
      <c r="W450" t="s">
        <v>742</v>
      </c>
    </row>
    <row r="451" spans="1:23" x14ac:dyDescent="0.35">
      <c r="A451" t="s">
        <v>565</v>
      </c>
      <c r="B451" s="1">
        <v>45497</v>
      </c>
      <c r="C451" s="1">
        <v>45499</v>
      </c>
      <c r="D451" t="s">
        <v>1115</v>
      </c>
      <c r="E451" t="s">
        <v>15</v>
      </c>
      <c r="F451">
        <v>23</v>
      </c>
      <c r="G451" t="s">
        <v>3</v>
      </c>
      <c r="H451">
        <v>15976</v>
      </c>
      <c r="I451" t="s">
        <v>23</v>
      </c>
      <c r="J451">
        <v>6536131</v>
      </c>
      <c r="K451" t="s">
        <v>1116</v>
      </c>
      <c r="L451" s="1">
        <v>45499</v>
      </c>
      <c r="M451">
        <v>42068321</v>
      </c>
      <c r="N451" t="s">
        <v>1117</v>
      </c>
      <c r="O451" t="s">
        <v>1118</v>
      </c>
      <c r="P451">
        <v>166353</v>
      </c>
      <c r="Q451">
        <v>151653</v>
      </c>
      <c r="R451" t="s">
        <v>1119</v>
      </c>
      <c r="S451" t="s">
        <v>566</v>
      </c>
      <c r="T451" t="s">
        <v>4</v>
      </c>
      <c r="U451" t="s">
        <v>24</v>
      </c>
      <c r="V451" t="s">
        <v>1121</v>
      </c>
      <c r="W451" t="s">
        <v>565</v>
      </c>
    </row>
    <row r="452" spans="1:23" x14ac:dyDescent="0.35">
      <c r="A452" t="s">
        <v>643</v>
      </c>
      <c r="B452" s="1">
        <v>45485</v>
      </c>
      <c r="C452" s="1">
        <v>45485</v>
      </c>
      <c r="D452" t="s">
        <v>1115</v>
      </c>
      <c r="E452" t="s">
        <v>15</v>
      </c>
      <c r="F452">
        <v>23</v>
      </c>
      <c r="G452" t="s">
        <v>3</v>
      </c>
      <c r="H452">
        <v>15976</v>
      </c>
      <c r="I452" t="s">
        <v>23</v>
      </c>
      <c r="J452">
        <v>6518097</v>
      </c>
      <c r="K452" t="s">
        <v>1116</v>
      </c>
      <c r="L452" s="1">
        <v>45491</v>
      </c>
      <c r="M452">
        <v>42067879</v>
      </c>
      <c r="N452" t="s">
        <v>1117</v>
      </c>
      <c r="O452" t="s">
        <v>1118</v>
      </c>
      <c r="P452">
        <v>249716</v>
      </c>
      <c r="Q452">
        <v>249716</v>
      </c>
      <c r="R452" t="s">
        <v>1119</v>
      </c>
      <c r="S452" t="s">
        <v>1161</v>
      </c>
      <c r="T452" t="s">
        <v>4</v>
      </c>
      <c r="U452" t="s">
        <v>24</v>
      </c>
      <c r="V452" t="s">
        <v>1121</v>
      </c>
      <c r="W452" t="s">
        <v>643</v>
      </c>
    </row>
    <row r="453" spans="1:23" x14ac:dyDescent="0.35">
      <c r="A453" t="s">
        <v>644</v>
      </c>
      <c r="B453" s="1">
        <v>45463</v>
      </c>
      <c r="C453" s="1">
        <v>45474</v>
      </c>
      <c r="D453" t="s">
        <v>1115</v>
      </c>
      <c r="E453" t="s">
        <v>15</v>
      </c>
      <c r="F453">
        <v>23</v>
      </c>
      <c r="G453" t="s">
        <v>3</v>
      </c>
      <c r="H453">
        <v>15976</v>
      </c>
      <c r="I453" t="s">
        <v>23</v>
      </c>
      <c r="J453">
        <v>6462985</v>
      </c>
      <c r="K453" t="s">
        <v>1116</v>
      </c>
      <c r="L453" s="1">
        <v>45464</v>
      </c>
      <c r="M453">
        <v>42067144</v>
      </c>
      <c r="N453" t="s">
        <v>1117</v>
      </c>
      <c r="O453" t="s">
        <v>1118</v>
      </c>
      <c r="P453">
        <v>311909</v>
      </c>
      <c r="Q453">
        <v>311909</v>
      </c>
      <c r="R453" t="s">
        <v>1119</v>
      </c>
      <c r="S453" t="s">
        <v>1208</v>
      </c>
      <c r="T453" t="s">
        <v>4</v>
      </c>
      <c r="U453" t="s">
        <v>24</v>
      </c>
      <c r="V453" t="s">
        <v>1121</v>
      </c>
      <c r="W453" t="s">
        <v>644</v>
      </c>
    </row>
    <row r="454" spans="1:23" x14ac:dyDescent="0.35">
      <c r="A454" t="s">
        <v>645</v>
      </c>
      <c r="B454" s="1">
        <v>45463</v>
      </c>
      <c r="C454" s="1">
        <v>45474</v>
      </c>
      <c r="D454" t="s">
        <v>1115</v>
      </c>
      <c r="E454" t="s">
        <v>15</v>
      </c>
      <c r="F454">
        <v>23</v>
      </c>
      <c r="G454" t="s">
        <v>3</v>
      </c>
      <c r="H454">
        <v>15976</v>
      </c>
      <c r="I454" t="s">
        <v>23</v>
      </c>
      <c r="J454">
        <v>6462985</v>
      </c>
      <c r="K454" t="s">
        <v>1116</v>
      </c>
      <c r="L454" s="1">
        <v>45464</v>
      </c>
      <c r="M454">
        <v>42067129</v>
      </c>
      <c r="N454" t="s">
        <v>1117</v>
      </c>
      <c r="O454" t="s">
        <v>1118</v>
      </c>
      <c r="P454">
        <v>28062</v>
      </c>
      <c r="Q454">
        <v>28062</v>
      </c>
      <c r="R454" t="s">
        <v>1119</v>
      </c>
      <c r="S454" t="s">
        <v>1220</v>
      </c>
      <c r="T454" t="s">
        <v>4</v>
      </c>
      <c r="U454" t="s">
        <v>24</v>
      </c>
      <c r="V454" t="s">
        <v>1121</v>
      </c>
      <c r="W454" t="s">
        <v>645</v>
      </c>
    </row>
    <row r="455" spans="1:23" x14ac:dyDescent="0.35">
      <c r="A455" t="s">
        <v>687</v>
      </c>
      <c r="B455" s="1">
        <v>45485</v>
      </c>
      <c r="C455" s="1">
        <v>45414</v>
      </c>
      <c r="D455" t="s">
        <v>1115</v>
      </c>
      <c r="E455" t="s">
        <v>2</v>
      </c>
      <c r="F455">
        <v>23</v>
      </c>
      <c r="G455" t="s">
        <v>3</v>
      </c>
      <c r="H455">
        <v>15976</v>
      </c>
      <c r="I455" t="s">
        <v>23</v>
      </c>
      <c r="J455">
        <v>6512174</v>
      </c>
      <c r="K455" t="s">
        <v>1116</v>
      </c>
      <c r="L455" s="1">
        <v>45488</v>
      </c>
      <c r="M455">
        <v>42065156</v>
      </c>
      <c r="N455" t="s">
        <v>1169</v>
      </c>
      <c r="O455" t="s">
        <v>1170</v>
      </c>
      <c r="P455">
        <v>24142</v>
      </c>
      <c r="Q455">
        <v>24142</v>
      </c>
      <c r="R455" t="s">
        <v>1171</v>
      </c>
      <c r="S455" t="s">
        <v>1199</v>
      </c>
      <c r="T455" t="s">
        <v>4</v>
      </c>
      <c r="U455" t="s">
        <v>24</v>
      </c>
      <c r="V455" t="s">
        <v>1173</v>
      </c>
      <c r="W455" t="s">
        <v>687</v>
      </c>
    </row>
    <row r="456" spans="1:23" x14ac:dyDescent="0.35">
      <c r="A456" t="s">
        <v>688</v>
      </c>
      <c r="B456" s="1">
        <v>45485</v>
      </c>
      <c r="C456" s="1">
        <v>45394</v>
      </c>
      <c r="D456" t="s">
        <v>1115</v>
      </c>
      <c r="E456" t="s">
        <v>5</v>
      </c>
      <c r="F456">
        <v>23</v>
      </c>
      <c r="G456" t="s">
        <v>3</v>
      </c>
      <c r="H456">
        <v>15976</v>
      </c>
      <c r="I456" t="s">
        <v>23</v>
      </c>
      <c r="J456">
        <v>6512174</v>
      </c>
      <c r="K456" t="s">
        <v>1116</v>
      </c>
      <c r="L456" s="1">
        <v>45488</v>
      </c>
      <c r="M456">
        <v>42065060</v>
      </c>
      <c r="N456" t="s">
        <v>1169</v>
      </c>
      <c r="O456" t="s">
        <v>1170</v>
      </c>
      <c r="P456">
        <v>854561</v>
      </c>
      <c r="Q456">
        <v>854561</v>
      </c>
      <c r="R456" t="s">
        <v>1171</v>
      </c>
      <c r="S456" t="s">
        <v>1199</v>
      </c>
      <c r="T456" t="s">
        <v>4</v>
      </c>
      <c r="U456" t="s">
        <v>24</v>
      </c>
      <c r="V456" t="s">
        <v>1173</v>
      </c>
      <c r="W456" t="s">
        <v>688</v>
      </c>
    </row>
    <row r="457" spans="1:23" x14ac:dyDescent="0.35">
      <c r="A457" t="s">
        <v>721</v>
      </c>
      <c r="B457" s="1">
        <v>45485</v>
      </c>
      <c r="C457" s="1">
        <v>45392</v>
      </c>
      <c r="D457" t="s">
        <v>1115</v>
      </c>
      <c r="E457" t="s">
        <v>5</v>
      </c>
      <c r="F457">
        <v>23</v>
      </c>
      <c r="G457" t="s">
        <v>3</v>
      </c>
      <c r="H457">
        <v>15976</v>
      </c>
      <c r="I457" t="s">
        <v>23</v>
      </c>
      <c r="J457">
        <v>6512174</v>
      </c>
      <c r="K457" t="s">
        <v>1116</v>
      </c>
      <c r="L457" s="1">
        <v>45488</v>
      </c>
      <c r="M457">
        <v>42064797</v>
      </c>
      <c r="N457" t="s">
        <v>1169</v>
      </c>
      <c r="O457" t="s">
        <v>1170</v>
      </c>
      <c r="P457">
        <v>235884</v>
      </c>
      <c r="Q457">
        <v>235884</v>
      </c>
      <c r="R457" t="s">
        <v>1171</v>
      </c>
      <c r="S457" t="s">
        <v>1199</v>
      </c>
      <c r="T457" t="s">
        <v>4</v>
      </c>
      <c r="U457" t="s">
        <v>24</v>
      </c>
      <c r="V457" t="s">
        <v>1173</v>
      </c>
      <c r="W457" t="s">
        <v>721</v>
      </c>
    </row>
    <row r="458" spans="1:23" x14ac:dyDescent="0.35">
      <c r="A458" t="s">
        <v>706</v>
      </c>
      <c r="B458" s="1">
        <v>45485</v>
      </c>
      <c r="C458" s="1">
        <v>45357</v>
      </c>
      <c r="D458" t="s">
        <v>1115</v>
      </c>
      <c r="E458" t="s">
        <v>6</v>
      </c>
      <c r="F458">
        <v>23</v>
      </c>
      <c r="G458" t="s">
        <v>3</v>
      </c>
      <c r="H458">
        <v>15976</v>
      </c>
      <c r="I458" t="s">
        <v>23</v>
      </c>
      <c r="J458">
        <v>6512174</v>
      </c>
      <c r="K458" t="s">
        <v>1116</v>
      </c>
      <c r="L458" s="1">
        <v>45488</v>
      </c>
      <c r="M458">
        <v>42063300</v>
      </c>
      <c r="N458" t="s">
        <v>1169</v>
      </c>
      <c r="O458" t="s">
        <v>1170</v>
      </c>
      <c r="P458">
        <v>72598</v>
      </c>
      <c r="Q458">
        <v>72598</v>
      </c>
      <c r="R458" t="s">
        <v>1171</v>
      </c>
      <c r="S458" t="s">
        <v>1199</v>
      </c>
      <c r="T458" t="s">
        <v>4</v>
      </c>
      <c r="U458" t="s">
        <v>24</v>
      </c>
      <c r="V458" t="s">
        <v>1173</v>
      </c>
      <c r="W458" t="s">
        <v>706</v>
      </c>
    </row>
    <row r="459" spans="1:23" x14ac:dyDescent="0.35">
      <c r="A459" t="s">
        <v>722</v>
      </c>
      <c r="B459" s="1">
        <v>45485</v>
      </c>
      <c r="C459" s="1">
        <v>45352</v>
      </c>
      <c r="D459" t="s">
        <v>1115</v>
      </c>
      <c r="E459" t="s">
        <v>6</v>
      </c>
      <c r="F459">
        <v>23</v>
      </c>
      <c r="G459" t="s">
        <v>3</v>
      </c>
      <c r="H459">
        <v>15976</v>
      </c>
      <c r="I459" t="s">
        <v>23</v>
      </c>
      <c r="J459">
        <v>6512174</v>
      </c>
      <c r="K459" t="s">
        <v>1116</v>
      </c>
      <c r="L459" s="1">
        <v>45488</v>
      </c>
      <c r="M459">
        <v>42062842</v>
      </c>
      <c r="N459" t="s">
        <v>1169</v>
      </c>
      <c r="O459" t="s">
        <v>1170</v>
      </c>
      <c r="P459">
        <v>58978</v>
      </c>
      <c r="Q459">
        <v>58978</v>
      </c>
      <c r="R459" t="s">
        <v>1171</v>
      </c>
      <c r="S459" t="s">
        <v>1199</v>
      </c>
      <c r="T459" t="s">
        <v>4</v>
      </c>
      <c r="U459" t="s">
        <v>24</v>
      </c>
      <c r="V459" t="s">
        <v>1173</v>
      </c>
      <c r="W459" t="s">
        <v>722</v>
      </c>
    </row>
    <row r="460" spans="1:23" x14ac:dyDescent="0.35">
      <c r="A460" t="s">
        <v>723</v>
      </c>
      <c r="B460" s="1">
        <v>45485</v>
      </c>
      <c r="C460" s="1">
        <v>45352</v>
      </c>
      <c r="D460" t="s">
        <v>1115</v>
      </c>
      <c r="E460" t="s">
        <v>6</v>
      </c>
      <c r="F460">
        <v>23</v>
      </c>
      <c r="G460" t="s">
        <v>3</v>
      </c>
      <c r="H460">
        <v>15976</v>
      </c>
      <c r="I460" t="s">
        <v>23</v>
      </c>
      <c r="J460">
        <v>6512174</v>
      </c>
      <c r="K460" t="s">
        <v>1116</v>
      </c>
      <c r="L460" s="1">
        <v>45488</v>
      </c>
      <c r="M460">
        <v>42062776</v>
      </c>
      <c r="N460" t="s">
        <v>1169</v>
      </c>
      <c r="O460" t="s">
        <v>1170</v>
      </c>
      <c r="P460">
        <v>93368</v>
      </c>
      <c r="Q460">
        <v>93368</v>
      </c>
      <c r="R460" t="s">
        <v>1171</v>
      </c>
      <c r="S460" t="s">
        <v>1199</v>
      </c>
      <c r="T460" t="s">
        <v>4</v>
      </c>
      <c r="U460" t="s">
        <v>24</v>
      </c>
      <c r="V460" t="s">
        <v>1173</v>
      </c>
      <c r="W460" t="s">
        <v>723</v>
      </c>
    </row>
    <row r="461" spans="1:23" x14ac:dyDescent="0.35">
      <c r="A461" t="s">
        <v>724</v>
      </c>
      <c r="B461" s="1">
        <v>45485</v>
      </c>
      <c r="C461" s="1">
        <v>45352</v>
      </c>
      <c r="D461" t="s">
        <v>1115</v>
      </c>
      <c r="E461" t="s">
        <v>6</v>
      </c>
      <c r="F461">
        <v>23</v>
      </c>
      <c r="G461" t="s">
        <v>3</v>
      </c>
      <c r="H461">
        <v>15976</v>
      </c>
      <c r="I461" t="s">
        <v>23</v>
      </c>
      <c r="J461">
        <v>6512174</v>
      </c>
      <c r="K461" t="s">
        <v>1116</v>
      </c>
      <c r="L461" s="1">
        <v>45488</v>
      </c>
      <c r="M461">
        <v>42062750</v>
      </c>
      <c r="N461" t="s">
        <v>1169</v>
      </c>
      <c r="O461" t="s">
        <v>1170</v>
      </c>
      <c r="P461">
        <v>44097</v>
      </c>
      <c r="Q461">
        <v>44097</v>
      </c>
      <c r="R461" t="s">
        <v>1171</v>
      </c>
      <c r="S461" t="s">
        <v>1199</v>
      </c>
      <c r="T461" t="s">
        <v>4</v>
      </c>
      <c r="U461" t="s">
        <v>24</v>
      </c>
      <c r="V461" t="s">
        <v>1173</v>
      </c>
      <c r="W461" t="s">
        <v>724</v>
      </c>
    </row>
    <row r="462" spans="1:23" x14ac:dyDescent="0.35">
      <c r="A462" t="s">
        <v>690</v>
      </c>
      <c r="B462" s="1">
        <v>45485</v>
      </c>
      <c r="C462" s="1">
        <v>45352</v>
      </c>
      <c r="D462" t="s">
        <v>1115</v>
      </c>
      <c r="E462" t="s">
        <v>6</v>
      </c>
      <c r="F462">
        <v>23</v>
      </c>
      <c r="G462" t="s">
        <v>3</v>
      </c>
      <c r="H462">
        <v>15976</v>
      </c>
      <c r="I462" t="s">
        <v>23</v>
      </c>
      <c r="J462">
        <v>6512174</v>
      </c>
      <c r="K462" t="s">
        <v>1116</v>
      </c>
      <c r="L462" s="1">
        <v>45488</v>
      </c>
      <c r="M462">
        <v>42062311</v>
      </c>
      <c r="N462" t="s">
        <v>1169</v>
      </c>
      <c r="O462" t="s">
        <v>1170</v>
      </c>
      <c r="P462">
        <v>65103</v>
      </c>
      <c r="Q462">
        <v>65103</v>
      </c>
      <c r="R462" t="s">
        <v>1171</v>
      </c>
      <c r="S462" t="s">
        <v>1199</v>
      </c>
      <c r="T462" t="s">
        <v>4</v>
      </c>
      <c r="U462" t="s">
        <v>24</v>
      </c>
      <c r="V462" t="s">
        <v>1173</v>
      </c>
      <c r="W462" t="s">
        <v>690</v>
      </c>
    </row>
    <row r="463" spans="1:23" x14ac:dyDescent="0.35">
      <c r="A463" t="s">
        <v>744</v>
      </c>
      <c r="B463" s="1">
        <v>45485</v>
      </c>
      <c r="C463" s="1">
        <v>45352</v>
      </c>
      <c r="D463" t="s">
        <v>1115</v>
      </c>
      <c r="E463" t="s">
        <v>6</v>
      </c>
      <c r="F463">
        <v>23</v>
      </c>
      <c r="G463" t="s">
        <v>3</v>
      </c>
      <c r="H463">
        <v>15976</v>
      </c>
      <c r="I463" t="s">
        <v>23</v>
      </c>
      <c r="J463">
        <v>6512174</v>
      </c>
      <c r="K463" t="s">
        <v>1116</v>
      </c>
      <c r="L463" s="1">
        <v>45488</v>
      </c>
      <c r="M463">
        <v>32034546</v>
      </c>
      <c r="N463" t="s">
        <v>1179</v>
      </c>
      <c r="O463" t="s">
        <v>1180</v>
      </c>
      <c r="P463">
        <v>33752</v>
      </c>
      <c r="Q463">
        <v>33752</v>
      </c>
      <c r="R463" t="s">
        <v>1171</v>
      </c>
      <c r="S463" t="s">
        <v>1199</v>
      </c>
      <c r="T463" t="s">
        <v>4</v>
      </c>
      <c r="U463" t="s">
        <v>24</v>
      </c>
      <c r="V463" t="s">
        <v>1173</v>
      </c>
      <c r="W463" t="s">
        <v>744</v>
      </c>
    </row>
    <row r="464" spans="1:23" x14ac:dyDescent="0.35">
      <c r="A464" t="s">
        <v>745</v>
      </c>
      <c r="B464" s="1">
        <v>45485</v>
      </c>
      <c r="C464" s="1">
        <v>45352</v>
      </c>
      <c r="D464" t="s">
        <v>1115</v>
      </c>
      <c r="E464" t="s">
        <v>6</v>
      </c>
      <c r="F464">
        <v>23</v>
      </c>
      <c r="G464" t="s">
        <v>3</v>
      </c>
      <c r="H464">
        <v>15976</v>
      </c>
      <c r="I464" t="s">
        <v>23</v>
      </c>
      <c r="J464">
        <v>6512174</v>
      </c>
      <c r="K464" t="s">
        <v>1116</v>
      </c>
      <c r="L464" s="1">
        <v>45488</v>
      </c>
      <c r="M464">
        <v>32034192</v>
      </c>
      <c r="N464" t="s">
        <v>1179</v>
      </c>
      <c r="O464" t="s">
        <v>1180</v>
      </c>
      <c r="P464">
        <v>379038</v>
      </c>
      <c r="Q464">
        <v>379038</v>
      </c>
      <c r="R464" t="s">
        <v>1171</v>
      </c>
      <c r="S464" t="s">
        <v>1199</v>
      </c>
      <c r="T464" t="s">
        <v>4</v>
      </c>
      <c r="U464" t="s">
        <v>24</v>
      </c>
      <c r="V464" t="s">
        <v>1173</v>
      </c>
      <c r="W464" t="s">
        <v>745</v>
      </c>
    </row>
    <row r="465" spans="1:23" x14ac:dyDescent="0.35">
      <c r="A465" t="s">
        <v>646</v>
      </c>
      <c r="B465" s="1">
        <v>45497</v>
      </c>
      <c r="C465" s="1">
        <v>45499</v>
      </c>
      <c r="D465" t="s">
        <v>1115</v>
      </c>
      <c r="E465" t="s">
        <v>15</v>
      </c>
      <c r="F465">
        <v>23</v>
      </c>
      <c r="G465" t="s">
        <v>3</v>
      </c>
      <c r="H465">
        <v>15976</v>
      </c>
      <c r="I465" t="s">
        <v>23</v>
      </c>
      <c r="J465">
        <v>6536131</v>
      </c>
      <c r="K465" t="s">
        <v>1116</v>
      </c>
      <c r="L465" s="1">
        <v>45499</v>
      </c>
      <c r="M465">
        <v>28037485</v>
      </c>
      <c r="N465" t="s">
        <v>1117</v>
      </c>
      <c r="O465" t="s">
        <v>1118</v>
      </c>
      <c r="P465">
        <v>94796</v>
      </c>
      <c r="Q465">
        <v>94796</v>
      </c>
      <c r="R465" t="s">
        <v>1119</v>
      </c>
      <c r="S465" t="s">
        <v>1221</v>
      </c>
      <c r="T465" t="s">
        <v>4</v>
      </c>
      <c r="U465" t="s">
        <v>24</v>
      </c>
      <c r="V465" t="s">
        <v>1121</v>
      </c>
      <c r="W465" t="s">
        <v>646</v>
      </c>
    </row>
    <row r="466" spans="1:23" x14ac:dyDescent="0.35">
      <c r="A466" t="s">
        <v>647</v>
      </c>
      <c r="B466" s="1">
        <v>45485</v>
      </c>
      <c r="C466" s="1">
        <v>45485</v>
      </c>
      <c r="D466" t="s">
        <v>1115</v>
      </c>
      <c r="E466" t="s">
        <v>15</v>
      </c>
      <c r="F466">
        <v>23</v>
      </c>
      <c r="G466" t="s">
        <v>3</v>
      </c>
      <c r="H466">
        <v>15976</v>
      </c>
      <c r="I466" t="s">
        <v>23</v>
      </c>
      <c r="J466">
        <v>6518097</v>
      </c>
      <c r="K466" t="s">
        <v>1116</v>
      </c>
      <c r="L466" s="1">
        <v>45491</v>
      </c>
      <c r="M466">
        <v>28036986</v>
      </c>
      <c r="N466" t="s">
        <v>1117</v>
      </c>
      <c r="O466" t="s">
        <v>1118</v>
      </c>
      <c r="P466">
        <v>99296</v>
      </c>
      <c r="Q466">
        <v>99296</v>
      </c>
      <c r="R466" t="s">
        <v>1119</v>
      </c>
      <c r="S466" t="s">
        <v>1222</v>
      </c>
      <c r="T466" t="s">
        <v>4</v>
      </c>
      <c r="U466" t="s">
        <v>24</v>
      </c>
      <c r="V466" t="s">
        <v>1121</v>
      </c>
      <c r="W466" t="s">
        <v>647</v>
      </c>
    </row>
    <row r="467" spans="1:23" x14ac:dyDescent="0.35">
      <c r="A467" t="s">
        <v>648</v>
      </c>
      <c r="B467" s="1">
        <v>45485</v>
      </c>
      <c r="C467" s="1">
        <v>45485</v>
      </c>
      <c r="D467" t="s">
        <v>1115</v>
      </c>
      <c r="E467" t="s">
        <v>15</v>
      </c>
      <c r="F467">
        <v>23</v>
      </c>
      <c r="G467" t="s">
        <v>3</v>
      </c>
      <c r="H467">
        <v>15976</v>
      </c>
      <c r="I467" t="s">
        <v>23</v>
      </c>
      <c r="J467">
        <v>6518097</v>
      </c>
      <c r="K467" t="s">
        <v>1116</v>
      </c>
      <c r="L467" s="1">
        <v>45491</v>
      </c>
      <c r="M467">
        <v>28036922</v>
      </c>
      <c r="N467" t="s">
        <v>1117</v>
      </c>
      <c r="O467" t="s">
        <v>1118</v>
      </c>
      <c r="P467">
        <v>939979</v>
      </c>
      <c r="Q467">
        <v>939979</v>
      </c>
      <c r="R467" t="s">
        <v>1119</v>
      </c>
      <c r="S467" t="s">
        <v>748</v>
      </c>
      <c r="T467" t="s">
        <v>4</v>
      </c>
      <c r="U467" t="s">
        <v>24</v>
      </c>
      <c r="V467" t="s">
        <v>1121</v>
      </c>
      <c r="W467" t="s">
        <v>648</v>
      </c>
    </row>
    <row r="468" spans="1:23" x14ac:dyDescent="0.35">
      <c r="A468" t="s">
        <v>649</v>
      </c>
      <c r="B468" s="1">
        <v>45478</v>
      </c>
      <c r="C468" s="1">
        <v>45478</v>
      </c>
      <c r="D468" t="s">
        <v>1115</v>
      </c>
      <c r="E468" t="s">
        <v>15</v>
      </c>
      <c r="F468">
        <v>23</v>
      </c>
      <c r="G468" t="s">
        <v>3</v>
      </c>
      <c r="H468">
        <v>15976</v>
      </c>
      <c r="I468" t="s">
        <v>23</v>
      </c>
      <c r="J468">
        <v>6499186</v>
      </c>
      <c r="K468" t="s">
        <v>1116</v>
      </c>
      <c r="L468" s="1">
        <v>45481</v>
      </c>
      <c r="M468">
        <v>28036703</v>
      </c>
      <c r="N468" t="s">
        <v>1117</v>
      </c>
      <c r="O468" t="s">
        <v>1118</v>
      </c>
      <c r="P468">
        <v>79262</v>
      </c>
      <c r="Q468">
        <v>79262</v>
      </c>
      <c r="R468" t="s">
        <v>1119</v>
      </c>
      <c r="S468" t="s">
        <v>1223</v>
      </c>
      <c r="T468" t="s">
        <v>4</v>
      </c>
      <c r="U468" t="s">
        <v>24</v>
      </c>
      <c r="V468" t="s">
        <v>1121</v>
      </c>
      <c r="W468" t="s">
        <v>649</v>
      </c>
    </row>
    <row r="469" spans="1:23" x14ac:dyDescent="0.35">
      <c r="A469" t="s">
        <v>650</v>
      </c>
      <c r="B469" s="1">
        <v>45478</v>
      </c>
      <c r="C469" s="1">
        <v>45478</v>
      </c>
      <c r="D469" t="s">
        <v>1115</v>
      </c>
      <c r="E469" t="s">
        <v>15</v>
      </c>
      <c r="F469">
        <v>23</v>
      </c>
      <c r="G469" t="s">
        <v>3</v>
      </c>
      <c r="H469">
        <v>15976</v>
      </c>
      <c r="I469" t="s">
        <v>23</v>
      </c>
      <c r="J469">
        <v>6499186</v>
      </c>
      <c r="K469" t="s">
        <v>1116</v>
      </c>
      <c r="L469" s="1">
        <v>45481</v>
      </c>
      <c r="M469">
        <v>28036683</v>
      </c>
      <c r="N469" t="s">
        <v>1117</v>
      </c>
      <c r="O469" t="s">
        <v>1118</v>
      </c>
      <c r="P469">
        <v>60805</v>
      </c>
      <c r="Q469">
        <v>60805</v>
      </c>
      <c r="R469" t="s">
        <v>1119</v>
      </c>
      <c r="S469" t="s">
        <v>1167</v>
      </c>
      <c r="T469" t="s">
        <v>4</v>
      </c>
      <c r="U469" t="s">
        <v>24</v>
      </c>
      <c r="V469" t="s">
        <v>1121</v>
      </c>
      <c r="W469" t="s">
        <v>650</v>
      </c>
    </row>
    <row r="470" spans="1:23" x14ac:dyDescent="0.35">
      <c r="A470" t="s">
        <v>651</v>
      </c>
      <c r="B470" s="1">
        <v>45478</v>
      </c>
      <c r="C470" s="1">
        <v>45478</v>
      </c>
      <c r="D470" t="s">
        <v>1115</v>
      </c>
      <c r="E470" t="s">
        <v>15</v>
      </c>
      <c r="F470">
        <v>23</v>
      </c>
      <c r="G470" t="s">
        <v>3</v>
      </c>
      <c r="H470">
        <v>15976</v>
      </c>
      <c r="I470" t="s">
        <v>23</v>
      </c>
      <c r="J470">
        <v>6499186</v>
      </c>
      <c r="K470" t="s">
        <v>1116</v>
      </c>
      <c r="L470" s="1">
        <v>45481</v>
      </c>
      <c r="M470">
        <v>28036639</v>
      </c>
      <c r="N470" t="s">
        <v>1117</v>
      </c>
      <c r="O470" t="s">
        <v>1118</v>
      </c>
      <c r="P470">
        <v>99296</v>
      </c>
      <c r="Q470">
        <v>99296</v>
      </c>
      <c r="R470" t="s">
        <v>1119</v>
      </c>
      <c r="S470" t="s">
        <v>720</v>
      </c>
      <c r="T470" t="s">
        <v>4</v>
      </c>
      <c r="U470" t="s">
        <v>24</v>
      </c>
      <c r="V470" t="s">
        <v>1121</v>
      </c>
      <c r="W470" t="s">
        <v>651</v>
      </c>
    </row>
    <row r="471" spans="1:23" x14ac:dyDescent="0.35">
      <c r="A471" t="s">
        <v>652</v>
      </c>
      <c r="B471" s="1">
        <v>45469</v>
      </c>
      <c r="C471" s="1">
        <v>45474</v>
      </c>
      <c r="D471" t="s">
        <v>1115</v>
      </c>
      <c r="E471" t="s">
        <v>15</v>
      </c>
      <c r="F471">
        <v>23</v>
      </c>
      <c r="G471" t="s">
        <v>3</v>
      </c>
      <c r="H471">
        <v>15976</v>
      </c>
      <c r="I471" t="s">
        <v>23</v>
      </c>
      <c r="J471">
        <v>6475282</v>
      </c>
      <c r="K471" t="s">
        <v>1116</v>
      </c>
      <c r="L471" s="1">
        <v>45470</v>
      </c>
      <c r="M471">
        <v>28036389</v>
      </c>
      <c r="N471" t="s">
        <v>1117</v>
      </c>
      <c r="O471" t="s">
        <v>1118</v>
      </c>
      <c r="P471">
        <v>62400</v>
      </c>
      <c r="Q471">
        <v>62400</v>
      </c>
      <c r="R471" t="s">
        <v>1119</v>
      </c>
      <c r="S471" t="s">
        <v>1224</v>
      </c>
      <c r="T471" t="s">
        <v>4</v>
      </c>
      <c r="U471" t="s">
        <v>24</v>
      </c>
      <c r="V471" t="s">
        <v>1121</v>
      </c>
      <c r="W471" t="s">
        <v>652</v>
      </c>
    </row>
    <row r="472" spans="1:23" x14ac:dyDescent="0.35">
      <c r="A472" t="s">
        <v>653</v>
      </c>
      <c r="B472" s="1">
        <v>45463</v>
      </c>
      <c r="C472" s="1">
        <v>45474</v>
      </c>
      <c r="D472" t="s">
        <v>1115</v>
      </c>
      <c r="E472" t="s">
        <v>15</v>
      </c>
      <c r="F472">
        <v>23</v>
      </c>
      <c r="G472" t="s">
        <v>3</v>
      </c>
      <c r="H472">
        <v>15976</v>
      </c>
      <c r="I472" t="s">
        <v>23</v>
      </c>
      <c r="J472">
        <v>6462985</v>
      </c>
      <c r="K472" t="s">
        <v>1116</v>
      </c>
      <c r="L472" s="1">
        <v>45464</v>
      </c>
      <c r="M472">
        <v>28036045</v>
      </c>
      <c r="N472" t="s">
        <v>1117</v>
      </c>
      <c r="O472" t="s">
        <v>1118</v>
      </c>
      <c r="P472">
        <v>85859</v>
      </c>
      <c r="Q472">
        <v>85859</v>
      </c>
      <c r="R472" t="s">
        <v>1119</v>
      </c>
      <c r="S472" t="s">
        <v>148</v>
      </c>
      <c r="T472" t="s">
        <v>4</v>
      </c>
      <c r="U472" t="s">
        <v>24</v>
      </c>
      <c r="V472" t="s">
        <v>1121</v>
      </c>
      <c r="W472" t="s">
        <v>653</v>
      </c>
    </row>
    <row r="473" spans="1:23" x14ac:dyDescent="0.35">
      <c r="A473" t="s">
        <v>474</v>
      </c>
      <c r="B473" s="1">
        <v>45463</v>
      </c>
      <c r="C473" s="1">
        <v>45474</v>
      </c>
      <c r="D473" t="s">
        <v>1115</v>
      </c>
      <c r="E473" t="s">
        <v>15</v>
      </c>
      <c r="F473">
        <v>23</v>
      </c>
      <c r="G473" t="s">
        <v>3</v>
      </c>
      <c r="H473">
        <v>15976</v>
      </c>
      <c r="I473" t="s">
        <v>23</v>
      </c>
      <c r="J473">
        <v>6462985</v>
      </c>
      <c r="K473" t="s">
        <v>1116</v>
      </c>
      <c r="L473" s="1">
        <v>45464</v>
      </c>
      <c r="M473">
        <v>28035710</v>
      </c>
      <c r="N473" t="s">
        <v>1117</v>
      </c>
      <c r="O473" t="s">
        <v>1118</v>
      </c>
      <c r="P473">
        <v>104961</v>
      </c>
      <c r="Q473">
        <v>89474</v>
      </c>
      <c r="R473" t="s">
        <v>1119</v>
      </c>
      <c r="S473" t="s">
        <v>475</v>
      </c>
      <c r="T473" t="s">
        <v>4</v>
      </c>
      <c r="U473" t="s">
        <v>24</v>
      </c>
      <c r="V473" t="s">
        <v>1121</v>
      </c>
      <c r="W473" t="s">
        <v>474</v>
      </c>
    </row>
    <row r="474" spans="1:23" x14ac:dyDescent="0.35">
      <c r="A474" t="s">
        <v>707</v>
      </c>
      <c r="B474" s="1">
        <v>45485</v>
      </c>
      <c r="C474" s="1">
        <v>45414</v>
      </c>
      <c r="D474" t="s">
        <v>1115</v>
      </c>
      <c r="E474" t="s">
        <v>2</v>
      </c>
      <c r="F474">
        <v>23</v>
      </c>
      <c r="G474" t="s">
        <v>3</v>
      </c>
      <c r="H474">
        <v>15976</v>
      </c>
      <c r="I474" t="s">
        <v>23</v>
      </c>
      <c r="J474">
        <v>6512174</v>
      </c>
      <c r="K474" t="s">
        <v>1116</v>
      </c>
      <c r="L474" s="1">
        <v>45488</v>
      </c>
      <c r="M474">
        <v>28033772</v>
      </c>
      <c r="N474" t="s">
        <v>1169</v>
      </c>
      <c r="O474" t="s">
        <v>1170</v>
      </c>
      <c r="P474">
        <v>473590</v>
      </c>
      <c r="Q474">
        <v>473590</v>
      </c>
      <c r="R474" t="s">
        <v>1171</v>
      </c>
      <c r="S474" t="s">
        <v>1199</v>
      </c>
      <c r="T474" t="s">
        <v>4</v>
      </c>
      <c r="U474" t="s">
        <v>24</v>
      </c>
      <c r="V474" t="s">
        <v>1173</v>
      </c>
      <c r="W474" t="s">
        <v>707</v>
      </c>
    </row>
    <row r="475" spans="1:23" x14ac:dyDescent="0.35">
      <c r="A475" t="s">
        <v>709</v>
      </c>
      <c r="B475" s="1">
        <v>45485</v>
      </c>
      <c r="C475" s="1">
        <v>45414</v>
      </c>
      <c r="D475" t="s">
        <v>1115</v>
      </c>
      <c r="E475" t="s">
        <v>2</v>
      </c>
      <c r="F475">
        <v>23</v>
      </c>
      <c r="G475" t="s">
        <v>3</v>
      </c>
      <c r="H475">
        <v>15976</v>
      </c>
      <c r="I475" t="s">
        <v>23</v>
      </c>
      <c r="J475">
        <v>6512174</v>
      </c>
      <c r="K475" t="s">
        <v>1116</v>
      </c>
      <c r="L475" s="1">
        <v>45488</v>
      </c>
      <c r="M475">
        <v>28033761</v>
      </c>
      <c r="N475" t="s">
        <v>1169</v>
      </c>
      <c r="O475" t="s">
        <v>1170</v>
      </c>
      <c r="P475">
        <v>378871</v>
      </c>
      <c r="Q475">
        <v>378871</v>
      </c>
      <c r="R475" t="s">
        <v>1171</v>
      </c>
      <c r="S475" t="s">
        <v>1199</v>
      </c>
      <c r="T475" t="s">
        <v>4</v>
      </c>
      <c r="U475" t="s">
        <v>24</v>
      </c>
      <c r="V475" t="s">
        <v>1173</v>
      </c>
      <c r="W475" t="s">
        <v>709</v>
      </c>
    </row>
    <row r="476" spans="1:23" x14ac:dyDescent="0.35">
      <c r="A476" t="s">
        <v>747</v>
      </c>
      <c r="B476" s="1">
        <v>45485</v>
      </c>
      <c r="C476" s="1">
        <v>45394</v>
      </c>
      <c r="D476" t="s">
        <v>1115</v>
      </c>
      <c r="E476" t="s">
        <v>5</v>
      </c>
      <c r="F476">
        <v>23</v>
      </c>
      <c r="G476" t="s">
        <v>3</v>
      </c>
      <c r="H476">
        <v>15976</v>
      </c>
      <c r="I476" t="s">
        <v>23</v>
      </c>
      <c r="J476">
        <v>6512174</v>
      </c>
      <c r="K476" t="s">
        <v>1116</v>
      </c>
      <c r="L476" s="1">
        <v>45488</v>
      </c>
      <c r="M476">
        <v>28033137</v>
      </c>
      <c r="N476" t="s">
        <v>1169</v>
      </c>
      <c r="O476" t="s">
        <v>1170</v>
      </c>
      <c r="P476">
        <v>47105</v>
      </c>
      <c r="Q476">
        <v>47105</v>
      </c>
      <c r="R476" t="s">
        <v>1171</v>
      </c>
      <c r="S476" t="s">
        <v>1199</v>
      </c>
      <c r="T476" t="s">
        <v>4</v>
      </c>
      <c r="U476" t="s">
        <v>24</v>
      </c>
      <c r="V476" t="s">
        <v>1173</v>
      </c>
      <c r="W476" t="s">
        <v>747</v>
      </c>
    </row>
    <row r="477" spans="1:23" x14ac:dyDescent="0.35">
      <c r="A477" t="s">
        <v>725</v>
      </c>
      <c r="B477" s="1">
        <v>45485</v>
      </c>
      <c r="C477" s="1">
        <v>45390</v>
      </c>
      <c r="D477" t="s">
        <v>1115</v>
      </c>
      <c r="E477" t="s">
        <v>5</v>
      </c>
      <c r="F477">
        <v>23</v>
      </c>
      <c r="G477" t="s">
        <v>3</v>
      </c>
      <c r="H477">
        <v>15976</v>
      </c>
      <c r="I477" t="s">
        <v>23</v>
      </c>
      <c r="J477">
        <v>6512174</v>
      </c>
      <c r="K477" t="s">
        <v>1116</v>
      </c>
      <c r="L477" s="1">
        <v>45488</v>
      </c>
      <c r="M477">
        <v>28032776</v>
      </c>
      <c r="N477" t="s">
        <v>1169</v>
      </c>
      <c r="O477" t="s">
        <v>1170</v>
      </c>
      <c r="P477">
        <v>62400</v>
      </c>
      <c r="Q477">
        <v>62400</v>
      </c>
      <c r="R477" t="s">
        <v>1171</v>
      </c>
      <c r="S477" t="s">
        <v>1199</v>
      </c>
      <c r="T477" t="s">
        <v>4</v>
      </c>
      <c r="U477" t="s">
        <v>24</v>
      </c>
      <c r="V477" t="s">
        <v>1173</v>
      </c>
      <c r="W477" t="s">
        <v>725</v>
      </c>
    </row>
    <row r="478" spans="1:23" x14ac:dyDescent="0.35">
      <c r="A478" t="s">
        <v>654</v>
      </c>
      <c r="B478" s="1">
        <v>45497</v>
      </c>
      <c r="C478" s="1">
        <v>45499</v>
      </c>
      <c r="D478" t="s">
        <v>1115</v>
      </c>
      <c r="E478" t="s">
        <v>15</v>
      </c>
      <c r="F478">
        <v>23</v>
      </c>
      <c r="G478" t="s">
        <v>3</v>
      </c>
      <c r="H478">
        <v>15976</v>
      </c>
      <c r="I478" t="s">
        <v>23</v>
      </c>
      <c r="J478">
        <v>6536131</v>
      </c>
      <c r="K478" t="s">
        <v>1116</v>
      </c>
      <c r="L478" s="1">
        <v>45499</v>
      </c>
      <c r="M478">
        <v>28009952</v>
      </c>
      <c r="N478" t="s">
        <v>1143</v>
      </c>
      <c r="O478" t="s">
        <v>1118</v>
      </c>
      <c r="P478">
        <v>3463587</v>
      </c>
      <c r="Q478">
        <v>3463587</v>
      </c>
      <c r="R478" t="s">
        <v>1119</v>
      </c>
      <c r="S478" t="s">
        <v>1225</v>
      </c>
      <c r="T478" t="s">
        <v>4</v>
      </c>
      <c r="U478" t="s">
        <v>24</v>
      </c>
      <c r="V478" t="s">
        <v>1121</v>
      </c>
      <c r="W478" t="s">
        <v>654</v>
      </c>
    </row>
    <row r="479" spans="1:23" x14ac:dyDescent="0.35">
      <c r="A479" t="s">
        <v>655</v>
      </c>
      <c r="B479" s="1">
        <v>45497</v>
      </c>
      <c r="C479" s="1">
        <v>45499</v>
      </c>
      <c r="D479" t="s">
        <v>1115</v>
      </c>
      <c r="E479" t="s">
        <v>15</v>
      </c>
      <c r="F479">
        <v>23</v>
      </c>
      <c r="G479" t="s">
        <v>3</v>
      </c>
      <c r="H479">
        <v>15976</v>
      </c>
      <c r="I479" t="s">
        <v>23</v>
      </c>
      <c r="J479">
        <v>6536131</v>
      </c>
      <c r="K479" t="s">
        <v>1116</v>
      </c>
      <c r="L479" s="1">
        <v>45499</v>
      </c>
      <c r="M479">
        <v>28009878</v>
      </c>
      <c r="N479" t="s">
        <v>1143</v>
      </c>
      <c r="O479" t="s">
        <v>1118</v>
      </c>
      <c r="P479">
        <v>1715440</v>
      </c>
      <c r="Q479">
        <v>1715440</v>
      </c>
      <c r="R479" t="s">
        <v>1119</v>
      </c>
      <c r="S479" t="s">
        <v>748</v>
      </c>
      <c r="T479" t="s">
        <v>4</v>
      </c>
      <c r="U479" t="s">
        <v>24</v>
      </c>
      <c r="V479" t="s">
        <v>1121</v>
      </c>
      <c r="W479" t="s">
        <v>655</v>
      </c>
    </row>
    <row r="480" spans="1:23" x14ac:dyDescent="0.35">
      <c r="A480" t="s">
        <v>726</v>
      </c>
      <c r="B480" s="1">
        <v>45485</v>
      </c>
      <c r="C480" s="1">
        <v>45394</v>
      </c>
      <c r="D480" t="s">
        <v>1115</v>
      </c>
      <c r="E480" t="s">
        <v>5</v>
      </c>
      <c r="F480">
        <v>23</v>
      </c>
      <c r="G480" t="s">
        <v>3</v>
      </c>
      <c r="H480">
        <v>15976</v>
      </c>
      <c r="I480" t="s">
        <v>23</v>
      </c>
      <c r="J480">
        <v>6517118</v>
      </c>
      <c r="K480" t="s">
        <v>1116</v>
      </c>
      <c r="L480" s="1">
        <v>45490</v>
      </c>
      <c r="M480">
        <v>28009141</v>
      </c>
      <c r="N480" t="s">
        <v>1179</v>
      </c>
      <c r="O480" t="s">
        <v>1180</v>
      </c>
      <c r="P480">
        <v>11937</v>
      </c>
      <c r="Q480">
        <v>11937</v>
      </c>
      <c r="R480" t="s">
        <v>1171</v>
      </c>
      <c r="S480" t="s">
        <v>1196</v>
      </c>
      <c r="T480" t="s">
        <v>4</v>
      </c>
      <c r="U480" t="s">
        <v>24</v>
      </c>
      <c r="V480" t="s">
        <v>1173</v>
      </c>
      <c r="W480" t="s">
        <v>726</v>
      </c>
    </row>
    <row r="481" spans="1:23" x14ac:dyDescent="0.35">
      <c r="A481" t="s">
        <v>728</v>
      </c>
      <c r="B481" s="1">
        <v>45485</v>
      </c>
      <c r="C481" s="1">
        <v>45394</v>
      </c>
      <c r="D481" t="s">
        <v>1115</v>
      </c>
      <c r="E481" t="s">
        <v>5</v>
      </c>
      <c r="F481">
        <v>23</v>
      </c>
      <c r="G481" t="s">
        <v>3</v>
      </c>
      <c r="H481">
        <v>15976</v>
      </c>
      <c r="I481" t="s">
        <v>23</v>
      </c>
      <c r="J481">
        <v>6512174</v>
      </c>
      <c r="K481" t="s">
        <v>1116</v>
      </c>
      <c r="L481" s="1">
        <v>45488</v>
      </c>
      <c r="M481">
        <v>28009118</v>
      </c>
      <c r="N481" t="s">
        <v>1179</v>
      </c>
      <c r="O481" t="s">
        <v>1180</v>
      </c>
      <c r="P481">
        <v>2077099</v>
      </c>
      <c r="Q481">
        <v>2077099</v>
      </c>
      <c r="R481" t="s">
        <v>1171</v>
      </c>
      <c r="S481" t="s">
        <v>1199</v>
      </c>
      <c r="T481" t="s">
        <v>4</v>
      </c>
      <c r="U481" t="s">
        <v>24</v>
      </c>
      <c r="V481" t="s">
        <v>1173</v>
      </c>
      <c r="W481" t="s">
        <v>728</v>
      </c>
    </row>
    <row r="482" spans="1:23" x14ac:dyDescent="0.35">
      <c r="A482" t="s">
        <v>691</v>
      </c>
      <c r="B482" s="1">
        <v>45485</v>
      </c>
      <c r="C482" s="1">
        <v>45390</v>
      </c>
      <c r="D482" t="s">
        <v>1115</v>
      </c>
      <c r="E482" t="s">
        <v>5</v>
      </c>
      <c r="F482">
        <v>23</v>
      </c>
      <c r="G482" t="s">
        <v>3</v>
      </c>
      <c r="H482">
        <v>15976</v>
      </c>
      <c r="I482" t="s">
        <v>23</v>
      </c>
      <c r="J482">
        <v>6512174</v>
      </c>
      <c r="K482" t="s">
        <v>1116</v>
      </c>
      <c r="L482" s="1">
        <v>45488</v>
      </c>
      <c r="M482">
        <v>28009017</v>
      </c>
      <c r="N482" t="s">
        <v>1179</v>
      </c>
      <c r="O482" t="s">
        <v>1180</v>
      </c>
      <c r="P482">
        <v>794242</v>
      </c>
      <c r="Q482">
        <v>794242</v>
      </c>
      <c r="R482" t="s">
        <v>1171</v>
      </c>
      <c r="S482" t="s">
        <v>1199</v>
      </c>
      <c r="T482" t="s">
        <v>4</v>
      </c>
      <c r="U482" t="s">
        <v>24</v>
      </c>
      <c r="V482" t="s">
        <v>1173</v>
      </c>
      <c r="W482" t="s">
        <v>691</v>
      </c>
    </row>
    <row r="483" spans="1:23" x14ac:dyDescent="0.35">
      <c r="A483" t="s">
        <v>656</v>
      </c>
      <c r="B483" s="1">
        <v>45497</v>
      </c>
      <c r="C483" s="1">
        <v>45499</v>
      </c>
      <c r="D483" t="s">
        <v>1115</v>
      </c>
      <c r="E483" t="s">
        <v>15</v>
      </c>
      <c r="F483">
        <v>23</v>
      </c>
      <c r="G483" t="s">
        <v>3</v>
      </c>
      <c r="H483">
        <v>15976</v>
      </c>
      <c r="I483" t="s">
        <v>23</v>
      </c>
      <c r="J483">
        <v>6536131</v>
      </c>
      <c r="K483" t="s">
        <v>1116</v>
      </c>
      <c r="L483" s="1">
        <v>45499</v>
      </c>
      <c r="M483">
        <v>27042168</v>
      </c>
      <c r="N483" t="s">
        <v>1143</v>
      </c>
      <c r="O483" t="s">
        <v>1118</v>
      </c>
      <c r="P483">
        <v>1546553</v>
      </c>
      <c r="Q483">
        <v>1546553</v>
      </c>
      <c r="R483" t="s">
        <v>1119</v>
      </c>
      <c r="S483" t="s">
        <v>748</v>
      </c>
      <c r="T483" t="s">
        <v>4</v>
      </c>
      <c r="U483" t="s">
        <v>24</v>
      </c>
      <c r="V483" t="s">
        <v>1121</v>
      </c>
      <c r="W483" t="s">
        <v>656</v>
      </c>
    </row>
    <row r="484" spans="1:23" x14ac:dyDescent="0.35">
      <c r="A484" t="s">
        <v>710</v>
      </c>
      <c r="B484" s="1">
        <v>45485</v>
      </c>
      <c r="C484" s="1">
        <v>45364</v>
      </c>
      <c r="D484" t="s">
        <v>1115</v>
      </c>
      <c r="E484" t="s">
        <v>6</v>
      </c>
      <c r="F484">
        <v>23</v>
      </c>
      <c r="G484" t="s">
        <v>3</v>
      </c>
      <c r="H484">
        <v>15976</v>
      </c>
      <c r="I484" t="s">
        <v>23</v>
      </c>
      <c r="J484">
        <v>6512174</v>
      </c>
      <c r="K484" t="s">
        <v>1116</v>
      </c>
      <c r="L484" s="1">
        <v>45488</v>
      </c>
      <c r="M484">
        <v>27039159</v>
      </c>
      <c r="N484" t="s">
        <v>1179</v>
      </c>
      <c r="O484" t="s">
        <v>1180</v>
      </c>
      <c r="P484">
        <v>597208</v>
      </c>
      <c r="Q484">
        <v>597208</v>
      </c>
      <c r="R484" t="s">
        <v>1171</v>
      </c>
      <c r="S484" t="s">
        <v>1199</v>
      </c>
      <c r="T484" t="s">
        <v>4</v>
      </c>
      <c r="U484" t="s">
        <v>24</v>
      </c>
      <c r="V484" t="s">
        <v>1173</v>
      </c>
      <c r="W484" t="s">
        <v>710</v>
      </c>
    </row>
    <row r="485" spans="1:23" x14ac:dyDescent="0.35">
      <c r="A485" t="s">
        <v>749</v>
      </c>
      <c r="B485" s="1">
        <v>45485</v>
      </c>
      <c r="C485" s="1">
        <v>45352</v>
      </c>
      <c r="D485" t="s">
        <v>1115</v>
      </c>
      <c r="E485" t="s">
        <v>6</v>
      </c>
      <c r="F485">
        <v>23</v>
      </c>
      <c r="G485" t="s">
        <v>3</v>
      </c>
      <c r="H485">
        <v>15976</v>
      </c>
      <c r="I485" t="s">
        <v>23</v>
      </c>
      <c r="J485">
        <v>6512174</v>
      </c>
      <c r="K485" t="s">
        <v>1116</v>
      </c>
      <c r="L485" s="1">
        <v>45488</v>
      </c>
      <c r="M485">
        <v>27038708</v>
      </c>
      <c r="N485" t="s">
        <v>1179</v>
      </c>
      <c r="O485" t="s">
        <v>1180</v>
      </c>
      <c r="P485">
        <v>83219</v>
      </c>
      <c r="Q485">
        <v>83219</v>
      </c>
      <c r="R485" t="s">
        <v>1171</v>
      </c>
      <c r="S485" t="s">
        <v>1199</v>
      </c>
      <c r="T485" t="s">
        <v>4</v>
      </c>
      <c r="U485" t="s">
        <v>24</v>
      </c>
      <c r="V485" t="s">
        <v>1173</v>
      </c>
      <c r="W485" t="s">
        <v>749</v>
      </c>
    </row>
    <row r="486" spans="1:23" x14ac:dyDescent="0.35">
      <c r="A486" t="s">
        <v>657</v>
      </c>
      <c r="B486" s="1">
        <v>45485</v>
      </c>
      <c r="C486" s="1">
        <v>45485</v>
      </c>
      <c r="D486" t="s">
        <v>1115</v>
      </c>
      <c r="E486" t="s">
        <v>15</v>
      </c>
      <c r="F486">
        <v>23</v>
      </c>
      <c r="G486" t="s">
        <v>3</v>
      </c>
      <c r="H486">
        <v>15976</v>
      </c>
      <c r="I486" t="s">
        <v>23</v>
      </c>
      <c r="J486">
        <v>6518098</v>
      </c>
      <c r="K486" t="s">
        <v>1116</v>
      </c>
      <c r="L486" s="1">
        <v>45491</v>
      </c>
      <c r="M486">
        <v>23020154</v>
      </c>
      <c r="N486" t="s">
        <v>1143</v>
      </c>
      <c r="O486" t="s">
        <v>1118</v>
      </c>
      <c r="P486">
        <v>66900</v>
      </c>
      <c r="Q486">
        <v>66900</v>
      </c>
      <c r="R486" t="s">
        <v>1119</v>
      </c>
      <c r="S486" t="s">
        <v>1226</v>
      </c>
      <c r="T486" t="s">
        <v>4</v>
      </c>
      <c r="U486" t="s">
        <v>24</v>
      </c>
      <c r="V486" t="s">
        <v>1121</v>
      </c>
      <c r="W486" t="s">
        <v>657</v>
      </c>
    </row>
    <row r="487" spans="1:23" x14ac:dyDescent="0.35">
      <c r="A487" t="s">
        <v>658</v>
      </c>
      <c r="B487" s="1">
        <v>45485</v>
      </c>
      <c r="C487" s="1">
        <v>45485</v>
      </c>
      <c r="D487" t="s">
        <v>1115</v>
      </c>
      <c r="E487" t="s">
        <v>15</v>
      </c>
      <c r="F487">
        <v>23</v>
      </c>
      <c r="G487" t="s">
        <v>3</v>
      </c>
      <c r="H487">
        <v>15976</v>
      </c>
      <c r="I487" t="s">
        <v>23</v>
      </c>
      <c r="J487">
        <v>6518097</v>
      </c>
      <c r="K487" t="s">
        <v>1116</v>
      </c>
      <c r="L487" s="1">
        <v>45491</v>
      </c>
      <c r="M487">
        <v>23020144</v>
      </c>
      <c r="N487" t="s">
        <v>1143</v>
      </c>
      <c r="O487" t="s">
        <v>1118</v>
      </c>
      <c r="P487">
        <v>207600</v>
      </c>
      <c r="Q487">
        <v>207600</v>
      </c>
      <c r="R487" t="s">
        <v>1119</v>
      </c>
      <c r="S487" t="s">
        <v>1227</v>
      </c>
      <c r="T487" t="s">
        <v>4</v>
      </c>
      <c r="U487" t="s">
        <v>24</v>
      </c>
      <c r="V487" t="s">
        <v>1121</v>
      </c>
      <c r="W487" t="s">
        <v>658</v>
      </c>
    </row>
    <row r="488" spans="1:23" x14ac:dyDescent="0.35">
      <c r="A488" t="s">
        <v>659</v>
      </c>
      <c r="B488" s="1">
        <v>45485</v>
      </c>
      <c r="C488" s="1">
        <v>45485</v>
      </c>
      <c r="D488" t="s">
        <v>1115</v>
      </c>
      <c r="E488" t="s">
        <v>15</v>
      </c>
      <c r="F488">
        <v>23</v>
      </c>
      <c r="G488" t="s">
        <v>3</v>
      </c>
      <c r="H488">
        <v>15976</v>
      </c>
      <c r="I488" t="s">
        <v>23</v>
      </c>
      <c r="J488">
        <v>6518097</v>
      </c>
      <c r="K488" t="s">
        <v>1116</v>
      </c>
      <c r="L488" s="1">
        <v>45491</v>
      </c>
      <c r="M488">
        <v>23020092</v>
      </c>
      <c r="N488" t="s">
        <v>1143</v>
      </c>
      <c r="O488" t="s">
        <v>1118</v>
      </c>
      <c r="P488">
        <v>85859</v>
      </c>
      <c r="Q488">
        <v>85859</v>
      </c>
      <c r="R488" t="s">
        <v>1119</v>
      </c>
      <c r="S488" t="s">
        <v>989</v>
      </c>
      <c r="T488" t="s">
        <v>4</v>
      </c>
      <c r="U488" t="s">
        <v>24</v>
      </c>
      <c r="V488" t="s">
        <v>1121</v>
      </c>
      <c r="W488" t="s">
        <v>659</v>
      </c>
    </row>
    <row r="489" spans="1:23" x14ac:dyDescent="0.35">
      <c r="A489" t="s">
        <v>660</v>
      </c>
      <c r="B489" s="1">
        <v>45469</v>
      </c>
      <c r="C489" s="1">
        <v>45475</v>
      </c>
      <c r="D489" t="s">
        <v>1115</v>
      </c>
      <c r="E489" t="s">
        <v>15</v>
      </c>
      <c r="F489">
        <v>23</v>
      </c>
      <c r="G489" t="s">
        <v>3</v>
      </c>
      <c r="H489">
        <v>15976</v>
      </c>
      <c r="I489" t="s">
        <v>23</v>
      </c>
      <c r="J489">
        <v>6475276</v>
      </c>
      <c r="K489" t="s">
        <v>1116</v>
      </c>
      <c r="L489" s="1">
        <v>45470</v>
      </c>
      <c r="M489">
        <v>23019970</v>
      </c>
      <c r="N489" t="s">
        <v>1143</v>
      </c>
      <c r="O489" t="s">
        <v>1118</v>
      </c>
      <c r="P489">
        <v>127600</v>
      </c>
      <c r="Q489">
        <v>127600</v>
      </c>
      <c r="R489" t="s">
        <v>1119</v>
      </c>
      <c r="S489" t="s">
        <v>1228</v>
      </c>
      <c r="T489" t="s">
        <v>4</v>
      </c>
      <c r="U489" t="s">
        <v>24</v>
      </c>
      <c r="V489" t="s">
        <v>1121</v>
      </c>
      <c r="W489" t="s">
        <v>660</v>
      </c>
    </row>
    <row r="490" spans="1:23" x14ac:dyDescent="0.35">
      <c r="A490" t="s">
        <v>711</v>
      </c>
      <c r="B490" s="1">
        <v>45485</v>
      </c>
      <c r="C490" s="1">
        <v>45414</v>
      </c>
      <c r="D490" t="s">
        <v>1115</v>
      </c>
      <c r="E490" t="s">
        <v>2</v>
      </c>
      <c r="F490">
        <v>23</v>
      </c>
      <c r="G490" t="s">
        <v>3</v>
      </c>
      <c r="H490">
        <v>15976</v>
      </c>
      <c r="I490" t="s">
        <v>23</v>
      </c>
      <c r="J490">
        <v>6517118</v>
      </c>
      <c r="K490" t="s">
        <v>1116</v>
      </c>
      <c r="L490" s="1">
        <v>45490</v>
      </c>
      <c r="M490">
        <v>23019117</v>
      </c>
      <c r="N490" t="s">
        <v>1179</v>
      </c>
      <c r="O490" t="s">
        <v>1180</v>
      </c>
      <c r="P490">
        <v>3972</v>
      </c>
      <c r="Q490">
        <v>3972</v>
      </c>
      <c r="R490" t="s">
        <v>1171</v>
      </c>
      <c r="S490" t="s">
        <v>1196</v>
      </c>
      <c r="T490" t="s">
        <v>4</v>
      </c>
      <c r="U490" t="s">
        <v>24</v>
      </c>
      <c r="V490" t="s">
        <v>1173</v>
      </c>
      <c r="W490" t="s">
        <v>711</v>
      </c>
    </row>
    <row r="491" spans="1:23" x14ac:dyDescent="0.35">
      <c r="A491" t="s">
        <v>692</v>
      </c>
      <c r="B491" s="1">
        <v>45485</v>
      </c>
      <c r="C491" s="1">
        <v>45394</v>
      </c>
      <c r="D491" t="s">
        <v>1115</v>
      </c>
      <c r="E491" t="s">
        <v>5</v>
      </c>
      <c r="F491">
        <v>23</v>
      </c>
      <c r="G491" t="s">
        <v>3</v>
      </c>
      <c r="H491">
        <v>15976</v>
      </c>
      <c r="I491" t="s">
        <v>23</v>
      </c>
      <c r="J491">
        <v>6517118</v>
      </c>
      <c r="K491" t="s">
        <v>1116</v>
      </c>
      <c r="L491" s="1">
        <v>45490</v>
      </c>
      <c r="M491">
        <v>23019027</v>
      </c>
      <c r="N491" t="s">
        <v>1179</v>
      </c>
      <c r="O491" t="s">
        <v>1180</v>
      </c>
      <c r="P491">
        <v>211200</v>
      </c>
      <c r="Q491">
        <v>211200</v>
      </c>
      <c r="R491" t="s">
        <v>1171</v>
      </c>
      <c r="S491" t="s">
        <v>1196</v>
      </c>
      <c r="T491" t="s">
        <v>4</v>
      </c>
      <c r="U491" t="s">
        <v>24</v>
      </c>
      <c r="V491" t="s">
        <v>1173</v>
      </c>
      <c r="W491" t="s">
        <v>692</v>
      </c>
    </row>
    <row r="492" spans="1:23" x14ac:dyDescent="0.35">
      <c r="A492" t="s">
        <v>729</v>
      </c>
      <c r="B492" s="1">
        <v>45485</v>
      </c>
      <c r="C492" s="1">
        <v>45373</v>
      </c>
      <c r="D492" t="s">
        <v>1115</v>
      </c>
      <c r="E492" t="s">
        <v>6</v>
      </c>
      <c r="F492">
        <v>23</v>
      </c>
      <c r="G492" t="s">
        <v>3</v>
      </c>
      <c r="H492">
        <v>15976</v>
      </c>
      <c r="I492" t="s">
        <v>23</v>
      </c>
      <c r="J492">
        <v>6512174</v>
      </c>
      <c r="K492" t="s">
        <v>1116</v>
      </c>
      <c r="L492" s="1">
        <v>45488</v>
      </c>
      <c r="M492">
        <v>23018693</v>
      </c>
      <c r="N492" t="s">
        <v>1179</v>
      </c>
      <c r="O492" t="s">
        <v>1180</v>
      </c>
      <c r="P492">
        <v>290455</v>
      </c>
      <c r="Q492">
        <v>290455</v>
      </c>
      <c r="R492" t="s">
        <v>1171</v>
      </c>
      <c r="S492" t="s">
        <v>1199</v>
      </c>
      <c r="T492" t="s">
        <v>4</v>
      </c>
      <c r="U492" t="s">
        <v>24</v>
      </c>
      <c r="V492" t="s">
        <v>1173</v>
      </c>
      <c r="W492" t="s">
        <v>729</v>
      </c>
    </row>
    <row r="493" spans="1:23" x14ac:dyDescent="0.35">
      <c r="A493" t="s">
        <v>750</v>
      </c>
      <c r="B493" s="1">
        <v>45485</v>
      </c>
      <c r="C493" s="1">
        <v>45352</v>
      </c>
      <c r="D493" t="s">
        <v>1115</v>
      </c>
      <c r="E493" t="s">
        <v>6</v>
      </c>
      <c r="F493">
        <v>23</v>
      </c>
      <c r="G493" t="s">
        <v>3</v>
      </c>
      <c r="H493">
        <v>15976</v>
      </c>
      <c r="I493" t="s">
        <v>23</v>
      </c>
      <c r="J493">
        <v>6517118</v>
      </c>
      <c r="K493" t="s">
        <v>1116</v>
      </c>
      <c r="L493" s="1">
        <v>45490</v>
      </c>
      <c r="M493">
        <v>23018128</v>
      </c>
      <c r="N493" t="s">
        <v>1179</v>
      </c>
      <c r="O493" t="s">
        <v>1180</v>
      </c>
      <c r="P493">
        <v>120383</v>
      </c>
      <c r="Q493">
        <v>120383</v>
      </c>
      <c r="R493" t="s">
        <v>1171</v>
      </c>
      <c r="S493" t="s">
        <v>1196</v>
      </c>
      <c r="T493" t="s">
        <v>4</v>
      </c>
      <c r="U493" t="s">
        <v>24</v>
      </c>
      <c r="V493" t="s">
        <v>1173</v>
      </c>
      <c r="W493" t="s">
        <v>750</v>
      </c>
    </row>
    <row r="494" spans="1:23" x14ac:dyDescent="0.35">
      <c r="A494" t="s">
        <v>661</v>
      </c>
      <c r="B494" s="1">
        <v>45489</v>
      </c>
      <c r="C494" s="1">
        <v>45489</v>
      </c>
      <c r="D494" t="s">
        <v>1115</v>
      </c>
      <c r="E494" t="s">
        <v>15</v>
      </c>
      <c r="F494">
        <v>25</v>
      </c>
      <c r="G494" t="s">
        <v>1123</v>
      </c>
      <c r="H494">
        <v>15976</v>
      </c>
      <c r="I494" t="s">
        <v>23</v>
      </c>
      <c r="J494">
        <v>6536129</v>
      </c>
      <c r="K494" t="s">
        <v>1116</v>
      </c>
      <c r="L494" s="1">
        <v>45499</v>
      </c>
      <c r="M494">
        <v>23017561</v>
      </c>
      <c r="N494" t="s">
        <v>1117</v>
      </c>
      <c r="O494" t="s">
        <v>1118</v>
      </c>
      <c r="P494">
        <v>516339</v>
      </c>
      <c r="Q494">
        <v>516339</v>
      </c>
      <c r="R494" t="s">
        <v>1124</v>
      </c>
      <c r="S494" t="s">
        <v>480</v>
      </c>
      <c r="T494" t="s">
        <v>4</v>
      </c>
      <c r="U494" t="s">
        <v>24</v>
      </c>
      <c r="V494" t="s">
        <v>1126</v>
      </c>
      <c r="W494" t="s">
        <v>661</v>
      </c>
    </row>
    <row r="495" spans="1:23" x14ac:dyDescent="0.35">
      <c r="A495" t="s">
        <v>662</v>
      </c>
      <c r="B495" s="1">
        <v>45489</v>
      </c>
      <c r="C495" s="1">
        <v>45489</v>
      </c>
      <c r="D495" t="s">
        <v>1115</v>
      </c>
      <c r="E495" t="s">
        <v>15</v>
      </c>
      <c r="F495">
        <v>25</v>
      </c>
      <c r="G495" t="s">
        <v>1123</v>
      </c>
      <c r="H495">
        <v>15976</v>
      </c>
      <c r="I495" t="s">
        <v>23</v>
      </c>
      <c r="J495">
        <v>6536129</v>
      </c>
      <c r="K495" t="s">
        <v>1116</v>
      </c>
      <c r="L495" s="1">
        <v>45499</v>
      </c>
      <c r="M495">
        <v>23017470</v>
      </c>
      <c r="N495" t="s">
        <v>1117</v>
      </c>
      <c r="O495" t="s">
        <v>1118</v>
      </c>
      <c r="P495">
        <v>20367</v>
      </c>
      <c r="Q495">
        <v>20367</v>
      </c>
      <c r="R495" t="s">
        <v>1124</v>
      </c>
      <c r="S495" t="s">
        <v>507</v>
      </c>
      <c r="T495" t="s">
        <v>4</v>
      </c>
      <c r="U495" t="s">
        <v>24</v>
      </c>
      <c r="V495" t="s">
        <v>1126</v>
      </c>
      <c r="W495" t="s">
        <v>662</v>
      </c>
    </row>
    <row r="496" spans="1:23" x14ac:dyDescent="0.35">
      <c r="A496" t="s">
        <v>20</v>
      </c>
      <c r="B496" s="1">
        <v>45482</v>
      </c>
      <c r="C496" s="1">
        <v>45482</v>
      </c>
      <c r="D496" t="s">
        <v>1115</v>
      </c>
      <c r="E496" t="s">
        <v>15</v>
      </c>
      <c r="F496">
        <v>23</v>
      </c>
      <c r="G496" t="s">
        <v>3</v>
      </c>
      <c r="H496">
        <v>15976</v>
      </c>
      <c r="I496" t="s">
        <v>23</v>
      </c>
      <c r="J496">
        <v>6500680</v>
      </c>
      <c r="K496" t="s">
        <v>1150</v>
      </c>
      <c r="L496" s="1">
        <v>45482</v>
      </c>
      <c r="M496">
        <v>155915</v>
      </c>
      <c r="N496" t="s">
        <v>1151</v>
      </c>
      <c r="O496" t="s">
        <v>1152</v>
      </c>
      <c r="P496">
        <v>-21937726</v>
      </c>
      <c r="Q496">
        <v>-27237</v>
      </c>
      <c r="R496" t="s">
        <v>1153</v>
      </c>
      <c r="S496" t="s">
        <v>4</v>
      </c>
      <c r="T496" t="s">
        <v>4</v>
      </c>
      <c r="U496" t="s">
        <v>4</v>
      </c>
      <c r="V496" t="s">
        <v>1154</v>
      </c>
      <c r="W496" t="s">
        <v>20</v>
      </c>
    </row>
    <row r="497" spans="1:23" x14ac:dyDescent="0.35">
      <c r="A497" t="s">
        <v>663</v>
      </c>
      <c r="B497" s="1">
        <v>45478</v>
      </c>
      <c r="C497" s="1">
        <v>45478</v>
      </c>
      <c r="D497" t="s">
        <v>1115</v>
      </c>
      <c r="E497" t="s">
        <v>15</v>
      </c>
      <c r="F497">
        <v>23</v>
      </c>
      <c r="G497" t="s">
        <v>3</v>
      </c>
      <c r="H497">
        <v>15976</v>
      </c>
      <c r="I497" t="s">
        <v>23</v>
      </c>
      <c r="J497">
        <v>6499186</v>
      </c>
      <c r="K497" t="s">
        <v>1116</v>
      </c>
      <c r="L497" s="1">
        <v>45481</v>
      </c>
      <c r="M497">
        <v>22006714</v>
      </c>
      <c r="N497" t="s">
        <v>1143</v>
      </c>
      <c r="O497" t="s">
        <v>1118</v>
      </c>
      <c r="P497">
        <v>1535634</v>
      </c>
      <c r="Q497">
        <v>1535634</v>
      </c>
      <c r="R497" t="s">
        <v>1119</v>
      </c>
      <c r="S497" t="s">
        <v>1229</v>
      </c>
      <c r="T497" t="s">
        <v>4</v>
      </c>
      <c r="U497" t="s">
        <v>24</v>
      </c>
      <c r="V497" t="s">
        <v>1121</v>
      </c>
      <c r="W497" t="s">
        <v>663</v>
      </c>
    </row>
    <row r="498" spans="1:23" x14ac:dyDescent="0.35">
      <c r="A498" t="s">
        <v>693</v>
      </c>
      <c r="B498" s="1">
        <v>45485</v>
      </c>
      <c r="C498" s="1">
        <v>45378</v>
      </c>
      <c r="D498" t="s">
        <v>1115</v>
      </c>
      <c r="E498" t="s">
        <v>6</v>
      </c>
      <c r="F498">
        <v>23</v>
      </c>
      <c r="G498" t="s">
        <v>3</v>
      </c>
      <c r="H498">
        <v>15976</v>
      </c>
      <c r="I498" t="s">
        <v>23</v>
      </c>
      <c r="J498">
        <v>6512174</v>
      </c>
      <c r="K498" t="s">
        <v>1116</v>
      </c>
      <c r="L498" s="1">
        <v>45488</v>
      </c>
      <c r="M498">
        <v>22006591</v>
      </c>
      <c r="N498" t="s">
        <v>1179</v>
      </c>
      <c r="O498" t="s">
        <v>1180</v>
      </c>
      <c r="P498">
        <v>189732</v>
      </c>
      <c r="Q498">
        <v>189732</v>
      </c>
      <c r="R498" t="s">
        <v>1171</v>
      </c>
      <c r="S498" t="s">
        <v>1199</v>
      </c>
      <c r="T498" t="s">
        <v>4</v>
      </c>
      <c r="U498" t="s">
        <v>24</v>
      </c>
      <c r="V498" t="s">
        <v>1173</v>
      </c>
      <c r="W498" t="s">
        <v>693</v>
      </c>
    </row>
    <row r="499" spans="1:23" x14ac:dyDescent="0.35">
      <c r="A499" t="s">
        <v>675</v>
      </c>
      <c r="B499" s="1">
        <v>45496</v>
      </c>
      <c r="C499" s="1">
        <v>45496</v>
      </c>
      <c r="D499" t="s">
        <v>1115</v>
      </c>
      <c r="E499" t="s">
        <v>15</v>
      </c>
      <c r="F499">
        <v>23</v>
      </c>
      <c r="G499" t="s">
        <v>3</v>
      </c>
      <c r="H499">
        <v>15976</v>
      </c>
      <c r="I499" t="s">
        <v>23</v>
      </c>
      <c r="J499">
        <v>6527882</v>
      </c>
      <c r="K499" t="s">
        <v>1150</v>
      </c>
      <c r="L499" s="1">
        <v>45496</v>
      </c>
      <c r="M499">
        <v>156542</v>
      </c>
      <c r="N499" t="s">
        <v>1151</v>
      </c>
      <c r="O499" t="s">
        <v>1152</v>
      </c>
      <c r="P499">
        <v>-104103622</v>
      </c>
      <c r="Q499">
        <v>-529572</v>
      </c>
      <c r="R499" t="s">
        <v>1153</v>
      </c>
      <c r="S499" t="s">
        <v>4</v>
      </c>
      <c r="T499" t="s">
        <v>4</v>
      </c>
      <c r="U499" t="s">
        <v>4</v>
      </c>
      <c r="V499" t="s">
        <v>1154</v>
      </c>
      <c r="W499" t="s">
        <v>675</v>
      </c>
    </row>
    <row r="500" spans="1:23" x14ac:dyDescent="0.35">
      <c r="A500" t="s">
        <v>712</v>
      </c>
      <c r="B500" s="1">
        <v>45485</v>
      </c>
      <c r="C500" s="1">
        <v>45352</v>
      </c>
      <c r="D500" t="s">
        <v>1115</v>
      </c>
      <c r="E500" t="s">
        <v>6</v>
      </c>
      <c r="F500">
        <v>23</v>
      </c>
      <c r="G500" t="s">
        <v>3</v>
      </c>
      <c r="H500">
        <v>15976</v>
      </c>
      <c r="I500" t="s">
        <v>23</v>
      </c>
      <c r="J500">
        <v>6512174</v>
      </c>
      <c r="K500" t="s">
        <v>1116</v>
      </c>
      <c r="L500" s="1">
        <v>45488</v>
      </c>
      <c r="M500">
        <v>12016445</v>
      </c>
      <c r="N500" t="s">
        <v>1179</v>
      </c>
      <c r="O500" t="s">
        <v>1180</v>
      </c>
      <c r="P500">
        <v>125375</v>
      </c>
      <c r="Q500">
        <v>125375</v>
      </c>
      <c r="R500" t="s">
        <v>1171</v>
      </c>
      <c r="S500" t="s">
        <v>1199</v>
      </c>
      <c r="T500" t="s">
        <v>4</v>
      </c>
      <c r="U500" t="s">
        <v>24</v>
      </c>
      <c r="V500" t="s">
        <v>1173</v>
      </c>
      <c r="W500" t="s">
        <v>712</v>
      </c>
    </row>
    <row r="501" spans="1:23" x14ac:dyDescent="0.35">
      <c r="A501" t="s">
        <v>713</v>
      </c>
      <c r="B501" s="1">
        <v>45485</v>
      </c>
      <c r="C501" s="1">
        <v>45352</v>
      </c>
      <c r="D501" t="s">
        <v>1115</v>
      </c>
      <c r="E501" t="s">
        <v>6</v>
      </c>
      <c r="F501">
        <v>23</v>
      </c>
      <c r="G501" t="s">
        <v>3</v>
      </c>
      <c r="H501">
        <v>15976</v>
      </c>
      <c r="I501" t="s">
        <v>23</v>
      </c>
      <c r="J501">
        <v>6512174</v>
      </c>
      <c r="K501" t="s">
        <v>1116</v>
      </c>
      <c r="L501" s="1">
        <v>45488</v>
      </c>
      <c r="M501">
        <v>12016444</v>
      </c>
      <c r="N501" t="s">
        <v>1179</v>
      </c>
      <c r="O501" t="s">
        <v>1180</v>
      </c>
      <c r="P501">
        <v>125375</v>
      </c>
      <c r="Q501">
        <v>125375</v>
      </c>
      <c r="R501" t="s">
        <v>1171</v>
      </c>
      <c r="S501" t="s">
        <v>1199</v>
      </c>
      <c r="T501" t="s">
        <v>4</v>
      </c>
      <c r="U501" t="s">
        <v>24</v>
      </c>
      <c r="V501" t="s">
        <v>1173</v>
      </c>
      <c r="W501" t="s">
        <v>713</v>
      </c>
    </row>
    <row r="502" spans="1:23" x14ac:dyDescent="0.35">
      <c r="A502" t="s">
        <v>666</v>
      </c>
      <c r="B502" s="1">
        <v>45463</v>
      </c>
      <c r="C502" s="1">
        <v>45474</v>
      </c>
      <c r="D502" t="s">
        <v>1115</v>
      </c>
      <c r="E502" t="s">
        <v>15</v>
      </c>
      <c r="F502">
        <v>23</v>
      </c>
      <c r="G502" t="s">
        <v>3</v>
      </c>
      <c r="H502">
        <v>15976</v>
      </c>
      <c r="I502" t="s">
        <v>23</v>
      </c>
      <c r="J502">
        <v>6462985</v>
      </c>
      <c r="K502" t="s">
        <v>1116</v>
      </c>
      <c r="L502" s="1">
        <v>45464</v>
      </c>
      <c r="M502">
        <v>8022924</v>
      </c>
      <c r="N502" t="s">
        <v>1143</v>
      </c>
      <c r="O502" t="s">
        <v>1118</v>
      </c>
      <c r="P502">
        <v>81096</v>
      </c>
      <c r="Q502">
        <v>81096</v>
      </c>
      <c r="R502" t="s">
        <v>1119</v>
      </c>
      <c r="S502" t="s">
        <v>1230</v>
      </c>
      <c r="T502" t="s">
        <v>4</v>
      </c>
      <c r="U502" t="s">
        <v>24</v>
      </c>
      <c r="V502" t="s">
        <v>1121</v>
      </c>
      <c r="W502" t="s">
        <v>666</v>
      </c>
    </row>
    <row r="503" spans="1:23" x14ac:dyDescent="0.35">
      <c r="A503" t="s">
        <v>667</v>
      </c>
      <c r="B503" s="1">
        <v>45463</v>
      </c>
      <c r="C503" s="1">
        <v>45474</v>
      </c>
      <c r="D503" t="s">
        <v>1115</v>
      </c>
      <c r="E503" t="s">
        <v>15</v>
      </c>
      <c r="F503">
        <v>23</v>
      </c>
      <c r="G503" t="s">
        <v>3</v>
      </c>
      <c r="H503">
        <v>15976</v>
      </c>
      <c r="I503" t="s">
        <v>23</v>
      </c>
      <c r="J503">
        <v>6462985</v>
      </c>
      <c r="K503" t="s">
        <v>1116</v>
      </c>
      <c r="L503" s="1">
        <v>45464</v>
      </c>
      <c r="M503">
        <v>8022823</v>
      </c>
      <c r="N503" t="s">
        <v>1143</v>
      </c>
      <c r="O503" t="s">
        <v>1118</v>
      </c>
      <c r="P503">
        <v>48700</v>
      </c>
      <c r="Q503">
        <v>48700</v>
      </c>
      <c r="R503" t="s">
        <v>1119</v>
      </c>
      <c r="S503" t="s">
        <v>1230</v>
      </c>
      <c r="T503" t="s">
        <v>4</v>
      </c>
      <c r="U503" t="s">
        <v>24</v>
      </c>
      <c r="V503" t="s">
        <v>1121</v>
      </c>
      <c r="W503" t="s">
        <v>667</v>
      </c>
    </row>
    <row r="504" spans="1:23" x14ac:dyDescent="0.35">
      <c r="A504" t="s">
        <v>668</v>
      </c>
      <c r="B504" s="1">
        <v>45502</v>
      </c>
      <c r="C504" s="1">
        <v>45502</v>
      </c>
      <c r="D504" t="s">
        <v>1115</v>
      </c>
      <c r="E504" t="s">
        <v>15</v>
      </c>
      <c r="F504">
        <v>25</v>
      </c>
      <c r="G504" t="s">
        <v>1123</v>
      </c>
      <c r="H504">
        <v>15976</v>
      </c>
      <c r="I504" t="s">
        <v>23</v>
      </c>
      <c r="J504">
        <v>6542131</v>
      </c>
      <c r="K504" t="s">
        <v>1116</v>
      </c>
      <c r="L504" s="1">
        <v>45502</v>
      </c>
      <c r="M504">
        <v>4020236</v>
      </c>
      <c r="N504" t="s">
        <v>1143</v>
      </c>
      <c r="O504" t="s">
        <v>1118</v>
      </c>
      <c r="P504">
        <v>28833</v>
      </c>
      <c r="Q504">
        <v>28833</v>
      </c>
      <c r="R504" t="s">
        <v>1124</v>
      </c>
      <c r="S504" t="s">
        <v>1231</v>
      </c>
      <c r="T504" t="s">
        <v>4</v>
      </c>
      <c r="U504" t="s">
        <v>24</v>
      </c>
      <c r="V504" t="s">
        <v>1126</v>
      </c>
      <c r="W504" t="s">
        <v>668</v>
      </c>
    </row>
    <row r="505" spans="1:23" x14ac:dyDescent="0.35">
      <c r="A505" t="s">
        <v>669</v>
      </c>
      <c r="B505" s="1">
        <v>45497</v>
      </c>
      <c r="C505" s="1">
        <v>45499</v>
      </c>
      <c r="D505" t="s">
        <v>1115</v>
      </c>
      <c r="E505" t="s">
        <v>15</v>
      </c>
      <c r="F505">
        <v>23</v>
      </c>
      <c r="G505" t="s">
        <v>3</v>
      </c>
      <c r="H505">
        <v>15976</v>
      </c>
      <c r="I505" t="s">
        <v>23</v>
      </c>
      <c r="J505">
        <v>6536131</v>
      </c>
      <c r="K505" t="s">
        <v>1116</v>
      </c>
      <c r="L505" s="1">
        <v>45499</v>
      </c>
      <c r="M505">
        <v>3039843</v>
      </c>
      <c r="N505" t="s">
        <v>1117</v>
      </c>
      <c r="O505" t="s">
        <v>1118</v>
      </c>
      <c r="P505">
        <v>60805</v>
      </c>
      <c r="Q505">
        <v>60805</v>
      </c>
      <c r="R505" t="s">
        <v>1119</v>
      </c>
      <c r="S505" t="s">
        <v>1232</v>
      </c>
      <c r="T505" t="s">
        <v>4</v>
      </c>
      <c r="U505" t="s">
        <v>24</v>
      </c>
      <c r="V505" t="s">
        <v>1121</v>
      </c>
      <c r="W505" t="s">
        <v>669</v>
      </c>
    </row>
    <row r="506" spans="1:23" x14ac:dyDescent="0.35">
      <c r="A506" t="s">
        <v>670</v>
      </c>
      <c r="B506" s="1">
        <v>45485</v>
      </c>
      <c r="C506" s="1">
        <v>45485</v>
      </c>
      <c r="D506" t="s">
        <v>1115</v>
      </c>
      <c r="E506" t="s">
        <v>15</v>
      </c>
      <c r="F506">
        <v>23</v>
      </c>
      <c r="G506" t="s">
        <v>3</v>
      </c>
      <c r="H506">
        <v>15976</v>
      </c>
      <c r="I506" t="s">
        <v>23</v>
      </c>
      <c r="J506">
        <v>6518097</v>
      </c>
      <c r="K506" t="s">
        <v>1116</v>
      </c>
      <c r="L506" s="1">
        <v>45491</v>
      </c>
      <c r="M506">
        <v>3039512</v>
      </c>
      <c r="N506" t="s">
        <v>1117</v>
      </c>
      <c r="O506" t="s">
        <v>1118</v>
      </c>
      <c r="P506">
        <v>271435</v>
      </c>
      <c r="Q506">
        <v>271435</v>
      </c>
      <c r="R506" t="s">
        <v>1119</v>
      </c>
      <c r="S506" t="s">
        <v>134</v>
      </c>
      <c r="T506" t="s">
        <v>4</v>
      </c>
      <c r="U506" t="s">
        <v>24</v>
      </c>
      <c r="V506" t="s">
        <v>1121</v>
      </c>
      <c r="W506" t="s">
        <v>670</v>
      </c>
    </row>
    <row r="507" spans="1:23" x14ac:dyDescent="0.35">
      <c r="A507" t="s">
        <v>671</v>
      </c>
      <c r="B507" s="1">
        <v>45478</v>
      </c>
      <c r="C507" s="1">
        <v>45478</v>
      </c>
      <c r="D507" t="s">
        <v>1115</v>
      </c>
      <c r="E507" t="s">
        <v>15</v>
      </c>
      <c r="F507">
        <v>23</v>
      </c>
      <c r="G507" t="s">
        <v>3</v>
      </c>
      <c r="H507">
        <v>15976</v>
      </c>
      <c r="I507" t="s">
        <v>23</v>
      </c>
      <c r="J507">
        <v>6499186</v>
      </c>
      <c r="K507" t="s">
        <v>1116</v>
      </c>
      <c r="L507" s="1">
        <v>45481</v>
      </c>
      <c r="M507">
        <v>3039192</v>
      </c>
      <c r="N507" t="s">
        <v>1117</v>
      </c>
      <c r="O507" t="s">
        <v>1118</v>
      </c>
      <c r="P507">
        <v>46300</v>
      </c>
      <c r="Q507">
        <v>46300</v>
      </c>
      <c r="R507" t="s">
        <v>1119</v>
      </c>
      <c r="S507" t="s">
        <v>1233</v>
      </c>
      <c r="T507" t="s">
        <v>4</v>
      </c>
      <c r="U507" t="s">
        <v>24</v>
      </c>
      <c r="V507" t="s">
        <v>1121</v>
      </c>
      <c r="W507" t="s">
        <v>671</v>
      </c>
    </row>
    <row r="508" spans="1:23" x14ac:dyDescent="0.35">
      <c r="A508" t="s">
        <v>672</v>
      </c>
      <c r="B508" s="1">
        <v>45469</v>
      </c>
      <c r="C508" s="1">
        <v>45474</v>
      </c>
      <c r="D508" t="s">
        <v>1115</v>
      </c>
      <c r="E508" t="s">
        <v>15</v>
      </c>
      <c r="F508">
        <v>23</v>
      </c>
      <c r="G508" t="s">
        <v>3</v>
      </c>
      <c r="H508">
        <v>15976</v>
      </c>
      <c r="I508" t="s">
        <v>23</v>
      </c>
      <c r="J508">
        <v>6475282</v>
      </c>
      <c r="K508" t="s">
        <v>1116</v>
      </c>
      <c r="L508" s="1">
        <v>45470</v>
      </c>
      <c r="M508">
        <v>3038885</v>
      </c>
      <c r="N508" t="s">
        <v>1117</v>
      </c>
      <c r="O508" t="s">
        <v>1118</v>
      </c>
      <c r="P508">
        <v>85859</v>
      </c>
      <c r="Q508">
        <v>85859</v>
      </c>
      <c r="R508" t="s">
        <v>1119</v>
      </c>
      <c r="S508" t="s">
        <v>1234</v>
      </c>
      <c r="T508" t="s">
        <v>4</v>
      </c>
      <c r="U508" t="s">
        <v>24</v>
      </c>
      <c r="V508" t="s">
        <v>1121</v>
      </c>
      <c r="W508" t="s">
        <v>672</v>
      </c>
    </row>
    <row r="509" spans="1:23" x14ac:dyDescent="0.35">
      <c r="A509" t="s">
        <v>673</v>
      </c>
      <c r="B509" s="1">
        <v>45469</v>
      </c>
      <c r="C509" s="1">
        <v>45474</v>
      </c>
      <c r="D509" t="s">
        <v>1115</v>
      </c>
      <c r="E509" t="s">
        <v>15</v>
      </c>
      <c r="F509">
        <v>23</v>
      </c>
      <c r="G509" t="s">
        <v>3</v>
      </c>
      <c r="H509">
        <v>15976</v>
      </c>
      <c r="I509" t="s">
        <v>23</v>
      </c>
      <c r="J509">
        <v>6475280</v>
      </c>
      <c r="K509" t="s">
        <v>1116</v>
      </c>
      <c r="L509" s="1">
        <v>45470</v>
      </c>
      <c r="M509">
        <v>3038780</v>
      </c>
      <c r="N509" t="s">
        <v>1117</v>
      </c>
      <c r="O509" t="s">
        <v>1118</v>
      </c>
      <c r="P509">
        <v>62400</v>
      </c>
      <c r="Q509">
        <v>62400</v>
      </c>
      <c r="R509" t="s">
        <v>1119</v>
      </c>
      <c r="S509" t="s">
        <v>1144</v>
      </c>
      <c r="T509" t="s">
        <v>4</v>
      </c>
      <c r="U509" t="s">
        <v>24</v>
      </c>
      <c r="V509" t="s">
        <v>1121</v>
      </c>
      <c r="W509" t="s">
        <v>673</v>
      </c>
    </row>
    <row r="510" spans="1:23" x14ac:dyDescent="0.35">
      <c r="A510" t="s">
        <v>694</v>
      </c>
      <c r="B510" s="1">
        <v>45485</v>
      </c>
      <c r="C510" s="1">
        <v>45394</v>
      </c>
      <c r="D510" t="s">
        <v>1115</v>
      </c>
      <c r="E510" t="s">
        <v>5</v>
      </c>
      <c r="F510">
        <v>23</v>
      </c>
      <c r="G510" t="s">
        <v>3</v>
      </c>
      <c r="H510">
        <v>15976</v>
      </c>
      <c r="I510" t="s">
        <v>23</v>
      </c>
      <c r="J510">
        <v>6512174</v>
      </c>
      <c r="K510" t="s">
        <v>1116</v>
      </c>
      <c r="L510" s="1">
        <v>45488</v>
      </c>
      <c r="M510">
        <v>3036351</v>
      </c>
      <c r="N510" t="s">
        <v>1169</v>
      </c>
      <c r="O510" t="s">
        <v>1170</v>
      </c>
      <c r="P510">
        <v>99296</v>
      </c>
      <c r="Q510">
        <v>99296</v>
      </c>
      <c r="R510" t="s">
        <v>1171</v>
      </c>
      <c r="S510" t="s">
        <v>1199</v>
      </c>
      <c r="T510" t="s">
        <v>4</v>
      </c>
      <c r="U510" t="s">
        <v>24</v>
      </c>
      <c r="V510" t="s">
        <v>1173</v>
      </c>
      <c r="W510" t="s">
        <v>694</v>
      </c>
    </row>
    <row r="511" spans="1:23" x14ac:dyDescent="0.35">
      <c r="A511" t="s">
        <v>695</v>
      </c>
      <c r="B511" s="1">
        <v>45485</v>
      </c>
      <c r="C511" s="1">
        <v>45352</v>
      </c>
      <c r="D511" t="s">
        <v>1115</v>
      </c>
      <c r="E511" t="s">
        <v>6</v>
      </c>
      <c r="F511">
        <v>23</v>
      </c>
      <c r="G511" t="s">
        <v>3</v>
      </c>
      <c r="H511">
        <v>15976</v>
      </c>
      <c r="I511" t="s">
        <v>23</v>
      </c>
      <c r="J511">
        <v>6512174</v>
      </c>
      <c r="K511" t="s">
        <v>1116</v>
      </c>
      <c r="L511" s="1">
        <v>45488</v>
      </c>
      <c r="M511">
        <v>3034456</v>
      </c>
      <c r="N511" t="s">
        <v>1169</v>
      </c>
      <c r="O511" t="s">
        <v>1170</v>
      </c>
      <c r="P511">
        <v>60805</v>
      </c>
      <c r="Q511">
        <v>60805</v>
      </c>
      <c r="R511" t="s">
        <v>1171</v>
      </c>
      <c r="S511" t="s">
        <v>1199</v>
      </c>
      <c r="T511" t="s">
        <v>4</v>
      </c>
      <c r="U511" t="s">
        <v>24</v>
      </c>
      <c r="V511" t="s">
        <v>1173</v>
      </c>
      <c r="W511" t="s">
        <v>695</v>
      </c>
    </row>
    <row r="512" spans="1:23" x14ac:dyDescent="0.35">
      <c r="A512" t="s">
        <v>697</v>
      </c>
      <c r="B512" s="1">
        <v>45485</v>
      </c>
      <c r="C512" s="1">
        <v>45352</v>
      </c>
      <c r="D512" t="s">
        <v>1115</v>
      </c>
      <c r="E512" t="s">
        <v>6</v>
      </c>
      <c r="F512">
        <v>23</v>
      </c>
      <c r="G512" t="s">
        <v>3</v>
      </c>
      <c r="H512">
        <v>15976</v>
      </c>
      <c r="I512" t="s">
        <v>23</v>
      </c>
      <c r="J512">
        <v>6512174</v>
      </c>
      <c r="K512" t="s">
        <v>1116</v>
      </c>
      <c r="L512" s="1">
        <v>45488</v>
      </c>
      <c r="M512">
        <v>2020366</v>
      </c>
      <c r="N512" t="s">
        <v>1169</v>
      </c>
      <c r="O512" t="s">
        <v>1170</v>
      </c>
      <c r="P512">
        <v>147673</v>
      </c>
      <c r="Q512">
        <v>147673</v>
      </c>
      <c r="R512" t="s">
        <v>1171</v>
      </c>
      <c r="S512" t="s">
        <v>1199</v>
      </c>
      <c r="T512" t="s">
        <v>4</v>
      </c>
      <c r="U512" t="s">
        <v>24</v>
      </c>
      <c r="V512" t="s">
        <v>1173</v>
      </c>
      <c r="W512" t="s">
        <v>697</v>
      </c>
    </row>
    <row r="513" spans="1:23" x14ac:dyDescent="0.35">
      <c r="A513" t="s">
        <v>674</v>
      </c>
      <c r="B513" s="1">
        <v>45463</v>
      </c>
      <c r="C513" s="1">
        <v>45474</v>
      </c>
      <c r="D513" t="s">
        <v>1115</v>
      </c>
      <c r="E513" t="s">
        <v>15</v>
      </c>
      <c r="F513">
        <v>23</v>
      </c>
      <c r="G513" t="s">
        <v>3</v>
      </c>
      <c r="H513">
        <v>15976</v>
      </c>
      <c r="I513" t="s">
        <v>23</v>
      </c>
      <c r="J513">
        <v>6462985</v>
      </c>
      <c r="K513" t="s">
        <v>1116</v>
      </c>
      <c r="L513" s="1">
        <v>45464</v>
      </c>
      <c r="M513">
        <v>1046182</v>
      </c>
      <c r="N513" t="s">
        <v>1117</v>
      </c>
      <c r="O513" t="s">
        <v>1118</v>
      </c>
      <c r="P513">
        <v>306706</v>
      </c>
      <c r="Q513">
        <v>306706</v>
      </c>
      <c r="R513" t="s">
        <v>1119</v>
      </c>
      <c r="S513" t="s">
        <v>475</v>
      </c>
      <c r="T513" t="s">
        <v>4</v>
      </c>
      <c r="U513" t="s">
        <v>24</v>
      </c>
      <c r="V513" t="s">
        <v>1121</v>
      </c>
      <c r="W513" t="s">
        <v>674</v>
      </c>
    </row>
    <row r="514" spans="1:23" x14ac:dyDescent="0.35">
      <c r="A514" t="s">
        <v>730</v>
      </c>
      <c r="B514" s="1">
        <v>45485</v>
      </c>
      <c r="C514" s="1">
        <v>45420</v>
      </c>
      <c r="D514" t="s">
        <v>1115</v>
      </c>
      <c r="E514" t="s">
        <v>2</v>
      </c>
      <c r="F514">
        <v>23</v>
      </c>
      <c r="G514" t="s">
        <v>3</v>
      </c>
      <c r="H514">
        <v>15976</v>
      </c>
      <c r="I514" t="s">
        <v>23</v>
      </c>
      <c r="J514">
        <v>6512174</v>
      </c>
      <c r="K514" t="s">
        <v>1116</v>
      </c>
      <c r="L514" s="1">
        <v>45488</v>
      </c>
      <c r="M514">
        <v>1044327</v>
      </c>
      <c r="N514" t="s">
        <v>1169</v>
      </c>
      <c r="O514" t="s">
        <v>1170</v>
      </c>
      <c r="P514">
        <v>94796</v>
      </c>
      <c r="Q514">
        <v>94796</v>
      </c>
      <c r="R514" t="s">
        <v>1171</v>
      </c>
      <c r="S514" t="s">
        <v>1199</v>
      </c>
      <c r="T514" t="s">
        <v>4</v>
      </c>
      <c r="U514" t="s">
        <v>24</v>
      </c>
      <c r="V514" t="s">
        <v>1173</v>
      </c>
      <c r="W514" t="s">
        <v>730</v>
      </c>
    </row>
    <row r="515" spans="1:23" x14ac:dyDescent="0.35">
      <c r="A515" t="s">
        <v>732</v>
      </c>
      <c r="B515" s="1">
        <v>45485</v>
      </c>
      <c r="C515" s="1">
        <v>45414</v>
      </c>
      <c r="D515" t="s">
        <v>1115</v>
      </c>
      <c r="E515" t="s">
        <v>2</v>
      </c>
      <c r="F515">
        <v>23</v>
      </c>
      <c r="G515" t="s">
        <v>3</v>
      </c>
      <c r="H515">
        <v>15976</v>
      </c>
      <c r="I515" t="s">
        <v>23</v>
      </c>
      <c r="J515">
        <v>6517118</v>
      </c>
      <c r="K515" t="s">
        <v>1116</v>
      </c>
      <c r="L515" s="1">
        <v>45490</v>
      </c>
      <c r="M515">
        <v>1044091</v>
      </c>
      <c r="N515" t="s">
        <v>1169</v>
      </c>
      <c r="O515" t="s">
        <v>1170</v>
      </c>
      <c r="P515">
        <v>49663</v>
      </c>
      <c r="Q515">
        <v>49663</v>
      </c>
      <c r="R515" t="s">
        <v>1171</v>
      </c>
      <c r="S515" t="s">
        <v>1196</v>
      </c>
      <c r="T515" t="s">
        <v>4</v>
      </c>
      <c r="U515" t="s">
        <v>24</v>
      </c>
      <c r="V515" t="s">
        <v>1173</v>
      </c>
      <c r="W515" t="s">
        <v>732</v>
      </c>
    </row>
    <row r="516" spans="1:23" x14ac:dyDescent="0.35">
      <c r="A516" t="s">
        <v>733</v>
      </c>
      <c r="B516" s="1">
        <v>45485</v>
      </c>
      <c r="C516" s="1">
        <v>45414</v>
      </c>
      <c r="D516" t="s">
        <v>1115</v>
      </c>
      <c r="E516" t="s">
        <v>2</v>
      </c>
      <c r="F516">
        <v>23</v>
      </c>
      <c r="G516" t="s">
        <v>3</v>
      </c>
      <c r="H516">
        <v>15976</v>
      </c>
      <c r="I516" t="s">
        <v>23</v>
      </c>
      <c r="J516">
        <v>6517118</v>
      </c>
      <c r="K516" t="s">
        <v>1116</v>
      </c>
      <c r="L516" s="1">
        <v>45490</v>
      </c>
      <c r="M516">
        <v>1044074</v>
      </c>
      <c r="N516" t="s">
        <v>1169</v>
      </c>
      <c r="O516" t="s">
        <v>1170</v>
      </c>
      <c r="P516">
        <v>49663</v>
      </c>
      <c r="Q516">
        <v>49663</v>
      </c>
      <c r="R516" t="s">
        <v>1171</v>
      </c>
      <c r="S516" t="s">
        <v>1196</v>
      </c>
      <c r="T516" t="s">
        <v>4</v>
      </c>
      <c r="U516" t="s">
        <v>24</v>
      </c>
      <c r="V516" t="s">
        <v>1173</v>
      </c>
      <c r="W516" t="s">
        <v>733</v>
      </c>
    </row>
    <row r="517" spans="1:23" x14ac:dyDescent="0.35">
      <c r="A517" t="s">
        <v>698</v>
      </c>
      <c r="B517" s="1">
        <v>45485</v>
      </c>
      <c r="C517" s="1">
        <v>45414</v>
      </c>
      <c r="D517" t="s">
        <v>1115</v>
      </c>
      <c r="E517" t="s">
        <v>2</v>
      </c>
      <c r="F517">
        <v>23</v>
      </c>
      <c r="G517" t="s">
        <v>3</v>
      </c>
      <c r="H517">
        <v>15976</v>
      </c>
      <c r="I517" t="s">
        <v>23</v>
      </c>
      <c r="J517">
        <v>6512174</v>
      </c>
      <c r="K517" t="s">
        <v>1116</v>
      </c>
      <c r="L517" s="1">
        <v>45488</v>
      </c>
      <c r="M517">
        <v>1043987</v>
      </c>
      <c r="N517" t="s">
        <v>1169</v>
      </c>
      <c r="O517" t="s">
        <v>1170</v>
      </c>
      <c r="P517">
        <v>62400</v>
      </c>
      <c r="Q517">
        <v>62400</v>
      </c>
      <c r="R517" t="s">
        <v>1171</v>
      </c>
      <c r="S517" t="s">
        <v>1199</v>
      </c>
      <c r="T517" t="s">
        <v>4</v>
      </c>
      <c r="U517" t="s">
        <v>24</v>
      </c>
      <c r="V517" t="s">
        <v>1173</v>
      </c>
      <c r="W517" t="s">
        <v>698</v>
      </c>
    </row>
    <row r="518" spans="1:23" x14ac:dyDescent="0.35">
      <c r="A518" t="s">
        <v>613</v>
      </c>
      <c r="B518" s="1">
        <v>45485</v>
      </c>
      <c r="C518" s="1">
        <v>45404</v>
      </c>
      <c r="D518" t="s">
        <v>1115</v>
      </c>
      <c r="E518" t="s">
        <v>5</v>
      </c>
      <c r="F518">
        <v>23</v>
      </c>
      <c r="G518" t="s">
        <v>3</v>
      </c>
      <c r="H518">
        <v>15976</v>
      </c>
      <c r="I518" t="s">
        <v>23</v>
      </c>
      <c r="J518">
        <v>6512174</v>
      </c>
      <c r="K518" t="s">
        <v>1116</v>
      </c>
      <c r="L518" s="1">
        <v>45488</v>
      </c>
      <c r="M518">
        <v>1043455</v>
      </c>
      <c r="N518" t="s">
        <v>1169</v>
      </c>
      <c r="O518" t="s">
        <v>1170</v>
      </c>
      <c r="P518">
        <v>306706</v>
      </c>
      <c r="Q518">
        <v>306706</v>
      </c>
      <c r="R518" t="s">
        <v>1171</v>
      </c>
      <c r="S518" t="s">
        <v>1199</v>
      </c>
      <c r="T518" t="s">
        <v>9</v>
      </c>
      <c r="U518" t="s">
        <v>24</v>
      </c>
      <c r="V518" t="s">
        <v>1173</v>
      </c>
      <c r="W518" t="s">
        <v>613</v>
      </c>
    </row>
    <row r="519" spans="1:23" x14ac:dyDescent="0.35">
      <c r="A519" t="s">
        <v>699</v>
      </c>
      <c r="B519" s="1">
        <v>45485</v>
      </c>
      <c r="C519" s="1">
        <v>45392</v>
      </c>
      <c r="D519" t="s">
        <v>1115</v>
      </c>
      <c r="E519" t="s">
        <v>5</v>
      </c>
      <c r="F519">
        <v>23</v>
      </c>
      <c r="G519" t="s">
        <v>3</v>
      </c>
      <c r="H519">
        <v>15976</v>
      </c>
      <c r="I519" t="s">
        <v>23</v>
      </c>
      <c r="J519">
        <v>6512174</v>
      </c>
      <c r="K519" t="s">
        <v>1116</v>
      </c>
      <c r="L519" s="1">
        <v>45488</v>
      </c>
      <c r="M519">
        <v>1042813</v>
      </c>
      <c r="N519" t="s">
        <v>1169</v>
      </c>
      <c r="O519" t="s">
        <v>1170</v>
      </c>
      <c r="P519">
        <v>96831</v>
      </c>
      <c r="Q519">
        <v>96831</v>
      </c>
      <c r="R519" t="s">
        <v>1171</v>
      </c>
      <c r="S519" t="s">
        <v>1199</v>
      </c>
      <c r="T519" t="s">
        <v>4</v>
      </c>
      <c r="U519" t="s">
        <v>24</v>
      </c>
      <c r="V519" t="s">
        <v>1173</v>
      </c>
      <c r="W519" t="s">
        <v>699</v>
      </c>
    </row>
    <row r="520" spans="1:23" x14ac:dyDescent="0.35">
      <c r="A520" t="s">
        <v>700</v>
      </c>
      <c r="B520" s="1">
        <v>45485</v>
      </c>
      <c r="C520" s="1">
        <v>45390</v>
      </c>
      <c r="D520" t="s">
        <v>1115</v>
      </c>
      <c r="E520" t="s">
        <v>5</v>
      </c>
      <c r="F520">
        <v>23</v>
      </c>
      <c r="G520" t="s">
        <v>3</v>
      </c>
      <c r="H520">
        <v>15976</v>
      </c>
      <c r="I520" t="s">
        <v>23</v>
      </c>
      <c r="J520">
        <v>6512174</v>
      </c>
      <c r="K520" t="s">
        <v>1116</v>
      </c>
      <c r="L520" s="1">
        <v>45488</v>
      </c>
      <c r="M520">
        <v>1042661</v>
      </c>
      <c r="N520" t="s">
        <v>1169</v>
      </c>
      <c r="O520" t="s">
        <v>1170</v>
      </c>
      <c r="P520">
        <v>64500</v>
      </c>
      <c r="Q520">
        <v>64500</v>
      </c>
      <c r="R520" t="s">
        <v>1171</v>
      </c>
      <c r="S520" t="s">
        <v>1199</v>
      </c>
      <c r="T520" t="s">
        <v>4</v>
      </c>
      <c r="U520" t="s">
        <v>24</v>
      </c>
      <c r="V520" t="s">
        <v>1173</v>
      </c>
      <c r="W520" t="s">
        <v>700</v>
      </c>
    </row>
    <row r="521" spans="1:23" x14ac:dyDescent="0.35">
      <c r="A521" t="s">
        <v>715</v>
      </c>
      <c r="B521" s="1">
        <v>45485</v>
      </c>
      <c r="C521" s="1">
        <v>45392</v>
      </c>
      <c r="D521" t="s">
        <v>1115</v>
      </c>
      <c r="E521" t="s">
        <v>5</v>
      </c>
      <c r="F521">
        <v>23</v>
      </c>
      <c r="G521" t="s">
        <v>3</v>
      </c>
      <c r="H521">
        <v>15976</v>
      </c>
      <c r="I521" t="s">
        <v>23</v>
      </c>
      <c r="J521">
        <v>6512174</v>
      </c>
      <c r="K521" t="s">
        <v>1116</v>
      </c>
      <c r="L521" s="1">
        <v>45488</v>
      </c>
      <c r="M521">
        <v>1042048</v>
      </c>
      <c r="N521" t="s">
        <v>1169</v>
      </c>
      <c r="O521" t="s">
        <v>1170</v>
      </c>
      <c r="P521">
        <v>72800</v>
      </c>
      <c r="Q521">
        <v>72800</v>
      </c>
      <c r="R521" t="s">
        <v>1171</v>
      </c>
      <c r="S521" t="s">
        <v>1199</v>
      </c>
      <c r="T521" t="s">
        <v>4</v>
      </c>
      <c r="U521" t="s">
        <v>24</v>
      </c>
      <c r="V521" t="s">
        <v>1173</v>
      </c>
      <c r="W521" t="s">
        <v>715</v>
      </c>
    </row>
    <row r="522" spans="1:23" x14ac:dyDescent="0.35">
      <c r="A522" t="s">
        <v>610</v>
      </c>
      <c r="B522" s="1">
        <v>45485</v>
      </c>
      <c r="C522" s="1">
        <v>45364</v>
      </c>
      <c r="D522" t="s">
        <v>1115</v>
      </c>
      <c r="E522" t="s">
        <v>6</v>
      </c>
      <c r="F522">
        <v>23</v>
      </c>
      <c r="G522" t="s">
        <v>3</v>
      </c>
      <c r="H522">
        <v>15976</v>
      </c>
      <c r="I522" t="s">
        <v>23</v>
      </c>
      <c r="J522">
        <v>6512174</v>
      </c>
      <c r="K522" t="s">
        <v>1116</v>
      </c>
      <c r="L522" s="1">
        <v>45488</v>
      </c>
      <c r="M522">
        <v>1041602</v>
      </c>
      <c r="N522" t="s">
        <v>1169</v>
      </c>
      <c r="O522" t="s">
        <v>1170</v>
      </c>
      <c r="P522">
        <v>83761</v>
      </c>
      <c r="Q522">
        <v>83761</v>
      </c>
      <c r="R522" t="s">
        <v>1171</v>
      </c>
      <c r="S522" t="s">
        <v>1199</v>
      </c>
      <c r="T522" t="s">
        <v>4</v>
      </c>
      <c r="U522" t="s">
        <v>24</v>
      </c>
      <c r="V522" t="s">
        <v>1173</v>
      </c>
      <c r="W522" t="s">
        <v>610</v>
      </c>
    </row>
    <row r="523" spans="1:23" x14ac:dyDescent="0.35">
      <c r="A523" t="s">
        <v>609</v>
      </c>
      <c r="B523" s="1">
        <v>45485</v>
      </c>
      <c r="C523" s="1">
        <v>45357</v>
      </c>
      <c r="D523" t="s">
        <v>1115</v>
      </c>
      <c r="E523" t="s">
        <v>6</v>
      </c>
      <c r="F523">
        <v>23</v>
      </c>
      <c r="G523" t="s">
        <v>3</v>
      </c>
      <c r="H523">
        <v>15976</v>
      </c>
      <c r="I523" t="s">
        <v>23</v>
      </c>
      <c r="J523">
        <v>6512174</v>
      </c>
      <c r="K523" t="s">
        <v>1116</v>
      </c>
      <c r="L523" s="1">
        <v>45488</v>
      </c>
      <c r="M523">
        <v>1041414</v>
      </c>
      <c r="N523" t="s">
        <v>1169</v>
      </c>
      <c r="O523" t="s">
        <v>1170</v>
      </c>
      <c r="P523">
        <v>1136613</v>
      </c>
      <c r="Q523">
        <v>1136613</v>
      </c>
      <c r="R523" t="s">
        <v>1171</v>
      </c>
      <c r="S523" t="s">
        <v>1199</v>
      </c>
      <c r="T523" t="s">
        <v>4</v>
      </c>
      <c r="U523" t="s">
        <v>24</v>
      </c>
      <c r="V523" t="s">
        <v>1173</v>
      </c>
      <c r="W523" t="s">
        <v>609</v>
      </c>
    </row>
    <row r="524" spans="1:23" x14ac:dyDescent="0.35">
      <c r="A524" t="s">
        <v>608</v>
      </c>
      <c r="B524" s="1">
        <v>45485</v>
      </c>
      <c r="C524" s="1">
        <v>45357</v>
      </c>
      <c r="D524" t="s">
        <v>1115</v>
      </c>
      <c r="E524" t="s">
        <v>6</v>
      </c>
      <c r="F524">
        <v>23</v>
      </c>
      <c r="G524" t="s">
        <v>3</v>
      </c>
      <c r="H524">
        <v>15976</v>
      </c>
      <c r="I524" t="s">
        <v>23</v>
      </c>
      <c r="J524">
        <v>6512174</v>
      </c>
      <c r="K524" t="s">
        <v>1116</v>
      </c>
      <c r="L524" s="1">
        <v>45488</v>
      </c>
      <c r="M524">
        <v>1041365</v>
      </c>
      <c r="N524" t="s">
        <v>1169</v>
      </c>
      <c r="O524" t="s">
        <v>1170</v>
      </c>
      <c r="P524">
        <v>99296</v>
      </c>
      <c r="Q524">
        <v>99296</v>
      </c>
      <c r="R524" t="s">
        <v>1171</v>
      </c>
      <c r="S524" t="s">
        <v>1199</v>
      </c>
      <c r="T524" t="s">
        <v>4</v>
      </c>
      <c r="U524" t="s">
        <v>24</v>
      </c>
      <c r="V524" t="s">
        <v>1173</v>
      </c>
      <c r="W524" t="s">
        <v>608</v>
      </c>
    </row>
    <row r="525" spans="1:23" x14ac:dyDescent="0.35">
      <c r="A525" t="s">
        <v>751</v>
      </c>
      <c r="B525" s="1">
        <v>45471</v>
      </c>
      <c r="C525" s="1">
        <v>45471</v>
      </c>
      <c r="D525" t="s">
        <v>1115</v>
      </c>
      <c r="E525" t="s">
        <v>12</v>
      </c>
      <c r="F525">
        <v>23</v>
      </c>
      <c r="G525" t="s">
        <v>3</v>
      </c>
      <c r="H525">
        <v>15976</v>
      </c>
      <c r="I525" t="s">
        <v>23</v>
      </c>
      <c r="J525">
        <v>6478830</v>
      </c>
      <c r="K525" t="s">
        <v>1116</v>
      </c>
      <c r="L525" s="1">
        <v>45471</v>
      </c>
      <c r="M525">
        <v>96048611</v>
      </c>
      <c r="N525" t="s">
        <v>1117</v>
      </c>
      <c r="O525" t="s">
        <v>1118</v>
      </c>
      <c r="P525">
        <v>572084</v>
      </c>
      <c r="Q525">
        <v>572084</v>
      </c>
      <c r="R525" t="s">
        <v>1119</v>
      </c>
      <c r="S525" t="s">
        <v>519</v>
      </c>
      <c r="T525" t="s">
        <v>4</v>
      </c>
      <c r="U525" t="s">
        <v>24</v>
      </c>
      <c r="V525" t="s">
        <v>1121</v>
      </c>
      <c r="W525" t="s">
        <v>751</v>
      </c>
    </row>
    <row r="526" spans="1:23" x14ac:dyDescent="0.35">
      <c r="A526" t="s">
        <v>786</v>
      </c>
      <c r="B526" s="1">
        <v>45398</v>
      </c>
      <c r="C526" s="1">
        <v>45414</v>
      </c>
      <c r="D526" t="s">
        <v>1115</v>
      </c>
      <c r="E526" t="s">
        <v>2</v>
      </c>
      <c r="F526">
        <v>23</v>
      </c>
      <c r="G526" t="s">
        <v>3</v>
      </c>
      <c r="H526">
        <v>15976</v>
      </c>
      <c r="I526" t="s">
        <v>23</v>
      </c>
      <c r="J526">
        <v>6350201</v>
      </c>
      <c r="K526" t="s">
        <v>1116</v>
      </c>
      <c r="L526" s="1">
        <v>45407</v>
      </c>
      <c r="M526">
        <v>96046784</v>
      </c>
      <c r="N526" t="s">
        <v>1117</v>
      </c>
      <c r="O526" t="s">
        <v>1118</v>
      </c>
      <c r="P526">
        <v>9764</v>
      </c>
      <c r="Q526">
        <v>9764</v>
      </c>
      <c r="R526" t="s">
        <v>1119</v>
      </c>
      <c r="S526" t="s">
        <v>1248</v>
      </c>
      <c r="T526" t="s">
        <v>4</v>
      </c>
      <c r="U526" t="s">
        <v>24</v>
      </c>
      <c r="V526" t="s">
        <v>1121</v>
      </c>
      <c r="W526" t="s">
        <v>786</v>
      </c>
    </row>
    <row r="527" spans="1:23" x14ac:dyDescent="0.35">
      <c r="A527" t="s">
        <v>838</v>
      </c>
      <c r="B527" s="1">
        <v>45391</v>
      </c>
      <c r="C527" s="1">
        <v>45392</v>
      </c>
      <c r="D527" t="s">
        <v>1115</v>
      </c>
      <c r="E527" t="s">
        <v>5</v>
      </c>
      <c r="F527">
        <v>23</v>
      </c>
      <c r="G527" t="s">
        <v>3</v>
      </c>
      <c r="H527">
        <v>15976</v>
      </c>
      <c r="I527" t="s">
        <v>23</v>
      </c>
      <c r="J527">
        <v>6324446</v>
      </c>
      <c r="K527" t="s">
        <v>1116</v>
      </c>
      <c r="L527" s="1">
        <v>45393</v>
      </c>
      <c r="M527">
        <v>96046712</v>
      </c>
      <c r="N527" t="s">
        <v>1117</v>
      </c>
      <c r="O527" t="s">
        <v>1118</v>
      </c>
      <c r="P527">
        <v>2998835</v>
      </c>
      <c r="Q527">
        <v>2998835</v>
      </c>
      <c r="R527" t="s">
        <v>1119</v>
      </c>
      <c r="S527" t="s">
        <v>1050</v>
      </c>
      <c r="T527" t="s">
        <v>4</v>
      </c>
      <c r="U527" t="s">
        <v>24</v>
      </c>
      <c r="V527" t="s">
        <v>1121</v>
      </c>
      <c r="W527" t="s">
        <v>838</v>
      </c>
    </row>
    <row r="528" spans="1:23" x14ac:dyDescent="0.35">
      <c r="A528" t="s">
        <v>752</v>
      </c>
      <c r="B528" s="1">
        <v>45432</v>
      </c>
      <c r="C528" s="1">
        <v>45447</v>
      </c>
      <c r="D528" t="s">
        <v>1115</v>
      </c>
      <c r="E528" t="s">
        <v>12</v>
      </c>
      <c r="F528">
        <v>23</v>
      </c>
      <c r="G528" t="s">
        <v>3</v>
      </c>
      <c r="H528">
        <v>15976</v>
      </c>
      <c r="I528" t="s">
        <v>23</v>
      </c>
      <c r="J528">
        <v>6399379</v>
      </c>
      <c r="K528" t="s">
        <v>1116</v>
      </c>
      <c r="L528" s="1">
        <v>45433</v>
      </c>
      <c r="M528">
        <v>93019603</v>
      </c>
      <c r="N528" t="s">
        <v>1117</v>
      </c>
      <c r="O528" t="s">
        <v>1118</v>
      </c>
      <c r="P528">
        <v>241010</v>
      </c>
      <c r="Q528">
        <v>241010</v>
      </c>
      <c r="R528" t="s">
        <v>1119</v>
      </c>
      <c r="S528" t="s">
        <v>1235</v>
      </c>
      <c r="T528" t="s">
        <v>4</v>
      </c>
      <c r="U528" t="s">
        <v>24</v>
      </c>
      <c r="V528" t="s">
        <v>1121</v>
      </c>
      <c r="W528" t="s">
        <v>752</v>
      </c>
    </row>
    <row r="529" spans="1:23" x14ac:dyDescent="0.35">
      <c r="A529" t="s">
        <v>839</v>
      </c>
      <c r="B529" s="1">
        <v>45394</v>
      </c>
      <c r="C529" s="1">
        <v>45394</v>
      </c>
      <c r="D529" t="s">
        <v>1115</v>
      </c>
      <c r="E529" t="s">
        <v>5</v>
      </c>
      <c r="F529">
        <v>23</v>
      </c>
      <c r="G529" t="s">
        <v>3</v>
      </c>
      <c r="H529">
        <v>15976</v>
      </c>
      <c r="I529" t="s">
        <v>23</v>
      </c>
      <c r="J529">
        <v>6334269</v>
      </c>
      <c r="K529" t="s">
        <v>1116</v>
      </c>
      <c r="L529" s="1">
        <v>45399</v>
      </c>
      <c r="M529">
        <v>93019459</v>
      </c>
      <c r="N529" t="s">
        <v>1117</v>
      </c>
      <c r="O529" t="s">
        <v>1118</v>
      </c>
      <c r="P529">
        <v>408729</v>
      </c>
      <c r="Q529">
        <v>408729</v>
      </c>
      <c r="R529" t="s">
        <v>1119</v>
      </c>
      <c r="S529" t="s">
        <v>683</v>
      </c>
      <c r="T529" t="s">
        <v>4</v>
      </c>
      <c r="U529" t="s">
        <v>24</v>
      </c>
      <c r="V529" t="s">
        <v>1121</v>
      </c>
      <c r="W529" t="s">
        <v>839</v>
      </c>
    </row>
    <row r="530" spans="1:23" x14ac:dyDescent="0.35">
      <c r="A530" t="s">
        <v>840</v>
      </c>
      <c r="B530" s="1">
        <v>45391</v>
      </c>
      <c r="C530" s="1">
        <v>45392</v>
      </c>
      <c r="D530" t="s">
        <v>1115</v>
      </c>
      <c r="E530" t="s">
        <v>5</v>
      </c>
      <c r="F530">
        <v>23</v>
      </c>
      <c r="G530" t="s">
        <v>3</v>
      </c>
      <c r="H530">
        <v>15976</v>
      </c>
      <c r="I530" t="s">
        <v>23</v>
      </c>
      <c r="J530">
        <v>6324447</v>
      </c>
      <c r="K530" t="s">
        <v>1116</v>
      </c>
      <c r="L530" s="1">
        <v>45393</v>
      </c>
      <c r="M530">
        <v>93019439</v>
      </c>
      <c r="N530" t="s">
        <v>1117</v>
      </c>
      <c r="O530" t="s">
        <v>1118</v>
      </c>
      <c r="P530">
        <v>241010</v>
      </c>
      <c r="Q530">
        <v>241010</v>
      </c>
      <c r="R530" t="s">
        <v>1119</v>
      </c>
      <c r="S530" t="s">
        <v>1249</v>
      </c>
      <c r="T530" t="s">
        <v>4</v>
      </c>
      <c r="U530" t="s">
        <v>24</v>
      </c>
      <c r="V530" t="s">
        <v>1121</v>
      </c>
      <c r="W530" t="s">
        <v>840</v>
      </c>
    </row>
    <row r="531" spans="1:23" x14ac:dyDescent="0.35">
      <c r="A531" t="s">
        <v>841</v>
      </c>
      <c r="B531" s="1">
        <v>45387</v>
      </c>
      <c r="C531" s="1">
        <v>45390</v>
      </c>
      <c r="D531" t="s">
        <v>1115</v>
      </c>
      <c r="E531" t="s">
        <v>5</v>
      </c>
      <c r="F531">
        <v>23</v>
      </c>
      <c r="G531" t="s">
        <v>3</v>
      </c>
      <c r="H531">
        <v>15976</v>
      </c>
      <c r="I531" t="s">
        <v>23</v>
      </c>
      <c r="J531">
        <v>6324444</v>
      </c>
      <c r="K531" t="s">
        <v>1116</v>
      </c>
      <c r="L531" s="1">
        <v>45393</v>
      </c>
      <c r="M531">
        <v>93019391</v>
      </c>
      <c r="N531" t="s">
        <v>1117</v>
      </c>
      <c r="O531" t="s">
        <v>1118</v>
      </c>
      <c r="P531">
        <v>241010</v>
      </c>
      <c r="Q531">
        <v>241010</v>
      </c>
      <c r="R531" t="s">
        <v>1119</v>
      </c>
      <c r="S531" t="s">
        <v>1250</v>
      </c>
      <c r="T531" t="s">
        <v>4</v>
      </c>
      <c r="U531" t="s">
        <v>24</v>
      </c>
      <c r="V531" t="s">
        <v>1121</v>
      </c>
      <c r="W531" t="s">
        <v>841</v>
      </c>
    </row>
    <row r="532" spans="1:23" x14ac:dyDescent="0.35">
      <c r="A532" t="s">
        <v>842</v>
      </c>
      <c r="B532" s="1">
        <v>45387</v>
      </c>
      <c r="C532" s="1">
        <v>45390</v>
      </c>
      <c r="D532" t="s">
        <v>1115</v>
      </c>
      <c r="E532" t="s">
        <v>5</v>
      </c>
      <c r="F532">
        <v>23</v>
      </c>
      <c r="G532" t="s">
        <v>3</v>
      </c>
      <c r="H532">
        <v>15976</v>
      </c>
      <c r="I532" t="s">
        <v>23</v>
      </c>
      <c r="J532">
        <v>6324444</v>
      </c>
      <c r="K532" t="s">
        <v>1116</v>
      </c>
      <c r="L532" s="1">
        <v>45393</v>
      </c>
      <c r="M532">
        <v>93019390</v>
      </c>
      <c r="N532" t="s">
        <v>1117</v>
      </c>
      <c r="O532" t="s">
        <v>1118</v>
      </c>
      <c r="P532">
        <v>241010</v>
      </c>
      <c r="Q532">
        <v>241010</v>
      </c>
      <c r="R532" t="s">
        <v>1119</v>
      </c>
      <c r="S532" t="s">
        <v>1251</v>
      </c>
      <c r="T532" t="s">
        <v>4</v>
      </c>
      <c r="U532" t="s">
        <v>24</v>
      </c>
      <c r="V532" t="s">
        <v>1121</v>
      </c>
      <c r="W532" t="s">
        <v>842</v>
      </c>
    </row>
    <row r="533" spans="1:23" x14ac:dyDescent="0.35">
      <c r="A533" t="s">
        <v>753</v>
      </c>
      <c r="B533" s="1">
        <v>45468</v>
      </c>
      <c r="C533" s="1">
        <v>45468</v>
      </c>
      <c r="D533" t="s">
        <v>1115</v>
      </c>
      <c r="E533" t="s">
        <v>12</v>
      </c>
      <c r="F533">
        <v>25</v>
      </c>
      <c r="G533" t="s">
        <v>1123</v>
      </c>
      <c r="H533">
        <v>15976</v>
      </c>
      <c r="I533" t="s">
        <v>23</v>
      </c>
      <c r="J533">
        <v>6472242</v>
      </c>
      <c r="K533" t="s">
        <v>1116</v>
      </c>
      <c r="L533" s="1">
        <v>45469</v>
      </c>
      <c r="M533">
        <v>86024998</v>
      </c>
      <c r="N533" t="s">
        <v>1117</v>
      </c>
      <c r="O533" t="s">
        <v>1118</v>
      </c>
      <c r="P533">
        <v>65393</v>
      </c>
      <c r="Q533">
        <v>65393</v>
      </c>
      <c r="R533" t="s">
        <v>1124</v>
      </c>
      <c r="S533" t="s">
        <v>696</v>
      </c>
      <c r="T533" t="s">
        <v>4</v>
      </c>
      <c r="U533" t="s">
        <v>24</v>
      </c>
      <c r="V533" t="s">
        <v>1126</v>
      </c>
      <c r="W533" t="s">
        <v>753</v>
      </c>
    </row>
    <row r="534" spans="1:23" x14ac:dyDescent="0.35">
      <c r="A534" t="s">
        <v>845</v>
      </c>
      <c r="B534" s="1">
        <v>45407</v>
      </c>
      <c r="C534" s="1">
        <v>45407</v>
      </c>
      <c r="D534" t="s">
        <v>1115</v>
      </c>
      <c r="E534" t="s">
        <v>5</v>
      </c>
      <c r="F534">
        <v>25</v>
      </c>
      <c r="G534" t="s">
        <v>1123</v>
      </c>
      <c r="H534">
        <v>15976</v>
      </c>
      <c r="I534" t="s">
        <v>23</v>
      </c>
      <c r="J534">
        <v>6357839</v>
      </c>
      <c r="K534" t="s">
        <v>1116</v>
      </c>
      <c r="L534" s="1">
        <v>45411</v>
      </c>
      <c r="M534">
        <v>86024066</v>
      </c>
      <c r="N534" t="s">
        <v>1117</v>
      </c>
      <c r="O534" t="s">
        <v>1118</v>
      </c>
      <c r="P534">
        <v>61161</v>
      </c>
      <c r="Q534">
        <v>61161</v>
      </c>
      <c r="R534" t="s">
        <v>1124</v>
      </c>
      <c r="S534" t="s">
        <v>1163</v>
      </c>
      <c r="T534" t="s">
        <v>4</v>
      </c>
      <c r="U534" t="s">
        <v>24</v>
      </c>
      <c r="V534" t="s">
        <v>1126</v>
      </c>
      <c r="W534" t="s">
        <v>845</v>
      </c>
    </row>
    <row r="535" spans="1:23" x14ac:dyDescent="0.35">
      <c r="A535" t="s">
        <v>754</v>
      </c>
      <c r="B535" s="1">
        <v>45432</v>
      </c>
      <c r="C535" s="1">
        <v>45447</v>
      </c>
      <c r="D535" t="s">
        <v>1115</v>
      </c>
      <c r="E535" t="s">
        <v>12</v>
      </c>
      <c r="F535">
        <v>23</v>
      </c>
      <c r="G535" t="s">
        <v>3</v>
      </c>
      <c r="H535">
        <v>15976</v>
      </c>
      <c r="I535" t="s">
        <v>23</v>
      </c>
      <c r="J535">
        <v>6399379</v>
      </c>
      <c r="K535" t="s">
        <v>1116</v>
      </c>
      <c r="L535" s="1">
        <v>45433</v>
      </c>
      <c r="M535">
        <v>82025827</v>
      </c>
      <c r="N535" t="s">
        <v>1117</v>
      </c>
      <c r="O535" t="s">
        <v>1118</v>
      </c>
      <c r="P535">
        <v>148979</v>
      </c>
      <c r="Q535">
        <v>148979</v>
      </c>
      <c r="R535" t="s">
        <v>1119</v>
      </c>
      <c r="S535" t="s">
        <v>1155</v>
      </c>
      <c r="T535" t="s">
        <v>4</v>
      </c>
      <c r="U535" t="s">
        <v>24</v>
      </c>
      <c r="V535" t="s">
        <v>1121</v>
      </c>
      <c r="W535" t="s">
        <v>754</v>
      </c>
    </row>
    <row r="536" spans="1:23" x14ac:dyDescent="0.35">
      <c r="A536" t="s">
        <v>755</v>
      </c>
      <c r="B536" s="1">
        <v>45432</v>
      </c>
      <c r="C536" s="1">
        <v>45447</v>
      </c>
      <c r="D536" t="s">
        <v>1115</v>
      </c>
      <c r="E536" t="s">
        <v>12</v>
      </c>
      <c r="F536">
        <v>23</v>
      </c>
      <c r="G536" t="s">
        <v>3</v>
      </c>
      <c r="H536">
        <v>15976</v>
      </c>
      <c r="I536" t="s">
        <v>23</v>
      </c>
      <c r="J536">
        <v>6399379</v>
      </c>
      <c r="K536" t="s">
        <v>1116</v>
      </c>
      <c r="L536" s="1">
        <v>45433</v>
      </c>
      <c r="M536">
        <v>82025804</v>
      </c>
      <c r="N536" t="s">
        <v>1117</v>
      </c>
      <c r="O536" t="s">
        <v>1118</v>
      </c>
      <c r="P536">
        <v>212466</v>
      </c>
      <c r="Q536">
        <v>212466</v>
      </c>
      <c r="R536" t="s">
        <v>1119</v>
      </c>
      <c r="S536" t="s">
        <v>1236</v>
      </c>
      <c r="T536" t="s">
        <v>4</v>
      </c>
      <c r="U536" t="s">
        <v>24</v>
      </c>
      <c r="V536" t="s">
        <v>1121</v>
      </c>
      <c r="W536" t="s">
        <v>755</v>
      </c>
    </row>
    <row r="537" spans="1:23" x14ac:dyDescent="0.35">
      <c r="A537" t="s">
        <v>756</v>
      </c>
      <c r="B537" s="1">
        <v>45432</v>
      </c>
      <c r="C537" s="1">
        <v>45447</v>
      </c>
      <c r="D537" t="s">
        <v>1115</v>
      </c>
      <c r="E537" t="s">
        <v>12</v>
      </c>
      <c r="F537">
        <v>23</v>
      </c>
      <c r="G537" t="s">
        <v>3</v>
      </c>
      <c r="H537">
        <v>15976</v>
      </c>
      <c r="I537" t="s">
        <v>23</v>
      </c>
      <c r="J537">
        <v>6399379</v>
      </c>
      <c r="K537" t="s">
        <v>1116</v>
      </c>
      <c r="L537" s="1">
        <v>45433</v>
      </c>
      <c r="M537">
        <v>82025803</v>
      </c>
      <c r="N537" t="s">
        <v>1117</v>
      </c>
      <c r="O537" t="s">
        <v>1118</v>
      </c>
      <c r="P537">
        <v>85492</v>
      </c>
      <c r="Q537">
        <v>85492</v>
      </c>
      <c r="R537" t="s">
        <v>1119</v>
      </c>
      <c r="S537" t="s">
        <v>1236</v>
      </c>
      <c r="T537" t="s">
        <v>4</v>
      </c>
      <c r="U537" t="s">
        <v>24</v>
      </c>
      <c r="V537" t="s">
        <v>1121</v>
      </c>
      <c r="W537" t="s">
        <v>756</v>
      </c>
    </row>
    <row r="538" spans="1:23" x14ac:dyDescent="0.35">
      <c r="A538" t="s">
        <v>787</v>
      </c>
      <c r="B538" s="1">
        <v>45398</v>
      </c>
      <c r="C538" s="1">
        <v>45414</v>
      </c>
      <c r="D538" t="s">
        <v>1115</v>
      </c>
      <c r="E538" t="s">
        <v>2</v>
      </c>
      <c r="F538">
        <v>23</v>
      </c>
      <c r="G538" t="s">
        <v>3</v>
      </c>
      <c r="H538">
        <v>15976</v>
      </c>
      <c r="I538" t="s">
        <v>23</v>
      </c>
      <c r="J538">
        <v>6350201</v>
      </c>
      <c r="K538" t="s">
        <v>1116</v>
      </c>
      <c r="L538" s="1">
        <v>45407</v>
      </c>
      <c r="M538">
        <v>82025372</v>
      </c>
      <c r="N538" t="s">
        <v>1117</v>
      </c>
      <c r="O538" t="s">
        <v>1118</v>
      </c>
      <c r="P538">
        <v>184390</v>
      </c>
      <c r="Q538">
        <v>184390</v>
      </c>
      <c r="R538" t="s">
        <v>1119</v>
      </c>
      <c r="S538" t="s">
        <v>1255</v>
      </c>
      <c r="T538" t="s">
        <v>4</v>
      </c>
      <c r="U538" t="s">
        <v>24</v>
      </c>
      <c r="V538" t="s">
        <v>1121</v>
      </c>
      <c r="W538" t="s">
        <v>787</v>
      </c>
    </row>
    <row r="539" spans="1:23" x14ac:dyDescent="0.35">
      <c r="A539" t="s">
        <v>788</v>
      </c>
      <c r="B539" s="1">
        <v>45398</v>
      </c>
      <c r="C539" s="1">
        <v>45414</v>
      </c>
      <c r="D539" t="s">
        <v>1115</v>
      </c>
      <c r="E539" t="s">
        <v>2</v>
      </c>
      <c r="F539">
        <v>23</v>
      </c>
      <c r="G539" t="s">
        <v>3</v>
      </c>
      <c r="H539">
        <v>15976</v>
      </c>
      <c r="I539" t="s">
        <v>23</v>
      </c>
      <c r="J539">
        <v>6350201</v>
      </c>
      <c r="K539" t="s">
        <v>1116</v>
      </c>
      <c r="L539" s="1">
        <v>45407</v>
      </c>
      <c r="M539">
        <v>82025354</v>
      </c>
      <c r="N539" t="s">
        <v>1117</v>
      </c>
      <c r="O539" t="s">
        <v>1118</v>
      </c>
      <c r="P539">
        <v>60000</v>
      </c>
      <c r="Q539">
        <v>60000</v>
      </c>
      <c r="R539" t="s">
        <v>1119</v>
      </c>
      <c r="S539" t="s">
        <v>1256</v>
      </c>
      <c r="T539" t="s">
        <v>4</v>
      </c>
      <c r="U539" t="s">
        <v>24</v>
      </c>
      <c r="V539" t="s">
        <v>1121</v>
      </c>
      <c r="W539" t="s">
        <v>788</v>
      </c>
    </row>
    <row r="540" spans="1:23" x14ac:dyDescent="0.35">
      <c r="A540" t="s">
        <v>846</v>
      </c>
      <c r="B540" s="1">
        <v>45391</v>
      </c>
      <c r="C540" s="1">
        <v>45392</v>
      </c>
      <c r="D540" t="s">
        <v>1115</v>
      </c>
      <c r="E540" t="s">
        <v>5</v>
      </c>
      <c r="F540">
        <v>23</v>
      </c>
      <c r="G540" t="s">
        <v>3</v>
      </c>
      <c r="H540">
        <v>15976</v>
      </c>
      <c r="I540" t="s">
        <v>23</v>
      </c>
      <c r="J540">
        <v>6324447</v>
      </c>
      <c r="K540" t="s">
        <v>1116</v>
      </c>
      <c r="L540" s="1">
        <v>45393</v>
      </c>
      <c r="M540">
        <v>82025274</v>
      </c>
      <c r="N540" t="s">
        <v>1117</v>
      </c>
      <c r="O540" t="s">
        <v>1118</v>
      </c>
      <c r="P540">
        <v>283288</v>
      </c>
      <c r="Q540">
        <v>283288</v>
      </c>
      <c r="R540" t="s">
        <v>1119</v>
      </c>
      <c r="S540" t="s">
        <v>1257</v>
      </c>
      <c r="T540" t="s">
        <v>4</v>
      </c>
      <c r="U540" t="s">
        <v>24</v>
      </c>
      <c r="V540" t="s">
        <v>1121</v>
      </c>
      <c r="W540" t="s">
        <v>846</v>
      </c>
    </row>
    <row r="541" spans="1:23" x14ac:dyDescent="0.35">
      <c r="A541" t="s">
        <v>847</v>
      </c>
      <c r="B541" s="1">
        <v>45391</v>
      </c>
      <c r="C541" s="1">
        <v>45392</v>
      </c>
      <c r="D541" t="s">
        <v>1115</v>
      </c>
      <c r="E541" t="s">
        <v>5</v>
      </c>
      <c r="F541">
        <v>23</v>
      </c>
      <c r="G541" t="s">
        <v>3</v>
      </c>
      <c r="H541">
        <v>15976</v>
      </c>
      <c r="I541" t="s">
        <v>23</v>
      </c>
      <c r="J541">
        <v>6324447</v>
      </c>
      <c r="K541" t="s">
        <v>1116</v>
      </c>
      <c r="L541" s="1">
        <v>45393</v>
      </c>
      <c r="M541">
        <v>82025273</v>
      </c>
      <c r="N541" t="s">
        <v>1117</v>
      </c>
      <c r="O541" t="s">
        <v>1118</v>
      </c>
      <c r="P541">
        <v>85492</v>
      </c>
      <c r="Q541">
        <v>85492</v>
      </c>
      <c r="R541" t="s">
        <v>1119</v>
      </c>
      <c r="S541" t="s">
        <v>1257</v>
      </c>
      <c r="T541" t="s">
        <v>4</v>
      </c>
      <c r="U541" t="s">
        <v>24</v>
      </c>
      <c r="V541" t="s">
        <v>1121</v>
      </c>
      <c r="W541" t="s">
        <v>847</v>
      </c>
    </row>
    <row r="542" spans="1:23" x14ac:dyDescent="0.35">
      <c r="A542" t="s">
        <v>848</v>
      </c>
      <c r="B542" s="1">
        <v>45391</v>
      </c>
      <c r="C542" s="1">
        <v>45392</v>
      </c>
      <c r="D542" t="s">
        <v>1115</v>
      </c>
      <c r="E542" t="s">
        <v>5</v>
      </c>
      <c r="F542">
        <v>23</v>
      </c>
      <c r="G542" t="s">
        <v>3</v>
      </c>
      <c r="H542">
        <v>15976</v>
      </c>
      <c r="I542" t="s">
        <v>23</v>
      </c>
      <c r="J542">
        <v>6324446</v>
      </c>
      <c r="K542" t="s">
        <v>1116</v>
      </c>
      <c r="L542" s="1">
        <v>45393</v>
      </c>
      <c r="M542">
        <v>82025218</v>
      </c>
      <c r="N542" t="s">
        <v>1117</v>
      </c>
      <c r="O542" t="s">
        <v>1118</v>
      </c>
      <c r="P542">
        <v>297958</v>
      </c>
      <c r="Q542">
        <v>297958</v>
      </c>
      <c r="R542" t="s">
        <v>1119</v>
      </c>
      <c r="S542" t="s">
        <v>1258</v>
      </c>
      <c r="T542" t="s">
        <v>4</v>
      </c>
      <c r="U542" t="s">
        <v>24</v>
      </c>
      <c r="V542" t="s">
        <v>1121</v>
      </c>
      <c r="W542" t="s">
        <v>848</v>
      </c>
    </row>
    <row r="543" spans="1:23" x14ac:dyDescent="0.35">
      <c r="A543" t="s">
        <v>849</v>
      </c>
      <c r="B543" s="1">
        <v>45394</v>
      </c>
      <c r="C543" s="1">
        <v>45394</v>
      </c>
      <c r="D543" t="s">
        <v>1115</v>
      </c>
      <c r="E543" t="s">
        <v>5</v>
      </c>
      <c r="F543">
        <v>23</v>
      </c>
      <c r="G543" t="s">
        <v>3</v>
      </c>
      <c r="H543">
        <v>15976</v>
      </c>
      <c r="I543" t="s">
        <v>23</v>
      </c>
      <c r="J543">
        <v>6334269</v>
      </c>
      <c r="K543" t="s">
        <v>1116</v>
      </c>
      <c r="L543" s="1">
        <v>45399</v>
      </c>
      <c r="M543">
        <v>77003588</v>
      </c>
      <c r="N543" t="s">
        <v>1117</v>
      </c>
      <c r="O543" t="s">
        <v>1118</v>
      </c>
      <c r="P543">
        <v>726940</v>
      </c>
      <c r="Q543">
        <v>726940</v>
      </c>
      <c r="R543" t="s">
        <v>1119</v>
      </c>
      <c r="S543" t="s">
        <v>1259</v>
      </c>
      <c r="T543" t="s">
        <v>4</v>
      </c>
      <c r="U543" t="s">
        <v>24</v>
      </c>
      <c r="V543" t="s">
        <v>1121</v>
      </c>
      <c r="W543" t="s">
        <v>849</v>
      </c>
    </row>
    <row r="544" spans="1:23" x14ac:dyDescent="0.35">
      <c r="A544" t="s">
        <v>817</v>
      </c>
      <c r="B544" s="1">
        <v>45421</v>
      </c>
      <c r="C544" s="1">
        <v>45209</v>
      </c>
      <c r="D544" t="s">
        <v>1168</v>
      </c>
      <c r="E544" t="s">
        <v>13</v>
      </c>
      <c r="F544">
        <v>23</v>
      </c>
      <c r="G544" t="s">
        <v>3</v>
      </c>
      <c r="H544">
        <v>15976</v>
      </c>
      <c r="I544" t="s">
        <v>23</v>
      </c>
      <c r="J544">
        <v>6387292</v>
      </c>
      <c r="K544" t="s">
        <v>1116</v>
      </c>
      <c r="L544" s="1">
        <v>45426</v>
      </c>
      <c r="M544">
        <v>68004127</v>
      </c>
      <c r="N544" t="s">
        <v>1169</v>
      </c>
      <c r="O544" t="s">
        <v>1170</v>
      </c>
      <c r="P544">
        <v>268119</v>
      </c>
      <c r="Q544">
        <v>268119</v>
      </c>
      <c r="R544" t="s">
        <v>1171</v>
      </c>
      <c r="S544" t="s">
        <v>1260</v>
      </c>
      <c r="T544" t="s">
        <v>4</v>
      </c>
      <c r="U544" t="s">
        <v>24</v>
      </c>
      <c r="V544" t="s">
        <v>1173</v>
      </c>
      <c r="W544" t="s">
        <v>817</v>
      </c>
    </row>
    <row r="545" spans="1:23" x14ac:dyDescent="0.35">
      <c r="A545" t="s">
        <v>757</v>
      </c>
      <c r="B545" s="1">
        <v>45443</v>
      </c>
      <c r="C545" s="1">
        <v>45447</v>
      </c>
      <c r="D545" t="s">
        <v>1115</v>
      </c>
      <c r="E545" t="s">
        <v>12</v>
      </c>
      <c r="F545">
        <v>23</v>
      </c>
      <c r="G545" t="s">
        <v>3</v>
      </c>
      <c r="H545">
        <v>15976</v>
      </c>
      <c r="I545" t="s">
        <v>23</v>
      </c>
      <c r="J545">
        <v>6430188</v>
      </c>
      <c r="K545" t="s">
        <v>1116</v>
      </c>
      <c r="L545" s="1">
        <v>45447</v>
      </c>
      <c r="M545">
        <v>67005581</v>
      </c>
      <c r="N545" t="s">
        <v>1117</v>
      </c>
      <c r="O545" t="s">
        <v>1118</v>
      </c>
      <c r="P545">
        <v>3330129</v>
      </c>
      <c r="Q545">
        <v>3330129</v>
      </c>
      <c r="R545" t="s">
        <v>1119</v>
      </c>
      <c r="S545" t="s">
        <v>820</v>
      </c>
      <c r="T545" t="s">
        <v>4</v>
      </c>
      <c r="U545" t="s">
        <v>24</v>
      </c>
      <c r="V545" t="s">
        <v>1121</v>
      </c>
      <c r="W545" t="s">
        <v>757</v>
      </c>
    </row>
    <row r="546" spans="1:23" x14ac:dyDescent="0.35">
      <c r="A546" t="s">
        <v>826</v>
      </c>
      <c r="B546" s="1">
        <v>45421</v>
      </c>
      <c r="C546" s="1">
        <v>45261</v>
      </c>
      <c r="D546" t="s">
        <v>1168</v>
      </c>
      <c r="E546" t="s">
        <v>8</v>
      </c>
      <c r="F546">
        <v>23</v>
      </c>
      <c r="G546" t="s">
        <v>3</v>
      </c>
      <c r="H546">
        <v>15976</v>
      </c>
      <c r="I546" t="s">
        <v>23</v>
      </c>
      <c r="J546">
        <v>6387292</v>
      </c>
      <c r="K546" t="s">
        <v>1116</v>
      </c>
      <c r="L546" s="1">
        <v>45426</v>
      </c>
      <c r="M546">
        <v>65001304</v>
      </c>
      <c r="N546" t="s">
        <v>1169</v>
      </c>
      <c r="O546" t="s">
        <v>1170</v>
      </c>
      <c r="P546">
        <v>86329</v>
      </c>
      <c r="Q546">
        <v>86329</v>
      </c>
      <c r="R546" t="s">
        <v>1171</v>
      </c>
      <c r="S546" t="s">
        <v>1260</v>
      </c>
      <c r="T546" t="s">
        <v>4</v>
      </c>
      <c r="U546" t="s">
        <v>24</v>
      </c>
      <c r="V546" t="s">
        <v>1173</v>
      </c>
      <c r="W546" t="s">
        <v>826</v>
      </c>
    </row>
    <row r="547" spans="1:23" x14ac:dyDescent="0.35">
      <c r="A547" t="s">
        <v>789</v>
      </c>
      <c r="B547" s="1">
        <v>45406</v>
      </c>
      <c r="C547" s="1">
        <v>45414</v>
      </c>
      <c r="D547" t="s">
        <v>1115</v>
      </c>
      <c r="E547" t="s">
        <v>2</v>
      </c>
      <c r="F547">
        <v>23</v>
      </c>
      <c r="G547" t="s">
        <v>3</v>
      </c>
      <c r="H547">
        <v>15976</v>
      </c>
      <c r="I547" t="s">
        <v>23</v>
      </c>
      <c r="J547">
        <v>6350204</v>
      </c>
      <c r="K547" t="s">
        <v>1116</v>
      </c>
      <c r="L547" s="1">
        <v>45407</v>
      </c>
      <c r="M547">
        <v>63021669</v>
      </c>
      <c r="N547" t="s">
        <v>1117</v>
      </c>
      <c r="O547" t="s">
        <v>1118</v>
      </c>
      <c r="P547">
        <v>151692</v>
      </c>
      <c r="Q547">
        <v>151692</v>
      </c>
      <c r="R547" t="s">
        <v>1119</v>
      </c>
      <c r="S547" t="s">
        <v>696</v>
      </c>
      <c r="T547" t="s">
        <v>4</v>
      </c>
      <c r="U547" t="s">
        <v>24</v>
      </c>
      <c r="V547" t="s">
        <v>1121</v>
      </c>
      <c r="W547" t="s">
        <v>789</v>
      </c>
    </row>
    <row r="548" spans="1:23" x14ac:dyDescent="0.35">
      <c r="A548" t="s">
        <v>850</v>
      </c>
      <c r="B548" s="1">
        <v>45387</v>
      </c>
      <c r="C548" s="1">
        <v>45390</v>
      </c>
      <c r="D548" t="s">
        <v>1115</v>
      </c>
      <c r="E548" t="s">
        <v>5</v>
      </c>
      <c r="F548">
        <v>23</v>
      </c>
      <c r="G548" t="s">
        <v>3</v>
      </c>
      <c r="H548">
        <v>15976</v>
      </c>
      <c r="I548" t="s">
        <v>23</v>
      </c>
      <c r="J548">
        <v>6324444</v>
      </c>
      <c r="K548" t="s">
        <v>1116</v>
      </c>
      <c r="L548" s="1">
        <v>45393</v>
      </c>
      <c r="M548">
        <v>63021147</v>
      </c>
      <c r="N548" t="s">
        <v>1117</v>
      </c>
      <c r="O548" t="s">
        <v>1118</v>
      </c>
      <c r="P548">
        <v>221979</v>
      </c>
      <c r="Q548">
        <v>221979</v>
      </c>
      <c r="R548" t="s">
        <v>1119</v>
      </c>
      <c r="S548" t="s">
        <v>1261</v>
      </c>
      <c r="T548" t="s">
        <v>4</v>
      </c>
      <c r="U548" t="s">
        <v>24</v>
      </c>
      <c r="V548" t="s">
        <v>1121</v>
      </c>
      <c r="W548" t="s">
        <v>850</v>
      </c>
    </row>
    <row r="549" spans="1:23" x14ac:dyDescent="0.35">
      <c r="A549" t="s">
        <v>852</v>
      </c>
      <c r="B549" s="1">
        <v>45391</v>
      </c>
      <c r="C549" s="1">
        <v>45392</v>
      </c>
      <c r="D549" t="s">
        <v>1115</v>
      </c>
      <c r="E549" t="s">
        <v>5</v>
      </c>
      <c r="F549">
        <v>23</v>
      </c>
      <c r="G549" t="s">
        <v>3</v>
      </c>
      <c r="H549">
        <v>15976</v>
      </c>
      <c r="I549" t="s">
        <v>23</v>
      </c>
      <c r="J549">
        <v>6324447</v>
      </c>
      <c r="K549" t="s">
        <v>1116</v>
      </c>
      <c r="L549" s="1">
        <v>45393</v>
      </c>
      <c r="M549">
        <v>56001009</v>
      </c>
      <c r="N549" t="s">
        <v>1117</v>
      </c>
      <c r="O549" t="s">
        <v>1118</v>
      </c>
      <c r="P549">
        <v>213042</v>
      </c>
      <c r="Q549">
        <v>213042</v>
      </c>
      <c r="R549" t="s">
        <v>1119</v>
      </c>
      <c r="S549" t="s">
        <v>1262</v>
      </c>
      <c r="T549" t="s">
        <v>4</v>
      </c>
      <c r="U549" t="s">
        <v>24</v>
      </c>
      <c r="V549" t="s">
        <v>1121</v>
      </c>
      <c r="W549" t="s">
        <v>852</v>
      </c>
    </row>
    <row r="550" spans="1:23" x14ac:dyDescent="0.35">
      <c r="A550" t="s">
        <v>758</v>
      </c>
      <c r="B550" s="1">
        <v>45454</v>
      </c>
      <c r="C550" s="1">
        <v>45454</v>
      </c>
      <c r="D550" t="s">
        <v>1115</v>
      </c>
      <c r="E550" t="s">
        <v>12</v>
      </c>
      <c r="F550">
        <v>23</v>
      </c>
      <c r="G550" t="s">
        <v>3</v>
      </c>
      <c r="H550">
        <v>15976</v>
      </c>
      <c r="I550" t="s">
        <v>23</v>
      </c>
      <c r="J550">
        <v>6445364</v>
      </c>
      <c r="K550" t="s">
        <v>1116</v>
      </c>
      <c r="L550" s="1">
        <v>45455</v>
      </c>
      <c r="M550">
        <v>55000163</v>
      </c>
      <c r="N550" t="s">
        <v>1117</v>
      </c>
      <c r="O550" t="s">
        <v>1118</v>
      </c>
      <c r="P550">
        <v>130434</v>
      </c>
      <c r="Q550">
        <v>130434</v>
      </c>
      <c r="R550" t="s">
        <v>1119</v>
      </c>
      <c r="S550" t="s">
        <v>1237</v>
      </c>
      <c r="T550" t="s">
        <v>4</v>
      </c>
      <c r="U550" t="s">
        <v>24</v>
      </c>
      <c r="V550" t="s">
        <v>1121</v>
      </c>
      <c r="W550" t="s">
        <v>758</v>
      </c>
    </row>
    <row r="551" spans="1:23" x14ac:dyDescent="0.35">
      <c r="A551" t="s">
        <v>853</v>
      </c>
      <c r="B551" s="1">
        <v>45391</v>
      </c>
      <c r="C551" s="1">
        <v>45392</v>
      </c>
      <c r="D551" t="s">
        <v>1115</v>
      </c>
      <c r="E551" t="s">
        <v>5</v>
      </c>
      <c r="F551">
        <v>23</v>
      </c>
      <c r="G551" t="s">
        <v>3</v>
      </c>
      <c r="H551">
        <v>15976</v>
      </c>
      <c r="I551" t="s">
        <v>23</v>
      </c>
      <c r="J551">
        <v>6324447</v>
      </c>
      <c r="K551" t="s">
        <v>1116</v>
      </c>
      <c r="L551" s="1">
        <v>45393</v>
      </c>
      <c r="M551">
        <v>55000114</v>
      </c>
      <c r="N551" t="s">
        <v>1117</v>
      </c>
      <c r="O551" t="s">
        <v>1118</v>
      </c>
      <c r="P551">
        <v>203673</v>
      </c>
      <c r="Q551">
        <v>203673</v>
      </c>
      <c r="R551" t="s">
        <v>1119</v>
      </c>
      <c r="S551" t="s">
        <v>1263</v>
      </c>
      <c r="T551" t="s">
        <v>4</v>
      </c>
      <c r="U551" t="s">
        <v>24</v>
      </c>
      <c r="V551" t="s">
        <v>1121</v>
      </c>
      <c r="W551" t="s">
        <v>853</v>
      </c>
    </row>
    <row r="552" spans="1:23" x14ac:dyDescent="0.35">
      <c r="A552" t="s">
        <v>854</v>
      </c>
      <c r="B552" s="1">
        <v>45391</v>
      </c>
      <c r="C552" s="1">
        <v>45392</v>
      </c>
      <c r="D552" t="s">
        <v>1115</v>
      </c>
      <c r="E552" t="s">
        <v>5</v>
      </c>
      <c r="F552">
        <v>23</v>
      </c>
      <c r="G552" t="s">
        <v>3</v>
      </c>
      <c r="H552">
        <v>15976</v>
      </c>
      <c r="I552" t="s">
        <v>23</v>
      </c>
      <c r="J552">
        <v>6324447</v>
      </c>
      <c r="K552" t="s">
        <v>1116</v>
      </c>
      <c r="L552" s="1">
        <v>45393</v>
      </c>
      <c r="M552">
        <v>54005985</v>
      </c>
      <c r="N552" t="s">
        <v>1117</v>
      </c>
      <c r="O552" t="s">
        <v>1118</v>
      </c>
      <c r="P552">
        <v>1077837</v>
      </c>
      <c r="Q552">
        <v>1077837</v>
      </c>
      <c r="R552" t="s">
        <v>1119</v>
      </c>
      <c r="S552" t="s">
        <v>1264</v>
      </c>
      <c r="T552" t="s">
        <v>4</v>
      </c>
      <c r="U552" t="s">
        <v>24</v>
      </c>
      <c r="V552" t="s">
        <v>1121</v>
      </c>
      <c r="W552" t="s">
        <v>854</v>
      </c>
    </row>
    <row r="553" spans="1:23" x14ac:dyDescent="0.35">
      <c r="A553" t="s">
        <v>812</v>
      </c>
      <c r="B553" s="1">
        <v>45421</v>
      </c>
      <c r="C553" s="1">
        <v>45295</v>
      </c>
      <c r="D553" t="s">
        <v>1115</v>
      </c>
      <c r="E553" t="s">
        <v>10</v>
      </c>
      <c r="F553">
        <v>23</v>
      </c>
      <c r="G553" t="s">
        <v>3</v>
      </c>
      <c r="H553">
        <v>15976</v>
      </c>
      <c r="I553" t="s">
        <v>23</v>
      </c>
      <c r="J553">
        <v>6387292</v>
      </c>
      <c r="K553" t="s">
        <v>1116</v>
      </c>
      <c r="L553" s="1">
        <v>45426</v>
      </c>
      <c r="M553">
        <v>54005750</v>
      </c>
      <c r="N553" t="s">
        <v>1169</v>
      </c>
      <c r="O553" t="s">
        <v>1170</v>
      </c>
      <c r="P553">
        <v>14465374</v>
      </c>
      <c r="Q553">
        <v>14465374</v>
      </c>
      <c r="R553" t="s">
        <v>1171</v>
      </c>
      <c r="S553" t="s">
        <v>1260</v>
      </c>
      <c r="T553" t="s">
        <v>4</v>
      </c>
      <c r="U553" t="s">
        <v>24</v>
      </c>
      <c r="V553" t="s">
        <v>1173</v>
      </c>
      <c r="W553" t="s">
        <v>812</v>
      </c>
    </row>
    <row r="554" spans="1:23" x14ac:dyDescent="0.35">
      <c r="A554" t="s">
        <v>813</v>
      </c>
      <c r="B554" s="1">
        <v>45421</v>
      </c>
      <c r="C554" s="1">
        <v>45330</v>
      </c>
      <c r="D554" t="s">
        <v>1115</v>
      </c>
      <c r="E554" t="s">
        <v>7</v>
      </c>
      <c r="F554">
        <v>23</v>
      </c>
      <c r="G554" t="s">
        <v>3</v>
      </c>
      <c r="H554">
        <v>15976</v>
      </c>
      <c r="I554" t="s">
        <v>23</v>
      </c>
      <c r="J554">
        <v>6387299</v>
      </c>
      <c r="K554" t="s">
        <v>1116</v>
      </c>
      <c r="L554" s="1">
        <v>45426</v>
      </c>
      <c r="M554">
        <v>53008456</v>
      </c>
      <c r="N554" t="s">
        <v>1169</v>
      </c>
      <c r="O554" t="s">
        <v>1170</v>
      </c>
      <c r="P554">
        <v>285040</v>
      </c>
      <c r="Q554">
        <v>285040</v>
      </c>
      <c r="R554" t="s">
        <v>1171</v>
      </c>
      <c r="S554" t="s">
        <v>1265</v>
      </c>
      <c r="T554" t="s">
        <v>4</v>
      </c>
      <c r="U554" t="s">
        <v>24</v>
      </c>
      <c r="V554" t="s">
        <v>1173</v>
      </c>
      <c r="W554" t="s">
        <v>813</v>
      </c>
    </row>
    <row r="555" spans="1:23" x14ac:dyDescent="0.35">
      <c r="A555" t="s">
        <v>814</v>
      </c>
      <c r="B555" s="1">
        <v>45421</v>
      </c>
      <c r="C555" s="1">
        <v>45330</v>
      </c>
      <c r="D555" t="s">
        <v>1115</v>
      </c>
      <c r="E555" t="s">
        <v>7</v>
      </c>
      <c r="F555">
        <v>23</v>
      </c>
      <c r="G555" t="s">
        <v>3</v>
      </c>
      <c r="H555">
        <v>15976</v>
      </c>
      <c r="I555" t="s">
        <v>23</v>
      </c>
      <c r="J555">
        <v>6387292</v>
      </c>
      <c r="K555" t="s">
        <v>1116</v>
      </c>
      <c r="L555" s="1">
        <v>45426</v>
      </c>
      <c r="M555">
        <v>53008436</v>
      </c>
      <c r="N555" t="s">
        <v>1169</v>
      </c>
      <c r="O555" t="s">
        <v>1170</v>
      </c>
      <c r="P555">
        <v>27500</v>
      </c>
      <c r="Q555">
        <v>27500</v>
      </c>
      <c r="R555" t="s">
        <v>1171</v>
      </c>
      <c r="S555" t="s">
        <v>1260</v>
      </c>
      <c r="T555" t="s">
        <v>4</v>
      </c>
      <c r="U555" t="s">
        <v>24</v>
      </c>
      <c r="V555" t="s">
        <v>1173</v>
      </c>
      <c r="W555" t="s">
        <v>814</v>
      </c>
    </row>
    <row r="556" spans="1:23" x14ac:dyDescent="0.35">
      <c r="A556" t="s">
        <v>818</v>
      </c>
      <c r="B556" s="1">
        <v>45421</v>
      </c>
      <c r="C556" s="1">
        <v>45330</v>
      </c>
      <c r="D556" t="s">
        <v>1115</v>
      </c>
      <c r="E556" t="s">
        <v>7</v>
      </c>
      <c r="F556">
        <v>23</v>
      </c>
      <c r="G556" t="s">
        <v>3</v>
      </c>
      <c r="H556">
        <v>15976</v>
      </c>
      <c r="I556" t="s">
        <v>23</v>
      </c>
      <c r="J556">
        <v>6387292</v>
      </c>
      <c r="K556" t="s">
        <v>1116</v>
      </c>
      <c r="L556" s="1">
        <v>45426</v>
      </c>
      <c r="M556">
        <v>53008350</v>
      </c>
      <c r="N556" t="s">
        <v>1169</v>
      </c>
      <c r="O556" t="s">
        <v>1170</v>
      </c>
      <c r="P556">
        <v>1853166</v>
      </c>
      <c r="Q556">
        <v>1853166</v>
      </c>
      <c r="R556" t="s">
        <v>1171</v>
      </c>
      <c r="S556" t="s">
        <v>1260</v>
      </c>
      <c r="T556" t="s">
        <v>4</v>
      </c>
      <c r="U556" t="s">
        <v>24</v>
      </c>
      <c r="V556" t="s">
        <v>1173</v>
      </c>
      <c r="W556" t="s">
        <v>818</v>
      </c>
    </row>
    <row r="557" spans="1:23" x14ac:dyDescent="0.35">
      <c r="A557" t="s">
        <v>759</v>
      </c>
      <c r="B557" s="1">
        <v>45454</v>
      </c>
      <c r="C557" s="1">
        <v>45454</v>
      </c>
      <c r="D557" t="s">
        <v>1115</v>
      </c>
      <c r="E557" t="s">
        <v>12</v>
      </c>
      <c r="F557">
        <v>23</v>
      </c>
      <c r="G557" t="s">
        <v>3</v>
      </c>
      <c r="H557">
        <v>15976</v>
      </c>
      <c r="I557" t="s">
        <v>23</v>
      </c>
      <c r="J557">
        <v>6445364</v>
      </c>
      <c r="K557" t="s">
        <v>1116</v>
      </c>
      <c r="L557" s="1">
        <v>45455</v>
      </c>
      <c r="M557">
        <v>51022075</v>
      </c>
      <c r="N557" t="s">
        <v>1117</v>
      </c>
      <c r="O557" t="s">
        <v>1118</v>
      </c>
      <c r="P557">
        <v>103972</v>
      </c>
      <c r="Q557">
        <v>103972</v>
      </c>
      <c r="R557" t="s">
        <v>1119</v>
      </c>
      <c r="S557" t="s">
        <v>1238</v>
      </c>
      <c r="T557" t="s">
        <v>4</v>
      </c>
      <c r="U557" t="s">
        <v>24</v>
      </c>
      <c r="V557" t="s">
        <v>1121</v>
      </c>
      <c r="W557" t="s">
        <v>759</v>
      </c>
    </row>
    <row r="558" spans="1:23" x14ac:dyDescent="0.35">
      <c r="A558" t="s">
        <v>819</v>
      </c>
      <c r="B558" s="1">
        <v>45421</v>
      </c>
      <c r="C558" s="1">
        <v>45323</v>
      </c>
      <c r="D558" t="s">
        <v>1115</v>
      </c>
      <c r="E558" t="s">
        <v>7</v>
      </c>
      <c r="F558">
        <v>23</v>
      </c>
      <c r="G558" t="s">
        <v>3</v>
      </c>
      <c r="H558">
        <v>15976</v>
      </c>
      <c r="I558" t="s">
        <v>23</v>
      </c>
      <c r="J558">
        <v>6387292</v>
      </c>
      <c r="K558" t="s">
        <v>1116</v>
      </c>
      <c r="L558" s="1">
        <v>45426</v>
      </c>
      <c r="M558">
        <v>50008489</v>
      </c>
      <c r="N558" t="s">
        <v>1169</v>
      </c>
      <c r="O558" t="s">
        <v>1170</v>
      </c>
      <c r="P558">
        <v>415000</v>
      </c>
      <c r="Q558">
        <v>415000</v>
      </c>
      <c r="R558" t="s">
        <v>1171</v>
      </c>
      <c r="S558" t="s">
        <v>1260</v>
      </c>
      <c r="T558" t="s">
        <v>9</v>
      </c>
      <c r="U558" t="s">
        <v>24</v>
      </c>
      <c r="V558" t="s">
        <v>1173</v>
      </c>
      <c r="W558" t="s">
        <v>819</v>
      </c>
    </row>
    <row r="559" spans="1:23" x14ac:dyDescent="0.35">
      <c r="A559" t="s">
        <v>821</v>
      </c>
      <c r="B559" s="1">
        <v>45421</v>
      </c>
      <c r="C559" s="1">
        <v>45323</v>
      </c>
      <c r="D559" t="s">
        <v>1115</v>
      </c>
      <c r="E559" t="s">
        <v>7</v>
      </c>
      <c r="F559">
        <v>23</v>
      </c>
      <c r="G559" t="s">
        <v>3</v>
      </c>
      <c r="H559">
        <v>15976</v>
      </c>
      <c r="I559" t="s">
        <v>23</v>
      </c>
      <c r="J559">
        <v>6387299</v>
      </c>
      <c r="K559" t="s">
        <v>1116</v>
      </c>
      <c r="L559" s="1">
        <v>45426</v>
      </c>
      <c r="M559">
        <v>50008488</v>
      </c>
      <c r="N559" t="s">
        <v>1169</v>
      </c>
      <c r="O559" t="s">
        <v>1170</v>
      </c>
      <c r="P559">
        <v>910833</v>
      </c>
      <c r="Q559">
        <v>910833</v>
      </c>
      <c r="R559" t="s">
        <v>1171</v>
      </c>
      <c r="S559" t="s">
        <v>1265</v>
      </c>
      <c r="T559" t="s">
        <v>4</v>
      </c>
      <c r="U559" t="s">
        <v>24</v>
      </c>
      <c r="V559" t="s">
        <v>1173</v>
      </c>
      <c r="W559" t="s">
        <v>821</v>
      </c>
    </row>
    <row r="560" spans="1:23" x14ac:dyDescent="0.35">
      <c r="A560" t="s">
        <v>761</v>
      </c>
      <c r="B560" s="1">
        <v>45454</v>
      </c>
      <c r="C560" s="1">
        <v>45454</v>
      </c>
      <c r="D560" t="s">
        <v>1115</v>
      </c>
      <c r="E560" t="s">
        <v>12</v>
      </c>
      <c r="F560">
        <v>23</v>
      </c>
      <c r="G560" t="s">
        <v>3</v>
      </c>
      <c r="H560">
        <v>15976</v>
      </c>
      <c r="I560" t="s">
        <v>23</v>
      </c>
      <c r="J560">
        <v>6445364</v>
      </c>
      <c r="K560" t="s">
        <v>1116</v>
      </c>
      <c r="L560" s="1">
        <v>45455</v>
      </c>
      <c r="M560">
        <v>48057497</v>
      </c>
      <c r="N560" t="s">
        <v>1117</v>
      </c>
      <c r="O560" t="s">
        <v>1118</v>
      </c>
      <c r="P560">
        <v>25416</v>
      </c>
      <c r="Q560">
        <v>25416</v>
      </c>
      <c r="R560" t="s">
        <v>1119</v>
      </c>
      <c r="S560" t="s">
        <v>743</v>
      </c>
      <c r="T560" t="s">
        <v>4</v>
      </c>
      <c r="U560" t="s">
        <v>24</v>
      </c>
      <c r="V560" t="s">
        <v>1121</v>
      </c>
      <c r="W560" t="s">
        <v>761</v>
      </c>
    </row>
    <row r="561" spans="1:23" x14ac:dyDescent="0.35">
      <c r="A561" t="s">
        <v>762</v>
      </c>
      <c r="B561" s="1">
        <v>45454</v>
      </c>
      <c r="C561" s="1">
        <v>45454</v>
      </c>
      <c r="D561" t="s">
        <v>1115</v>
      </c>
      <c r="E561" t="s">
        <v>12</v>
      </c>
      <c r="F561">
        <v>23</v>
      </c>
      <c r="G561" t="s">
        <v>3</v>
      </c>
      <c r="H561">
        <v>15976</v>
      </c>
      <c r="I561" t="s">
        <v>23</v>
      </c>
      <c r="J561">
        <v>6445364</v>
      </c>
      <c r="K561" t="s">
        <v>1116</v>
      </c>
      <c r="L561" s="1">
        <v>45455</v>
      </c>
      <c r="M561">
        <v>48057484</v>
      </c>
      <c r="N561" t="s">
        <v>1117</v>
      </c>
      <c r="O561" t="s">
        <v>1118</v>
      </c>
      <c r="P561">
        <v>229941</v>
      </c>
      <c r="Q561">
        <v>229941</v>
      </c>
      <c r="R561" t="s">
        <v>1119</v>
      </c>
      <c r="S561" t="s">
        <v>1208</v>
      </c>
      <c r="T561" t="s">
        <v>4</v>
      </c>
      <c r="U561" t="s">
        <v>24</v>
      </c>
      <c r="V561" t="s">
        <v>1121</v>
      </c>
      <c r="W561" t="s">
        <v>762</v>
      </c>
    </row>
    <row r="562" spans="1:23" x14ac:dyDescent="0.35">
      <c r="A562" t="s">
        <v>763</v>
      </c>
      <c r="B562" s="1">
        <v>45454</v>
      </c>
      <c r="C562" s="1">
        <v>45454</v>
      </c>
      <c r="D562" t="s">
        <v>1115</v>
      </c>
      <c r="E562" t="s">
        <v>12</v>
      </c>
      <c r="F562">
        <v>23</v>
      </c>
      <c r="G562" t="s">
        <v>3</v>
      </c>
      <c r="H562">
        <v>15976</v>
      </c>
      <c r="I562" t="s">
        <v>23</v>
      </c>
      <c r="J562">
        <v>6445364</v>
      </c>
      <c r="K562" t="s">
        <v>1116</v>
      </c>
      <c r="L562" s="1">
        <v>45455</v>
      </c>
      <c r="M562">
        <v>48057405</v>
      </c>
      <c r="N562" t="s">
        <v>1117</v>
      </c>
      <c r="O562" t="s">
        <v>1118</v>
      </c>
      <c r="P562">
        <v>81040</v>
      </c>
      <c r="Q562">
        <v>81040</v>
      </c>
      <c r="R562" t="s">
        <v>1119</v>
      </c>
      <c r="S562" t="s">
        <v>1207</v>
      </c>
      <c r="T562" t="s">
        <v>4</v>
      </c>
      <c r="U562" t="s">
        <v>24</v>
      </c>
      <c r="V562" t="s">
        <v>1121</v>
      </c>
      <c r="W562" t="s">
        <v>763</v>
      </c>
    </row>
    <row r="563" spans="1:23" x14ac:dyDescent="0.35">
      <c r="A563" t="s">
        <v>764</v>
      </c>
      <c r="B563" s="1">
        <v>45443</v>
      </c>
      <c r="C563" s="1">
        <v>45447</v>
      </c>
      <c r="D563" t="s">
        <v>1115</v>
      </c>
      <c r="E563" t="s">
        <v>12</v>
      </c>
      <c r="F563">
        <v>23</v>
      </c>
      <c r="G563" t="s">
        <v>3</v>
      </c>
      <c r="H563">
        <v>15976</v>
      </c>
      <c r="I563" t="s">
        <v>23</v>
      </c>
      <c r="J563">
        <v>6430188</v>
      </c>
      <c r="K563" t="s">
        <v>1116</v>
      </c>
      <c r="L563" s="1">
        <v>45447</v>
      </c>
      <c r="M563">
        <v>48057277</v>
      </c>
      <c r="N563" t="s">
        <v>1117</v>
      </c>
      <c r="O563" t="s">
        <v>1118</v>
      </c>
      <c r="P563">
        <v>81550</v>
      </c>
      <c r="Q563">
        <v>81550</v>
      </c>
      <c r="R563" t="s">
        <v>1119</v>
      </c>
      <c r="S563" t="s">
        <v>1129</v>
      </c>
      <c r="T563" t="s">
        <v>4</v>
      </c>
      <c r="U563" t="s">
        <v>24</v>
      </c>
      <c r="V563" t="s">
        <v>1121</v>
      </c>
      <c r="W563" t="s">
        <v>764</v>
      </c>
    </row>
    <row r="564" spans="1:23" x14ac:dyDescent="0.35">
      <c r="A564" t="s">
        <v>765</v>
      </c>
      <c r="B564" s="1">
        <v>45437</v>
      </c>
      <c r="C564" s="1">
        <v>45447</v>
      </c>
      <c r="D564" t="s">
        <v>1115</v>
      </c>
      <c r="E564" t="s">
        <v>12</v>
      </c>
      <c r="F564">
        <v>23</v>
      </c>
      <c r="G564" t="s">
        <v>3</v>
      </c>
      <c r="H564">
        <v>15976</v>
      </c>
      <c r="I564" t="s">
        <v>23</v>
      </c>
      <c r="J564">
        <v>6410746</v>
      </c>
      <c r="K564" t="s">
        <v>1116</v>
      </c>
      <c r="L564" s="1">
        <v>45439</v>
      </c>
      <c r="M564">
        <v>48056830</v>
      </c>
      <c r="N564" t="s">
        <v>1117</v>
      </c>
      <c r="O564" t="s">
        <v>1118</v>
      </c>
      <c r="P564">
        <v>355863</v>
      </c>
      <c r="Q564">
        <v>355863</v>
      </c>
      <c r="R564" t="s">
        <v>1119</v>
      </c>
      <c r="S564" t="s">
        <v>1009</v>
      </c>
      <c r="T564" t="s">
        <v>4</v>
      </c>
      <c r="U564" t="s">
        <v>24</v>
      </c>
      <c r="V564" t="s">
        <v>1121</v>
      </c>
      <c r="W564" t="s">
        <v>765</v>
      </c>
    </row>
    <row r="565" spans="1:23" x14ac:dyDescent="0.35">
      <c r="A565" t="s">
        <v>766</v>
      </c>
      <c r="B565" s="1">
        <v>45432</v>
      </c>
      <c r="C565" s="1">
        <v>45447</v>
      </c>
      <c r="D565" t="s">
        <v>1115</v>
      </c>
      <c r="E565" t="s">
        <v>12</v>
      </c>
      <c r="F565">
        <v>23</v>
      </c>
      <c r="G565" t="s">
        <v>3</v>
      </c>
      <c r="H565">
        <v>15976</v>
      </c>
      <c r="I565" t="s">
        <v>23</v>
      </c>
      <c r="J565">
        <v>6399379</v>
      </c>
      <c r="K565" t="s">
        <v>1116</v>
      </c>
      <c r="L565" s="1">
        <v>45433</v>
      </c>
      <c r="M565">
        <v>48056756</v>
      </c>
      <c r="N565" t="s">
        <v>1117</v>
      </c>
      <c r="O565" t="s">
        <v>1118</v>
      </c>
      <c r="P565">
        <v>66450</v>
      </c>
      <c r="Q565">
        <v>66450</v>
      </c>
      <c r="R565" t="s">
        <v>1119</v>
      </c>
      <c r="S565" t="s">
        <v>1239</v>
      </c>
      <c r="T565" t="s">
        <v>4</v>
      </c>
      <c r="U565" t="s">
        <v>24</v>
      </c>
      <c r="V565" t="s">
        <v>1121</v>
      </c>
      <c r="W565" t="s">
        <v>766</v>
      </c>
    </row>
    <row r="566" spans="1:23" x14ac:dyDescent="0.35">
      <c r="A566" t="s">
        <v>767</v>
      </c>
      <c r="B566" s="1">
        <v>45432</v>
      </c>
      <c r="C566" s="1">
        <v>45447</v>
      </c>
      <c r="D566" t="s">
        <v>1115</v>
      </c>
      <c r="E566" t="s">
        <v>12</v>
      </c>
      <c r="F566">
        <v>23</v>
      </c>
      <c r="G566" t="s">
        <v>3</v>
      </c>
      <c r="H566">
        <v>15976</v>
      </c>
      <c r="I566" t="s">
        <v>23</v>
      </c>
      <c r="J566">
        <v>6399379</v>
      </c>
      <c r="K566" t="s">
        <v>1116</v>
      </c>
      <c r="L566" s="1">
        <v>45433</v>
      </c>
      <c r="M566">
        <v>48056630</v>
      </c>
      <c r="N566" t="s">
        <v>1117</v>
      </c>
      <c r="O566" t="s">
        <v>1118</v>
      </c>
      <c r="P566">
        <v>232156</v>
      </c>
      <c r="Q566">
        <v>232156</v>
      </c>
      <c r="R566" t="s">
        <v>1119</v>
      </c>
      <c r="S566" t="s">
        <v>1240</v>
      </c>
      <c r="T566" t="s">
        <v>4</v>
      </c>
      <c r="U566" t="s">
        <v>24</v>
      </c>
      <c r="V566" t="s">
        <v>1121</v>
      </c>
      <c r="W566" t="s">
        <v>767</v>
      </c>
    </row>
    <row r="567" spans="1:23" x14ac:dyDescent="0.35">
      <c r="A567" t="s">
        <v>790</v>
      </c>
      <c r="B567" s="1">
        <v>45412</v>
      </c>
      <c r="C567" s="1">
        <v>45414</v>
      </c>
      <c r="D567" t="s">
        <v>1115</v>
      </c>
      <c r="E567" t="s">
        <v>2</v>
      </c>
      <c r="F567">
        <v>23</v>
      </c>
      <c r="G567" t="s">
        <v>3</v>
      </c>
      <c r="H567">
        <v>15976</v>
      </c>
      <c r="I567" t="s">
        <v>23</v>
      </c>
      <c r="J567">
        <v>6365375</v>
      </c>
      <c r="K567" t="s">
        <v>1116</v>
      </c>
      <c r="L567" s="1">
        <v>45414</v>
      </c>
      <c r="M567">
        <v>48056094</v>
      </c>
      <c r="N567" t="s">
        <v>1117</v>
      </c>
      <c r="O567" t="s">
        <v>1118</v>
      </c>
      <c r="P567">
        <v>33536</v>
      </c>
      <c r="Q567">
        <v>33536</v>
      </c>
      <c r="R567" t="s">
        <v>1119</v>
      </c>
      <c r="S567" t="s">
        <v>1268</v>
      </c>
      <c r="T567" t="s">
        <v>4</v>
      </c>
      <c r="U567" t="s">
        <v>24</v>
      </c>
      <c r="V567" t="s">
        <v>1121</v>
      </c>
      <c r="W567" t="s">
        <v>790</v>
      </c>
    </row>
    <row r="568" spans="1:23" x14ac:dyDescent="0.35">
      <c r="A568" t="s">
        <v>791</v>
      </c>
      <c r="B568" s="1">
        <v>45406</v>
      </c>
      <c r="C568" s="1">
        <v>45414</v>
      </c>
      <c r="D568" t="s">
        <v>1115</v>
      </c>
      <c r="E568" t="s">
        <v>2</v>
      </c>
      <c r="F568">
        <v>23</v>
      </c>
      <c r="G568" t="s">
        <v>3</v>
      </c>
      <c r="H568">
        <v>15976</v>
      </c>
      <c r="I568" t="s">
        <v>23</v>
      </c>
      <c r="J568">
        <v>6350204</v>
      </c>
      <c r="K568" t="s">
        <v>1116</v>
      </c>
      <c r="L568" s="1">
        <v>45407</v>
      </c>
      <c r="M568">
        <v>48055991</v>
      </c>
      <c r="N568" t="s">
        <v>1117</v>
      </c>
      <c r="O568" t="s">
        <v>1118</v>
      </c>
      <c r="P568">
        <v>212300</v>
      </c>
      <c r="Q568">
        <v>212300</v>
      </c>
      <c r="R568" t="s">
        <v>1119</v>
      </c>
      <c r="S568" t="s">
        <v>1269</v>
      </c>
      <c r="T568" t="s">
        <v>4</v>
      </c>
      <c r="U568" t="s">
        <v>24</v>
      </c>
      <c r="V568" t="s">
        <v>1121</v>
      </c>
      <c r="W568" t="s">
        <v>791</v>
      </c>
    </row>
    <row r="569" spans="1:23" x14ac:dyDescent="0.35">
      <c r="A569" t="s">
        <v>792</v>
      </c>
      <c r="B569" s="1">
        <v>45406</v>
      </c>
      <c r="C569" s="1">
        <v>45414</v>
      </c>
      <c r="D569" t="s">
        <v>1115</v>
      </c>
      <c r="E569" t="s">
        <v>2</v>
      </c>
      <c r="F569">
        <v>23</v>
      </c>
      <c r="G569" t="s">
        <v>3</v>
      </c>
      <c r="H569">
        <v>15976</v>
      </c>
      <c r="I569" t="s">
        <v>23</v>
      </c>
      <c r="J569">
        <v>6350204</v>
      </c>
      <c r="K569" t="s">
        <v>1116</v>
      </c>
      <c r="L569" s="1">
        <v>45407</v>
      </c>
      <c r="M569">
        <v>48055985</v>
      </c>
      <c r="N569" t="s">
        <v>1117</v>
      </c>
      <c r="O569" t="s">
        <v>1118</v>
      </c>
      <c r="P569">
        <v>173497</v>
      </c>
      <c r="Q569">
        <v>173497</v>
      </c>
      <c r="R569" t="s">
        <v>1119</v>
      </c>
      <c r="S569" t="s">
        <v>685</v>
      </c>
      <c r="T569" t="s">
        <v>4</v>
      </c>
      <c r="U569" t="s">
        <v>24</v>
      </c>
      <c r="V569" t="s">
        <v>1121</v>
      </c>
      <c r="W569" t="s">
        <v>792</v>
      </c>
    </row>
    <row r="570" spans="1:23" x14ac:dyDescent="0.35">
      <c r="A570" t="s">
        <v>793</v>
      </c>
      <c r="B570" s="1">
        <v>45406</v>
      </c>
      <c r="C570" s="1">
        <v>45414</v>
      </c>
      <c r="D570" t="s">
        <v>1115</v>
      </c>
      <c r="E570" t="s">
        <v>2</v>
      </c>
      <c r="F570">
        <v>23</v>
      </c>
      <c r="G570" t="s">
        <v>3</v>
      </c>
      <c r="H570">
        <v>15976</v>
      </c>
      <c r="I570" t="s">
        <v>23</v>
      </c>
      <c r="J570">
        <v>6350204</v>
      </c>
      <c r="K570" t="s">
        <v>1116</v>
      </c>
      <c r="L570" s="1">
        <v>45407</v>
      </c>
      <c r="M570">
        <v>48055984</v>
      </c>
      <c r="N570" t="s">
        <v>1117</v>
      </c>
      <c r="O570" t="s">
        <v>1118</v>
      </c>
      <c r="P570">
        <v>221952</v>
      </c>
      <c r="Q570">
        <v>221952</v>
      </c>
      <c r="R570" t="s">
        <v>1119</v>
      </c>
      <c r="S570" t="s">
        <v>1270</v>
      </c>
      <c r="T570" t="s">
        <v>4</v>
      </c>
      <c r="U570" t="s">
        <v>24</v>
      </c>
      <c r="V570" t="s">
        <v>1121</v>
      </c>
      <c r="W570" t="s">
        <v>793</v>
      </c>
    </row>
    <row r="571" spans="1:23" x14ac:dyDescent="0.35">
      <c r="A571" t="s">
        <v>857</v>
      </c>
      <c r="B571" s="1">
        <v>45394</v>
      </c>
      <c r="C571" s="1">
        <v>45394</v>
      </c>
      <c r="D571" t="s">
        <v>1115</v>
      </c>
      <c r="E571" t="s">
        <v>5</v>
      </c>
      <c r="F571">
        <v>23</v>
      </c>
      <c r="G571" t="s">
        <v>3</v>
      </c>
      <c r="H571">
        <v>15976</v>
      </c>
      <c r="I571" t="s">
        <v>23</v>
      </c>
      <c r="J571">
        <v>6334270</v>
      </c>
      <c r="K571" t="s">
        <v>1116</v>
      </c>
      <c r="L571" s="1">
        <v>45399</v>
      </c>
      <c r="M571">
        <v>48055547</v>
      </c>
      <c r="N571" t="s">
        <v>1117</v>
      </c>
      <c r="O571" t="s">
        <v>1118</v>
      </c>
      <c r="P571">
        <v>160597</v>
      </c>
      <c r="Q571">
        <v>160597</v>
      </c>
      <c r="R571" t="s">
        <v>1119</v>
      </c>
      <c r="S571" t="s">
        <v>689</v>
      </c>
      <c r="T571" t="s">
        <v>4</v>
      </c>
      <c r="U571" t="s">
        <v>24</v>
      </c>
      <c r="V571" t="s">
        <v>1121</v>
      </c>
      <c r="W571" t="s">
        <v>857</v>
      </c>
    </row>
    <row r="572" spans="1:23" x14ac:dyDescent="0.35">
      <c r="A572" t="s">
        <v>858</v>
      </c>
      <c r="B572" s="1">
        <v>45391</v>
      </c>
      <c r="C572" s="1">
        <v>45392</v>
      </c>
      <c r="D572" t="s">
        <v>1115</v>
      </c>
      <c r="E572" t="s">
        <v>5</v>
      </c>
      <c r="F572">
        <v>23</v>
      </c>
      <c r="G572" t="s">
        <v>3</v>
      </c>
      <c r="H572">
        <v>15976</v>
      </c>
      <c r="I572" t="s">
        <v>23</v>
      </c>
      <c r="J572">
        <v>6324447</v>
      </c>
      <c r="K572" t="s">
        <v>1116</v>
      </c>
      <c r="L572" s="1">
        <v>45393</v>
      </c>
      <c r="M572">
        <v>48055247</v>
      </c>
      <c r="N572" t="s">
        <v>1117</v>
      </c>
      <c r="O572" t="s">
        <v>1118</v>
      </c>
      <c r="P572">
        <v>232156</v>
      </c>
      <c r="Q572">
        <v>232156</v>
      </c>
      <c r="R572" t="s">
        <v>1119</v>
      </c>
      <c r="S572" t="s">
        <v>1271</v>
      </c>
      <c r="T572" t="s">
        <v>4</v>
      </c>
      <c r="U572" t="s">
        <v>24</v>
      </c>
      <c r="V572" t="s">
        <v>1121</v>
      </c>
      <c r="W572" t="s">
        <v>858</v>
      </c>
    </row>
    <row r="573" spans="1:23" x14ac:dyDescent="0.35">
      <c r="A573" t="s">
        <v>859</v>
      </c>
      <c r="B573" s="1">
        <v>45391</v>
      </c>
      <c r="C573" s="1">
        <v>45392</v>
      </c>
      <c r="D573" t="s">
        <v>1115</v>
      </c>
      <c r="E573" t="s">
        <v>5</v>
      </c>
      <c r="F573">
        <v>23</v>
      </c>
      <c r="G573" t="s">
        <v>3</v>
      </c>
      <c r="H573">
        <v>15976</v>
      </c>
      <c r="I573" t="s">
        <v>23</v>
      </c>
      <c r="J573">
        <v>6324447</v>
      </c>
      <c r="K573" t="s">
        <v>1116</v>
      </c>
      <c r="L573" s="1">
        <v>45393</v>
      </c>
      <c r="M573">
        <v>48055234</v>
      </c>
      <c r="N573" t="s">
        <v>1117</v>
      </c>
      <c r="O573" t="s">
        <v>1118</v>
      </c>
      <c r="P573">
        <v>95723</v>
      </c>
      <c r="Q573">
        <v>95723</v>
      </c>
      <c r="R573" t="s">
        <v>1119</v>
      </c>
      <c r="S573" t="s">
        <v>591</v>
      </c>
      <c r="T573" t="s">
        <v>4</v>
      </c>
      <c r="U573" t="s">
        <v>24</v>
      </c>
      <c r="V573" t="s">
        <v>1121</v>
      </c>
      <c r="W573" t="s">
        <v>859</v>
      </c>
    </row>
    <row r="574" spans="1:23" x14ac:dyDescent="0.35">
      <c r="A574" t="s">
        <v>860</v>
      </c>
      <c r="B574" s="1">
        <v>45391</v>
      </c>
      <c r="C574" s="1">
        <v>45392</v>
      </c>
      <c r="D574" t="s">
        <v>1115</v>
      </c>
      <c r="E574" t="s">
        <v>5</v>
      </c>
      <c r="F574">
        <v>23</v>
      </c>
      <c r="G574" t="s">
        <v>3</v>
      </c>
      <c r="H574">
        <v>15976</v>
      </c>
      <c r="I574" t="s">
        <v>23</v>
      </c>
      <c r="J574">
        <v>6324447</v>
      </c>
      <c r="K574" t="s">
        <v>1116</v>
      </c>
      <c r="L574" s="1">
        <v>45393</v>
      </c>
      <c r="M574">
        <v>48055174</v>
      </c>
      <c r="N574" t="s">
        <v>1117</v>
      </c>
      <c r="O574" t="s">
        <v>1118</v>
      </c>
      <c r="P574">
        <v>41590</v>
      </c>
      <c r="Q574">
        <v>41590</v>
      </c>
      <c r="R574" t="s">
        <v>1119</v>
      </c>
      <c r="S574" t="s">
        <v>1272</v>
      </c>
      <c r="T574" t="s">
        <v>4</v>
      </c>
      <c r="U574" t="s">
        <v>24</v>
      </c>
      <c r="V574" t="s">
        <v>1121</v>
      </c>
      <c r="W574" t="s">
        <v>860</v>
      </c>
    </row>
    <row r="575" spans="1:23" x14ac:dyDescent="0.35">
      <c r="A575" t="s">
        <v>861</v>
      </c>
      <c r="B575" s="1">
        <v>45387</v>
      </c>
      <c r="C575" s="1">
        <v>45390</v>
      </c>
      <c r="D575" t="s">
        <v>1115</v>
      </c>
      <c r="E575" t="s">
        <v>5</v>
      </c>
      <c r="F575">
        <v>23</v>
      </c>
      <c r="G575" t="s">
        <v>3</v>
      </c>
      <c r="H575">
        <v>15976</v>
      </c>
      <c r="I575" t="s">
        <v>23</v>
      </c>
      <c r="J575">
        <v>6324444</v>
      </c>
      <c r="K575" t="s">
        <v>1116</v>
      </c>
      <c r="L575" s="1">
        <v>45393</v>
      </c>
      <c r="M575">
        <v>48055095</v>
      </c>
      <c r="N575" t="s">
        <v>1117</v>
      </c>
      <c r="O575" t="s">
        <v>1118</v>
      </c>
      <c r="P575">
        <v>465752</v>
      </c>
      <c r="Q575">
        <v>465752</v>
      </c>
      <c r="R575" t="s">
        <v>1119</v>
      </c>
      <c r="S575" t="s">
        <v>1237</v>
      </c>
      <c r="T575" t="s">
        <v>4</v>
      </c>
      <c r="U575" t="s">
        <v>24</v>
      </c>
      <c r="V575" t="s">
        <v>1121</v>
      </c>
      <c r="W575" t="s">
        <v>861</v>
      </c>
    </row>
    <row r="576" spans="1:23" x14ac:dyDescent="0.35">
      <c r="A576" t="s">
        <v>834</v>
      </c>
      <c r="B576" s="1">
        <v>45421</v>
      </c>
      <c r="C576" s="1">
        <v>45323</v>
      </c>
      <c r="D576" t="s">
        <v>1115</v>
      </c>
      <c r="E576" t="s">
        <v>7</v>
      </c>
      <c r="F576">
        <v>23</v>
      </c>
      <c r="G576" t="s">
        <v>3</v>
      </c>
      <c r="H576">
        <v>15976</v>
      </c>
      <c r="I576" t="s">
        <v>23</v>
      </c>
      <c r="J576">
        <v>6387292</v>
      </c>
      <c r="K576" t="s">
        <v>1116</v>
      </c>
      <c r="L576" s="1">
        <v>45426</v>
      </c>
      <c r="M576">
        <v>48052152</v>
      </c>
      <c r="N576" t="s">
        <v>1169</v>
      </c>
      <c r="O576" t="s">
        <v>1170</v>
      </c>
      <c r="P576">
        <v>50522</v>
      </c>
      <c r="Q576">
        <v>50522</v>
      </c>
      <c r="R576" t="s">
        <v>1171</v>
      </c>
      <c r="S576" t="s">
        <v>1260</v>
      </c>
      <c r="T576" t="s">
        <v>4</v>
      </c>
      <c r="U576" t="s">
        <v>24</v>
      </c>
      <c r="V576" t="s">
        <v>1173</v>
      </c>
      <c r="W576" t="s">
        <v>834</v>
      </c>
    </row>
    <row r="577" spans="1:23" x14ac:dyDescent="0.35">
      <c r="A577" t="s">
        <v>827</v>
      </c>
      <c r="B577" s="1">
        <v>45421</v>
      </c>
      <c r="C577" s="1">
        <v>45231</v>
      </c>
      <c r="D577" t="s">
        <v>1168</v>
      </c>
      <c r="E577" t="s">
        <v>11</v>
      </c>
      <c r="F577">
        <v>23</v>
      </c>
      <c r="G577" t="s">
        <v>3</v>
      </c>
      <c r="H577">
        <v>15976</v>
      </c>
      <c r="I577" t="s">
        <v>23</v>
      </c>
      <c r="J577">
        <v>6387292</v>
      </c>
      <c r="K577" t="s">
        <v>1116</v>
      </c>
      <c r="L577" s="1">
        <v>45426</v>
      </c>
      <c r="M577">
        <v>48046711</v>
      </c>
      <c r="N577" t="s">
        <v>1169</v>
      </c>
      <c r="O577" t="s">
        <v>1170</v>
      </c>
      <c r="P577">
        <v>155282</v>
      </c>
      <c r="Q577">
        <v>155282</v>
      </c>
      <c r="R577" t="s">
        <v>1171</v>
      </c>
      <c r="S577" t="s">
        <v>1260</v>
      </c>
      <c r="T577" t="s">
        <v>4</v>
      </c>
      <c r="U577" t="s">
        <v>24</v>
      </c>
      <c r="V577" t="s">
        <v>1173</v>
      </c>
      <c r="W577" t="s">
        <v>827</v>
      </c>
    </row>
    <row r="578" spans="1:23" x14ac:dyDescent="0.35">
      <c r="A578" t="s">
        <v>794</v>
      </c>
      <c r="B578" s="1">
        <v>45412</v>
      </c>
      <c r="C578" s="1">
        <v>45414</v>
      </c>
      <c r="D578" t="s">
        <v>1115</v>
      </c>
      <c r="E578" t="s">
        <v>2</v>
      </c>
      <c r="F578">
        <v>23</v>
      </c>
      <c r="G578" t="s">
        <v>3</v>
      </c>
      <c r="H578">
        <v>15976</v>
      </c>
      <c r="I578" t="s">
        <v>23</v>
      </c>
      <c r="J578">
        <v>6365375</v>
      </c>
      <c r="K578" t="s">
        <v>1116</v>
      </c>
      <c r="L578" s="1">
        <v>45414</v>
      </c>
      <c r="M578">
        <v>46008716</v>
      </c>
      <c r="N578" t="s">
        <v>1117</v>
      </c>
      <c r="O578" t="s">
        <v>1118</v>
      </c>
      <c r="P578">
        <v>25368</v>
      </c>
      <c r="Q578">
        <v>25368</v>
      </c>
      <c r="R578" t="s">
        <v>1119</v>
      </c>
      <c r="S578" t="s">
        <v>1276</v>
      </c>
      <c r="T578" t="s">
        <v>4</v>
      </c>
      <c r="U578" t="s">
        <v>24</v>
      </c>
      <c r="V578" t="s">
        <v>1121</v>
      </c>
      <c r="W578" t="s">
        <v>794</v>
      </c>
    </row>
    <row r="579" spans="1:23" x14ac:dyDescent="0.35">
      <c r="A579" t="s">
        <v>795</v>
      </c>
      <c r="B579" s="1">
        <v>45412</v>
      </c>
      <c r="C579" s="1">
        <v>45414</v>
      </c>
      <c r="D579" t="s">
        <v>1115</v>
      </c>
      <c r="E579" t="s">
        <v>2</v>
      </c>
      <c r="F579">
        <v>23</v>
      </c>
      <c r="G579" t="s">
        <v>3</v>
      </c>
      <c r="H579">
        <v>15976</v>
      </c>
      <c r="I579" t="s">
        <v>23</v>
      </c>
      <c r="J579">
        <v>6365375</v>
      </c>
      <c r="K579" t="s">
        <v>1116</v>
      </c>
      <c r="L579" s="1">
        <v>45414</v>
      </c>
      <c r="M579">
        <v>46008705</v>
      </c>
      <c r="N579" t="s">
        <v>1117</v>
      </c>
      <c r="O579" t="s">
        <v>1118</v>
      </c>
      <c r="P579">
        <v>152250</v>
      </c>
      <c r="Q579">
        <v>152250</v>
      </c>
      <c r="R579" t="s">
        <v>1119</v>
      </c>
      <c r="S579" t="s">
        <v>1277</v>
      </c>
      <c r="T579" t="s">
        <v>4</v>
      </c>
      <c r="U579" t="s">
        <v>24</v>
      </c>
      <c r="V579" t="s">
        <v>1121</v>
      </c>
      <c r="W579" t="s">
        <v>795</v>
      </c>
    </row>
    <row r="580" spans="1:23" x14ac:dyDescent="0.35">
      <c r="A580" t="s">
        <v>865</v>
      </c>
      <c r="B580" s="1">
        <v>45391</v>
      </c>
      <c r="C580" s="1">
        <v>45392</v>
      </c>
      <c r="D580" t="s">
        <v>1115</v>
      </c>
      <c r="E580" t="s">
        <v>5</v>
      </c>
      <c r="F580">
        <v>23</v>
      </c>
      <c r="G580" t="s">
        <v>3</v>
      </c>
      <c r="H580">
        <v>15976</v>
      </c>
      <c r="I580" t="s">
        <v>23</v>
      </c>
      <c r="J580">
        <v>6324447</v>
      </c>
      <c r="K580" t="s">
        <v>1116</v>
      </c>
      <c r="L580" s="1">
        <v>45393</v>
      </c>
      <c r="M580">
        <v>46008311</v>
      </c>
      <c r="N580" t="s">
        <v>1117</v>
      </c>
      <c r="O580" t="s">
        <v>1118</v>
      </c>
      <c r="P580">
        <v>318086</v>
      </c>
      <c r="Q580">
        <v>318086</v>
      </c>
      <c r="R580" t="s">
        <v>1119</v>
      </c>
      <c r="S580" t="s">
        <v>1278</v>
      </c>
      <c r="T580" t="s">
        <v>4</v>
      </c>
      <c r="U580" t="s">
        <v>24</v>
      </c>
      <c r="V580" t="s">
        <v>1121</v>
      </c>
      <c r="W580" t="s">
        <v>865</v>
      </c>
    </row>
    <row r="581" spans="1:23" x14ac:dyDescent="0.35">
      <c r="A581" t="s">
        <v>560</v>
      </c>
      <c r="B581" s="1">
        <v>45443</v>
      </c>
      <c r="C581" s="1">
        <v>45447</v>
      </c>
      <c r="D581" t="s">
        <v>1115</v>
      </c>
      <c r="E581" t="s">
        <v>12</v>
      </c>
      <c r="F581">
        <v>23</v>
      </c>
      <c r="G581" t="s">
        <v>3</v>
      </c>
      <c r="H581">
        <v>15976</v>
      </c>
      <c r="I581" t="s">
        <v>23</v>
      </c>
      <c r="J581">
        <v>6430188</v>
      </c>
      <c r="K581" t="s">
        <v>1116</v>
      </c>
      <c r="L581" s="1">
        <v>45447</v>
      </c>
      <c r="M581">
        <v>44002057</v>
      </c>
      <c r="N581" t="s">
        <v>1117</v>
      </c>
      <c r="O581" t="s">
        <v>1118</v>
      </c>
      <c r="P581">
        <v>6034147</v>
      </c>
      <c r="Q581">
        <v>4754103</v>
      </c>
      <c r="R581" t="s">
        <v>1119</v>
      </c>
      <c r="S581" t="s">
        <v>561</v>
      </c>
      <c r="T581" t="s">
        <v>4</v>
      </c>
      <c r="U581" t="s">
        <v>24</v>
      </c>
      <c r="V581" t="s">
        <v>1121</v>
      </c>
      <c r="W581" t="s">
        <v>560</v>
      </c>
    </row>
    <row r="582" spans="1:23" x14ac:dyDescent="0.35">
      <c r="A582" t="s">
        <v>796</v>
      </c>
      <c r="B582" s="1">
        <v>45420</v>
      </c>
      <c r="C582" s="1">
        <v>45420</v>
      </c>
      <c r="D582" t="s">
        <v>1115</v>
      </c>
      <c r="E582" t="s">
        <v>2</v>
      </c>
      <c r="F582">
        <v>23</v>
      </c>
      <c r="G582" t="s">
        <v>3</v>
      </c>
      <c r="H582">
        <v>15976</v>
      </c>
      <c r="I582" t="s">
        <v>23</v>
      </c>
      <c r="J582">
        <v>6378681</v>
      </c>
      <c r="K582" t="s">
        <v>1116</v>
      </c>
      <c r="L582" s="1">
        <v>45420</v>
      </c>
      <c r="M582">
        <v>43003390</v>
      </c>
      <c r="N582" t="s">
        <v>1117</v>
      </c>
      <c r="O582" t="s">
        <v>1118</v>
      </c>
      <c r="P582">
        <v>133120</v>
      </c>
      <c r="Q582">
        <v>133120</v>
      </c>
      <c r="R582" t="s">
        <v>1119</v>
      </c>
      <c r="S582" t="s">
        <v>1279</v>
      </c>
      <c r="T582" t="s">
        <v>4</v>
      </c>
      <c r="U582" t="s">
        <v>24</v>
      </c>
      <c r="V582" t="s">
        <v>1121</v>
      </c>
      <c r="W582" t="s">
        <v>796</v>
      </c>
    </row>
    <row r="583" spans="1:23" x14ac:dyDescent="0.35">
      <c r="A583" t="s">
        <v>867</v>
      </c>
      <c r="B583" s="1">
        <v>45391</v>
      </c>
      <c r="C583" s="1">
        <v>45392</v>
      </c>
      <c r="D583" t="s">
        <v>1115</v>
      </c>
      <c r="E583" t="s">
        <v>5</v>
      </c>
      <c r="F583">
        <v>23</v>
      </c>
      <c r="G583" t="s">
        <v>3</v>
      </c>
      <c r="H583">
        <v>15976</v>
      </c>
      <c r="I583" t="s">
        <v>23</v>
      </c>
      <c r="J583">
        <v>6324447</v>
      </c>
      <c r="K583" t="s">
        <v>1116</v>
      </c>
      <c r="L583" s="1">
        <v>45393</v>
      </c>
      <c r="M583">
        <v>43003151</v>
      </c>
      <c r="N583" t="s">
        <v>1117</v>
      </c>
      <c r="O583" t="s">
        <v>1118</v>
      </c>
      <c r="P583">
        <v>1183332</v>
      </c>
      <c r="Q583">
        <v>1183332</v>
      </c>
      <c r="R583" t="s">
        <v>1119</v>
      </c>
      <c r="S583" t="s">
        <v>1280</v>
      </c>
      <c r="T583" t="s">
        <v>4</v>
      </c>
      <c r="U583" t="s">
        <v>24</v>
      </c>
      <c r="V583" t="s">
        <v>1121</v>
      </c>
      <c r="W583" t="s">
        <v>867</v>
      </c>
    </row>
    <row r="584" spans="1:23" x14ac:dyDescent="0.35">
      <c r="A584" t="s">
        <v>836</v>
      </c>
      <c r="B584" s="1">
        <v>45421</v>
      </c>
      <c r="C584" s="1">
        <v>45330</v>
      </c>
      <c r="D584" t="s">
        <v>1115</v>
      </c>
      <c r="E584" t="s">
        <v>7</v>
      </c>
      <c r="F584">
        <v>23</v>
      </c>
      <c r="G584" t="s">
        <v>3</v>
      </c>
      <c r="H584">
        <v>15976</v>
      </c>
      <c r="I584" t="s">
        <v>23</v>
      </c>
      <c r="J584">
        <v>6387292</v>
      </c>
      <c r="K584" t="s">
        <v>1116</v>
      </c>
      <c r="L584" s="1">
        <v>45426</v>
      </c>
      <c r="M584">
        <v>43002462</v>
      </c>
      <c r="N584" t="s">
        <v>1169</v>
      </c>
      <c r="O584" t="s">
        <v>1170</v>
      </c>
      <c r="P584">
        <v>543976</v>
      </c>
      <c r="Q584">
        <v>543976</v>
      </c>
      <c r="R584" t="s">
        <v>1171</v>
      </c>
      <c r="S584" t="s">
        <v>1260</v>
      </c>
      <c r="T584" t="s">
        <v>4</v>
      </c>
      <c r="U584" t="s">
        <v>24</v>
      </c>
      <c r="V584" t="s">
        <v>1173</v>
      </c>
      <c r="W584" t="s">
        <v>836</v>
      </c>
    </row>
    <row r="585" spans="1:23" x14ac:dyDescent="0.35">
      <c r="A585" t="s">
        <v>837</v>
      </c>
      <c r="B585" s="1">
        <v>45421</v>
      </c>
      <c r="C585" s="1">
        <v>45323</v>
      </c>
      <c r="D585" t="s">
        <v>1115</v>
      </c>
      <c r="E585" t="s">
        <v>7</v>
      </c>
      <c r="F585">
        <v>23</v>
      </c>
      <c r="G585" t="s">
        <v>3</v>
      </c>
      <c r="H585">
        <v>15976</v>
      </c>
      <c r="I585" t="s">
        <v>23</v>
      </c>
      <c r="J585">
        <v>6387292</v>
      </c>
      <c r="K585" t="s">
        <v>1116</v>
      </c>
      <c r="L585" s="1">
        <v>45426</v>
      </c>
      <c r="M585">
        <v>43002421</v>
      </c>
      <c r="N585" t="s">
        <v>1169</v>
      </c>
      <c r="O585" t="s">
        <v>1170</v>
      </c>
      <c r="P585">
        <v>594387</v>
      </c>
      <c r="Q585">
        <v>594387</v>
      </c>
      <c r="R585" t="s">
        <v>1171</v>
      </c>
      <c r="S585" t="s">
        <v>1260</v>
      </c>
      <c r="T585" t="s">
        <v>4</v>
      </c>
      <c r="U585" t="s">
        <v>24</v>
      </c>
      <c r="V585" t="s">
        <v>1173</v>
      </c>
      <c r="W585" t="s">
        <v>837</v>
      </c>
    </row>
    <row r="586" spans="1:23" x14ac:dyDescent="0.35">
      <c r="A586" t="s">
        <v>828</v>
      </c>
      <c r="B586" s="1">
        <v>45421</v>
      </c>
      <c r="C586" s="1">
        <v>45323</v>
      </c>
      <c r="D586" t="s">
        <v>1115</v>
      </c>
      <c r="E586" t="s">
        <v>7</v>
      </c>
      <c r="F586">
        <v>23</v>
      </c>
      <c r="G586" t="s">
        <v>3</v>
      </c>
      <c r="H586">
        <v>15976</v>
      </c>
      <c r="I586" t="s">
        <v>23</v>
      </c>
      <c r="J586">
        <v>6387292</v>
      </c>
      <c r="K586" t="s">
        <v>1116</v>
      </c>
      <c r="L586" s="1">
        <v>45426</v>
      </c>
      <c r="M586">
        <v>43002262</v>
      </c>
      <c r="N586" t="s">
        <v>1169</v>
      </c>
      <c r="O586" t="s">
        <v>1170</v>
      </c>
      <c r="P586">
        <v>226941</v>
      </c>
      <c r="Q586">
        <v>226941</v>
      </c>
      <c r="R586" t="s">
        <v>1171</v>
      </c>
      <c r="S586" t="s">
        <v>1260</v>
      </c>
      <c r="T586" t="s">
        <v>4</v>
      </c>
      <c r="U586" t="s">
        <v>24</v>
      </c>
      <c r="V586" t="s">
        <v>1173</v>
      </c>
      <c r="W586" t="s">
        <v>828</v>
      </c>
    </row>
    <row r="587" spans="1:23" x14ac:dyDescent="0.35">
      <c r="A587" t="s">
        <v>770</v>
      </c>
      <c r="B587" s="1">
        <v>45437</v>
      </c>
      <c r="C587" s="1">
        <v>45447</v>
      </c>
      <c r="D587" t="s">
        <v>1115</v>
      </c>
      <c r="E587" t="s">
        <v>12</v>
      </c>
      <c r="F587">
        <v>23</v>
      </c>
      <c r="G587" t="s">
        <v>3</v>
      </c>
      <c r="H587">
        <v>15976</v>
      </c>
      <c r="I587" t="s">
        <v>23</v>
      </c>
      <c r="J587">
        <v>6410746</v>
      </c>
      <c r="K587" t="s">
        <v>1116</v>
      </c>
      <c r="L587" s="1">
        <v>45439</v>
      </c>
      <c r="M587">
        <v>42066400</v>
      </c>
      <c r="N587" t="s">
        <v>1117</v>
      </c>
      <c r="O587" t="s">
        <v>1118</v>
      </c>
      <c r="P587">
        <v>65829</v>
      </c>
      <c r="Q587">
        <v>65829</v>
      </c>
      <c r="R587" t="s">
        <v>1119</v>
      </c>
      <c r="S587" t="s">
        <v>1164</v>
      </c>
      <c r="T587" t="s">
        <v>4</v>
      </c>
      <c r="U587" t="s">
        <v>24</v>
      </c>
      <c r="V587" t="s">
        <v>1121</v>
      </c>
      <c r="W587" t="s">
        <v>770</v>
      </c>
    </row>
    <row r="588" spans="1:23" x14ac:dyDescent="0.35">
      <c r="A588" t="s">
        <v>771</v>
      </c>
      <c r="B588" s="1">
        <v>45437</v>
      </c>
      <c r="C588" s="1">
        <v>45447</v>
      </c>
      <c r="D588" t="s">
        <v>1115</v>
      </c>
      <c r="E588" t="s">
        <v>12</v>
      </c>
      <c r="F588">
        <v>23</v>
      </c>
      <c r="G588" t="s">
        <v>3</v>
      </c>
      <c r="H588">
        <v>15976</v>
      </c>
      <c r="I588" t="s">
        <v>23</v>
      </c>
      <c r="J588">
        <v>6410746</v>
      </c>
      <c r="K588" t="s">
        <v>1116</v>
      </c>
      <c r="L588" s="1">
        <v>45439</v>
      </c>
      <c r="M588">
        <v>42066300</v>
      </c>
      <c r="N588" t="s">
        <v>1117</v>
      </c>
      <c r="O588" t="s">
        <v>1118</v>
      </c>
      <c r="P588">
        <v>86483</v>
      </c>
      <c r="Q588">
        <v>86483</v>
      </c>
      <c r="R588" t="s">
        <v>1119</v>
      </c>
      <c r="S588" t="s">
        <v>1144</v>
      </c>
      <c r="T588" t="s">
        <v>4</v>
      </c>
      <c r="U588" t="s">
        <v>24</v>
      </c>
      <c r="V588" t="s">
        <v>1121</v>
      </c>
      <c r="W588" t="s">
        <v>771</v>
      </c>
    </row>
    <row r="589" spans="1:23" x14ac:dyDescent="0.35">
      <c r="A589" t="s">
        <v>772</v>
      </c>
      <c r="B589" s="1">
        <v>45432</v>
      </c>
      <c r="C589" s="1">
        <v>45447</v>
      </c>
      <c r="D589" t="s">
        <v>1115</v>
      </c>
      <c r="E589" t="s">
        <v>12</v>
      </c>
      <c r="F589">
        <v>23</v>
      </c>
      <c r="G589" t="s">
        <v>3</v>
      </c>
      <c r="H589">
        <v>15976</v>
      </c>
      <c r="I589" t="s">
        <v>23</v>
      </c>
      <c r="J589">
        <v>6399379</v>
      </c>
      <c r="K589" t="s">
        <v>1116</v>
      </c>
      <c r="L589" s="1">
        <v>45433</v>
      </c>
      <c r="M589">
        <v>42066005</v>
      </c>
      <c r="N589" t="s">
        <v>1117</v>
      </c>
      <c r="O589" t="s">
        <v>1118</v>
      </c>
      <c r="P589">
        <v>230141</v>
      </c>
      <c r="Q589">
        <v>230141</v>
      </c>
      <c r="R589" t="s">
        <v>1119</v>
      </c>
      <c r="S589" t="s">
        <v>1120</v>
      </c>
      <c r="T589" t="s">
        <v>4</v>
      </c>
      <c r="U589" t="s">
        <v>24</v>
      </c>
      <c r="V589" t="s">
        <v>1121</v>
      </c>
      <c r="W589" t="s">
        <v>772</v>
      </c>
    </row>
    <row r="590" spans="1:23" x14ac:dyDescent="0.35">
      <c r="A590" t="s">
        <v>797</v>
      </c>
      <c r="B590" s="1">
        <v>45412</v>
      </c>
      <c r="C590" s="1">
        <v>45414</v>
      </c>
      <c r="D590" t="s">
        <v>1115</v>
      </c>
      <c r="E590" t="s">
        <v>2</v>
      </c>
      <c r="F590">
        <v>23</v>
      </c>
      <c r="G590" t="s">
        <v>3</v>
      </c>
      <c r="H590">
        <v>15976</v>
      </c>
      <c r="I590" t="s">
        <v>23</v>
      </c>
      <c r="J590">
        <v>6365375</v>
      </c>
      <c r="K590" t="s">
        <v>1116</v>
      </c>
      <c r="L590" s="1">
        <v>45414</v>
      </c>
      <c r="M590">
        <v>42065557</v>
      </c>
      <c r="N590" t="s">
        <v>1117</v>
      </c>
      <c r="O590" t="s">
        <v>1118</v>
      </c>
      <c r="P590">
        <v>24142</v>
      </c>
      <c r="Q590">
        <v>24142</v>
      </c>
      <c r="R590" t="s">
        <v>1119</v>
      </c>
      <c r="S590" t="s">
        <v>1281</v>
      </c>
      <c r="T590" t="s">
        <v>4</v>
      </c>
      <c r="U590" t="s">
        <v>24</v>
      </c>
      <c r="V590" t="s">
        <v>1121</v>
      </c>
      <c r="W590" t="s">
        <v>797</v>
      </c>
    </row>
    <row r="591" spans="1:23" x14ac:dyDescent="0.35">
      <c r="A591" t="s">
        <v>798</v>
      </c>
      <c r="B591" s="1">
        <v>45406</v>
      </c>
      <c r="C591" s="1">
        <v>45414</v>
      </c>
      <c r="D591" t="s">
        <v>1115</v>
      </c>
      <c r="E591" t="s">
        <v>2</v>
      </c>
      <c r="F591">
        <v>23</v>
      </c>
      <c r="G591" t="s">
        <v>3</v>
      </c>
      <c r="H591">
        <v>15976</v>
      </c>
      <c r="I591" t="s">
        <v>23</v>
      </c>
      <c r="J591">
        <v>6350204</v>
      </c>
      <c r="K591" t="s">
        <v>1116</v>
      </c>
      <c r="L591" s="1">
        <v>45407</v>
      </c>
      <c r="M591">
        <v>42065388</v>
      </c>
      <c r="N591" t="s">
        <v>1117</v>
      </c>
      <c r="O591" t="s">
        <v>1118</v>
      </c>
      <c r="P591">
        <v>24142</v>
      </c>
      <c r="Q591">
        <v>24142</v>
      </c>
      <c r="R591" t="s">
        <v>1119</v>
      </c>
      <c r="S591" t="s">
        <v>1282</v>
      </c>
      <c r="T591" t="s">
        <v>4</v>
      </c>
      <c r="U591" t="s">
        <v>24</v>
      </c>
      <c r="V591" t="s">
        <v>1121</v>
      </c>
      <c r="W591" t="s">
        <v>798</v>
      </c>
    </row>
    <row r="592" spans="1:23" x14ac:dyDescent="0.35">
      <c r="A592" t="s">
        <v>868</v>
      </c>
      <c r="B592" s="1">
        <v>45404</v>
      </c>
      <c r="C592" s="1">
        <v>45404</v>
      </c>
      <c r="D592" t="s">
        <v>1115</v>
      </c>
      <c r="E592" t="s">
        <v>5</v>
      </c>
      <c r="F592">
        <v>23</v>
      </c>
      <c r="G592" t="s">
        <v>3</v>
      </c>
      <c r="H592">
        <v>15976</v>
      </c>
      <c r="I592" t="s">
        <v>23</v>
      </c>
      <c r="J592">
        <v>6349193</v>
      </c>
      <c r="K592" t="s">
        <v>1116</v>
      </c>
      <c r="L592" s="1">
        <v>45406</v>
      </c>
      <c r="M592">
        <v>42065280</v>
      </c>
      <c r="N592" t="s">
        <v>1117</v>
      </c>
      <c r="O592" t="s">
        <v>1118</v>
      </c>
      <c r="P592">
        <v>86196</v>
      </c>
      <c r="Q592">
        <v>86196</v>
      </c>
      <c r="R592" t="s">
        <v>1119</v>
      </c>
      <c r="S592" t="s">
        <v>1283</v>
      </c>
      <c r="T592" t="s">
        <v>4</v>
      </c>
      <c r="U592" t="s">
        <v>24</v>
      </c>
      <c r="V592" t="s">
        <v>1121</v>
      </c>
      <c r="W592" t="s">
        <v>868</v>
      </c>
    </row>
    <row r="593" spans="1:23" x14ac:dyDescent="0.35">
      <c r="A593" t="s">
        <v>869</v>
      </c>
      <c r="B593" s="1">
        <v>45394</v>
      </c>
      <c r="C593" s="1">
        <v>45394</v>
      </c>
      <c r="D593" t="s">
        <v>1115</v>
      </c>
      <c r="E593" t="s">
        <v>5</v>
      </c>
      <c r="F593">
        <v>23</v>
      </c>
      <c r="G593" t="s">
        <v>3</v>
      </c>
      <c r="H593">
        <v>15976</v>
      </c>
      <c r="I593" t="s">
        <v>23</v>
      </c>
      <c r="J593">
        <v>6334269</v>
      </c>
      <c r="K593" t="s">
        <v>1116</v>
      </c>
      <c r="L593" s="1">
        <v>45399</v>
      </c>
      <c r="M593">
        <v>42065062</v>
      </c>
      <c r="N593" t="s">
        <v>1117</v>
      </c>
      <c r="O593" t="s">
        <v>1118</v>
      </c>
      <c r="P593">
        <v>492550</v>
      </c>
      <c r="Q593">
        <v>492550</v>
      </c>
      <c r="R593" t="s">
        <v>1119</v>
      </c>
      <c r="S593" t="s">
        <v>559</v>
      </c>
      <c r="T593" t="s">
        <v>4</v>
      </c>
      <c r="U593" t="s">
        <v>24</v>
      </c>
      <c r="V593" t="s">
        <v>1121</v>
      </c>
      <c r="W593" t="s">
        <v>869</v>
      </c>
    </row>
    <row r="594" spans="1:23" x14ac:dyDescent="0.35">
      <c r="A594" t="s">
        <v>870</v>
      </c>
      <c r="B594" s="1">
        <v>45394</v>
      </c>
      <c r="C594" s="1">
        <v>45394</v>
      </c>
      <c r="D594" t="s">
        <v>1115</v>
      </c>
      <c r="E594" t="s">
        <v>5</v>
      </c>
      <c r="F594">
        <v>23</v>
      </c>
      <c r="G594" t="s">
        <v>3</v>
      </c>
      <c r="H594">
        <v>15976</v>
      </c>
      <c r="I594" t="s">
        <v>23</v>
      </c>
      <c r="J594">
        <v>6334269</v>
      </c>
      <c r="K594" t="s">
        <v>1116</v>
      </c>
      <c r="L594" s="1">
        <v>45399</v>
      </c>
      <c r="M594">
        <v>42065046</v>
      </c>
      <c r="N594" t="s">
        <v>1117</v>
      </c>
      <c r="O594" t="s">
        <v>1118</v>
      </c>
      <c r="P594">
        <v>159450</v>
      </c>
      <c r="Q594">
        <v>159450</v>
      </c>
      <c r="R594" t="s">
        <v>1119</v>
      </c>
      <c r="S594" t="s">
        <v>1284</v>
      </c>
      <c r="T594" t="s">
        <v>4</v>
      </c>
      <c r="U594" t="s">
        <v>24</v>
      </c>
      <c r="V594" t="s">
        <v>1121</v>
      </c>
      <c r="W594" t="s">
        <v>870</v>
      </c>
    </row>
    <row r="595" spans="1:23" x14ac:dyDescent="0.35">
      <c r="A595" t="s">
        <v>871</v>
      </c>
      <c r="B595" s="1">
        <v>45387</v>
      </c>
      <c r="C595" s="1">
        <v>45390</v>
      </c>
      <c r="D595" t="s">
        <v>1115</v>
      </c>
      <c r="E595" t="s">
        <v>5</v>
      </c>
      <c r="F595">
        <v>23</v>
      </c>
      <c r="G595" t="s">
        <v>3</v>
      </c>
      <c r="H595">
        <v>15976</v>
      </c>
      <c r="I595" t="s">
        <v>23</v>
      </c>
      <c r="J595">
        <v>6324444</v>
      </c>
      <c r="K595" t="s">
        <v>1116</v>
      </c>
      <c r="L595" s="1">
        <v>45393</v>
      </c>
      <c r="M595">
        <v>42064546</v>
      </c>
      <c r="N595" t="s">
        <v>1117</v>
      </c>
      <c r="O595" t="s">
        <v>1118</v>
      </c>
      <c r="P595">
        <v>88224</v>
      </c>
      <c r="Q595">
        <v>88224</v>
      </c>
      <c r="R595" t="s">
        <v>1119</v>
      </c>
      <c r="S595" t="s">
        <v>1222</v>
      </c>
      <c r="T595" t="s">
        <v>4</v>
      </c>
      <c r="U595" t="s">
        <v>24</v>
      </c>
      <c r="V595" t="s">
        <v>1121</v>
      </c>
      <c r="W595" t="s">
        <v>871</v>
      </c>
    </row>
    <row r="596" spans="1:23" x14ac:dyDescent="0.35">
      <c r="A596" t="s">
        <v>822</v>
      </c>
      <c r="B596" s="1">
        <v>45421</v>
      </c>
      <c r="C596" s="1">
        <v>45231</v>
      </c>
      <c r="D596" t="s">
        <v>1168</v>
      </c>
      <c r="E596" t="s">
        <v>11</v>
      </c>
      <c r="F596">
        <v>23</v>
      </c>
      <c r="G596" t="s">
        <v>3</v>
      </c>
      <c r="H596">
        <v>15976</v>
      </c>
      <c r="I596" t="s">
        <v>23</v>
      </c>
      <c r="J596">
        <v>6387292</v>
      </c>
      <c r="K596" t="s">
        <v>1116</v>
      </c>
      <c r="L596" s="1">
        <v>45426</v>
      </c>
      <c r="M596">
        <v>42056865</v>
      </c>
      <c r="N596" t="s">
        <v>1169</v>
      </c>
      <c r="O596" t="s">
        <v>1170</v>
      </c>
      <c r="P596">
        <v>28606</v>
      </c>
      <c r="Q596">
        <v>28606</v>
      </c>
      <c r="R596" t="s">
        <v>1171</v>
      </c>
      <c r="S596" t="s">
        <v>1260</v>
      </c>
      <c r="T596" t="s">
        <v>4</v>
      </c>
      <c r="U596" t="s">
        <v>24</v>
      </c>
      <c r="V596" t="s">
        <v>1173</v>
      </c>
      <c r="W596" t="s">
        <v>822</v>
      </c>
    </row>
    <row r="597" spans="1:23" x14ac:dyDescent="0.35">
      <c r="A597" t="s">
        <v>823</v>
      </c>
      <c r="B597" s="1">
        <v>45421</v>
      </c>
      <c r="C597" s="1">
        <v>45323</v>
      </c>
      <c r="D597" t="s">
        <v>1115</v>
      </c>
      <c r="E597" t="s">
        <v>7</v>
      </c>
      <c r="F597">
        <v>23</v>
      </c>
      <c r="G597" t="s">
        <v>3</v>
      </c>
      <c r="H597">
        <v>15976</v>
      </c>
      <c r="I597" t="s">
        <v>23</v>
      </c>
      <c r="J597">
        <v>6387299</v>
      </c>
      <c r="K597" t="s">
        <v>1116</v>
      </c>
      <c r="L597" s="1">
        <v>45426</v>
      </c>
      <c r="M597">
        <v>33022825</v>
      </c>
      <c r="N597" t="s">
        <v>1179</v>
      </c>
      <c r="O597" t="s">
        <v>1180</v>
      </c>
      <c r="P597">
        <v>1409</v>
      </c>
      <c r="Q597">
        <v>1409</v>
      </c>
      <c r="R597" t="s">
        <v>1171</v>
      </c>
      <c r="S597" t="s">
        <v>1265</v>
      </c>
      <c r="T597" t="s">
        <v>4</v>
      </c>
      <c r="U597" t="s">
        <v>24</v>
      </c>
      <c r="V597" t="s">
        <v>1173</v>
      </c>
      <c r="W597" t="s">
        <v>823</v>
      </c>
    </row>
    <row r="598" spans="1:23" x14ac:dyDescent="0.35">
      <c r="A598" t="s">
        <v>875</v>
      </c>
      <c r="B598" s="1">
        <v>45391</v>
      </c>
      <c r="C598" s="1">
        <v>45392</v>
      </c>
      <c r="D598" t="s">
        <v>1115</v>
      </c>
      <c r="E598" t="s">
        <v>5</v>
      </c>
      <c r="F598">
        <v>23</v>
      </c>
      <c r="G598" t="s">
        <v>3</v>
      </c>
      <c r="H598">
        <v>15976</v>
      </c>
      <c r="I598" t="s">
        <v>23</v>
      </c>
      <c r="J598">
        <v>6324447</v>
      </c>
      <c r="K598" t="s">
        <v>1116</v>
      </c>
      <c r="L598" s="1">
        <v>45393</v>
      </c>
      <c r="M598">
        <v>32035742</v>
      </c>
      <c r="N598" t="s">
        <v>1143</v>
      </c>
      <c r="O598" t="s">
        <v>1118</v>
      </c>
      <c r="P598">
        <v>24657</v>
      </c>
      <c r="Q598">
        <v>24657</v>
      </c>
      <c r="R598" t="s">
        <v>1119</v>
      </c>
      <c r="S598" t="s">
        <v>1286</v>
      </c>
      <c r="T598" t="s">
        <v>4</v>
      </c>
      <c r="U598" t="s">
        <v>24</v>
      </c>
      <c r="V598" t="s">
        <v>1121</v>
      </c>
      <c r="W598" t="s">
        <v>875</v>
      </c>
    </row>
    <row r="599" spans="1:23" x14ac:dyDescent="0.35">
      <c r="A599" t="s">
        <v>773</v>
      </c>
      <c r="B599" s="1">
        <v>45454</v>
      </c>
      <c r="C599" s="1">
        <v>45454</v>
      </c>
      <c r="D599" t="s">
        <v>1115</v>
      </c>
      <c r="E599" t="s">
        <v>12</v>
      </c>
      <c r="F599">
        <v>23</v>
      </c>
      <c r="G599" t="s">
        <v>3</v>
      </c>
      <c r="H599">
        <v>15976</v>
      </c>
      <c r="I599" t="s">
        <v>23</v>
      </c>
      <c r="J599">
        <v>6445364</v>
      </c>
      <c r="K599" t="s">
        <v>1116</v>
      </c>
      <c r="L599" s="1">
        <v>45455</v>
      </c>
      <c r="M599">
        <v>28035492</v>
      </c>
      <c r="N599" t="s">
        <v>1117</v>
      </c>
      <c r="O599" t="s">
        <v>1118</v>
      </c>
      <c r="P599">
        <v>161872</v>
      </c>
      <c r="Q599">
        <v>161872</v>
      </c>
      <c r="R599" t="s">
        <v>1119</v>
      </c>
      <c r="S599" t="s">
        <v>1241</v>
      </c>
      <c r="T599" t="s">
        <v>4</v>
      </c>
      <c r="U599" t="s">
        <v>24</v>
      </c>
      <c r="V599" t="s">
        <v>1121</v>
      </c>
      <c r="W599" t="s">
        <v>773</v>
      </c>
    </row>
    <row r="600" spans="1:23" x14ac:dyDescent="0.35">
      <c r="A600" t="s">
        <v>774</v>
      </c>
      <c r="B600" s="1">
        <v>45432</v>
      </c>
      <c r="C600" s="1">
        <v>45447</v>
      </c>
      <c r="D600" t="s">
        <v>1115</v>
      </c>
      <c r="E600" t="s">
        <v>12</v>
      </c>
      <c r="F600">
        <v>23</v>
      </c>
      <c r="G600" t="s">
        <v>3</v>
      </c>
      <c r="H600">
        <v>15976</v>
      </c>
      <c r="I600" t="s">
        <v>23</v>
      </c>
      <c r="J600">
        <v>6399380</v>
      </c>
      <c r="K600" t="s">
        <v>1116</v>
      </c>
      <c r="L600" s="1">
        <v>45433</v>
      </c>
      <c r="M600">
        <v>28034739</v>
      </c>
      <c r="N600" t="s">
        <v>1117</v>
      </c>
      <c r="O600" t="s">
        <v>1118</v>
      </c>
      <c r="P600">
        <v>48700</v>
      </c>
      <c r="Q600">
        <v>48700</v>
      </c>
      <c r="R600" t="s">
        <v>1119</v>
      </c>
      <c r="S600" t="s">
        <v>748</v>
      </c>
      <c r="T600" t="s">
        <v>4</v>
      </c>
      <c r="U600" t="s">
        <v>24</v>
      </c>
      <c r="V600" t="s">
        <v>1121</v>
      </c>
      <c r="W600" t="s">
        <v>774</v>
      </c>
    </row>
    <row r="601" spans="1:23" x14ac:dyDescent="0.35">
      <c r="A601" t="s">
        <v>775</v>
      </c>
      <c r="B601" s="1">
        <v>45432</v>
      </c>
      <c r="C601" s="1">
        <v>45447</v>
      </c>
      <c r="D601" t="s">
        <v>1115</v>
      </c>
      <c r="E601" t="s">
        <v>12</v>
      </c>
      <c r="F601">
        <v>23</v>
      </c>
      <c r="G601" t="s">
        <v>3</v>
      </c>
      <c r="H601">
        <v>15976</v>
      </c>
      <c r="I601" t="s">
        <v>23</v>
      </c>
      <c r="J601">
        <v>6399379</v>
      </c>
      <c r="K601" t="s">
        <v>1116</v>
      </c>
      <c r="L601" s="1">
        <v>45433</v>
      </c>
      <c r="M601">
        <v>28034716</v>
      </c>
      <c r="N601" t="s">
        <v>1117</v>
      </c>
      <c r="O601" t="s">
        <v>1118</v>
      </c>
      <c r="P601">
        <v>271435</v>
      </c>
      <c r="Q601">
        <v>271435</v>
      </c>
      <c r="R601" t="s">
        <v>1119</v>
      </c>
      <c r="S601" t="s">
        <v>134</v>
      </c>
      <c r="T601" t="s">
        <v>9</v>
      </c>
      <c r="U601" t="s">
        <v>24</v>
      </c>
      <c r="V601" t="s">
        <v>1121</v>
      </c>
      <c r="W601" t="s">
        <v>775</v>
      </c>
    </row>
    <row r="602" spans="1:23" x14ac:dyDescent="0.35">
      <c r="A602" t="s">
        <v>799</v>
      </c>
      <c r="B602" s="1">
        <v>45412</v>
      </c>
      <c r="C602" s="1">
        <v>45414</v>
      </c>
      <c r="D602" t="s">
        <v>1115</v>
      </c>
      <c r="E602" t="s">
        <v>2</v>
      </c>
      <c r="F602">
        <v>23</v>
      </c>
      <c r="G602" t="s">
        <v>3</v>
      </c>
      <c r="H602">
        <v>15976</v>
      </c>
      <c r="I602" t="s">
        <v>23</v>
      </c>
      <c r="J602">
        <v>6365375</v>
      </c>
      <c r="K602" t="s">
        <v>1116</v>
      </c>
      <c r="L602" s="1">
        <v>45414</v>
      </c>
      <c r="M602">
        <v>28034196</v>
      </c>
      <c r="N602" t="s">
        <v>1117</v>
      </c>
      <c r="O602" t="s">
        <v>1118</v>
      </c>
      <c r="P602">
        <v>62400</v>
      </c>
      <c r="Q602">
        <v>62400</v>
      </c>
      <c r="R602" t="s">
        <v>1119</v>
      </c>
      <c r="S602" t="s">
        <v>708</v>
      </c>
      <c r="T602" t="s">
        <v>4</v>
      </c>
      <c r="U602" t="s">
        <v>24</v>
      </c>
      <c r="V602" t="s">
        <v>1121</v>
      </c>
      <c r="W602" t="s">
        <v>799</v>
      </c>
    </row>
    <row r="603" spans="1:23" x14ac:dyDescent="0.35">
      <c r="A603" t="s">
        <v>800</v>
      </c>
      <c r="B603" s="1">
        <v>45406</v>
      </c>
      <c r="C603" s="1">
        <v>45414</v>
      </c>
      <c r="D603" t="s">
        <v>1115</v>
      </c>
      <c r="E603" t="s">
        <v>2</v>
      </c>
      <c r="F603">
        <v>23</v>
      </c>
      <c r="G603" t="s">
        <v>3</v>
      </c>
      <c r="H603">
        <v>15976</v>
      </c>
      <c r="I603" t="s">
        <v>23</v>
      </c>
      <c r="J603">
        <v>6350204</v>
      </c>
      <c r="K603" t="s">
        <v>1116</v>
      </c>
      <c r="L603" s="1">
        <v>45407</v>
      </c>
      <c r="M603">
        <v>28033773</v>
      </c>
      <c r="N603" t="s">
        <v>1117</v>
      </c>
      <c r="O603" t="s">
        <v>1118</v>
      </c>
      <c r="P603">
        <v>757742</v>
      </c>
      <c r="Q603">
        <v>757742</v>
      </c>
      <c r="R603" t="s">
        <v>1119</v>
      </c>
      <c r="S603" t="s">
        <v>708</v>
      </c>
      <c r="T603" t="s">
        <v>4</v>
      </c>
      <c r="U603" t="s">
        <v>24</v>
      </c>
      <c r="V603" t="s">
        <v>1121</v>
      </c>
      <c r="W603" t="s">
        <v>800</v>
      </c>
    </row>
    <row r="604" spans="1:23" x14ac:dyDescent="0.35">
      <c r="A604" t="s">
        <v>876</v>
      </c>
      <c r="B604" s="1">
        <v>45404</v>
      </c>
      <c r="C604" s="1">
        <v>45404</v>
      </c>
      <c r="D604" t="s">
        <v>1115</v>
      </c>
      <c r="E604" t="s">
        <v>5</v>
      </c>
      <c r="F604">
        <v>23</v>
      </c>
      <c r="G604" t="s">
        <v>3</v>
      </c>
      <c r="H604">
        <v>15976</v>
      </c>
      <c r="I604" t="s">
        <v>23</v>
      </c>
      <c r="J604">
        <v>6349193</v>
      </c>
      <c r="K604" t="s">
        <v>1116</v>
      </c>
      <c r="L604" s="1">
        <v>45406</v>
      </c>
      <c r="M604">
        <v>28033543</v>
      </c>
      <c r="N604" t="s">
        <v>1117</v>
      </c>
      <c r="O604" t="s">
        <v>1118</v>
      </c>
      <c r="P604">
        <v>81716</v>
      </c>
      <c r="Q604">
        <v>81716</v>
      </c>
      <c r="R604" t="s">
        <v>1119</v>
      </c>
      <c r="S604" t="s">
        <v>1249</v>
      </c>
      <c r="T604" t="s">
        <v>4</v>
      </c>
      <c r="U604" t="s">
        <v>24</v>
      </c>
      <c r="V604" t="s">
        <v>1121</v>
      </c>
      <c r="W604" t="s">
        <v>876</v>
      </c>
    </row>
    <row r="605" spans="1:23" x14ac:dyDescent="0.35">
      <c r="A605" t="s">
        <v>877</v>
      </c>
      <c r="B605" s="1">
        <v>45404</v>
      </c>
      <c r="C605" s="1">
        <v>45404</v>
      </c>
      <c r="D605" t="s">
        <v>1115</v>
      </c>
      <c r="E605" t="s">
        <v>5</v>
      </c>
      <c r="F605">
        <v>23</v>
      </c>
      <c r="G605" t="s">
        <v>3</v>
      </c>
      <c r="H605">
        <v>15976</v>
      </c>
      <c r="I605" t="s">
        <v>23</v>
      </c>
      <c r="J605">
        <v>6349193</v>
      </c>
      <c r="K605" t="s">
        <v>1116</v>
      </c>
      <c r="L605" s="1">
        <v>45406</v>
      </c>
      <c r="M605">
        <v>28033480</v>
      </c>
      <c r="N605" t="s">
        <v>1117</v>
      </c>
      <c r="O605" t="s">
        <v>1118</v>
      </c>
      <c r="P605">
        <v>62400</v>
      </c>
      <c r="Q605">
        <v>62400</v>
      </c>
      <c r="R605" t="s">
        <v>1119</v>
      </c>
      <c r="S605" t="s">
        <v>1287</v>
      </c>
      <c r="T605" t="s">
        <v>4</v>
      </c>
      <c r="U605" t="s">
        <v>24</v>
      </c>
      <c r="V605" t="s">
        <v>1121</v>
      </c>
      <c r="W605" t="s">
        <v>877</v>
      </c>
    </row>
    <row r="606" spans="1:23" x14ac:dyDescent="0.35">
      <c r="A606" t="s">
        <v>878</v>
      </c>
      <c r="B606" s="1">
        <v>45394</v>
      </c>
      <c r="C606" s="1">
        <v>45394</v>
      </c>
      <c r="D606" t="s">
        <v>1115</v>
      </c>
      <c r="E606" t="s">
        <v>5</v>
      </c>
      <c r="F606">
        <v>23</v>
      </c>
      <c r="G606" t="s">
        <v>3</v>
      </c>
      <c r="H606">
        <v>15976</v>
      </c>
      <c r="I606" t="s">
        <v>23</v>
      </c>
      <c r="J606">
        <v>6334270</v>
      </c>
      <c r="K606" t="s">
        <v>1116</v>
      </c>
      <c r="L606" s="1">
        <v>45399</v>
      </c>
      <c r="M606">
        <v>28033178</v>
      </c>
      <c r="N606" t="s">
        <v>1117</v>
      </c>
      <c r="O606" t="s">
        <v>1118</v>
      </c>
      <c r="P606">
        <v>62400</v>
      </c>
      <c r="Q606">
        <v>62400</v>
      </c>
      <c r="R606" t="s">
        <v>1119</v>
      </c>
      <c r="S606" t="s">
        <v>1225</v>
      </c>
      <c r="T606" t="s">
        <v>4</v>
      </c>
      <c r="U606" t="s">
        <v>24</v>
      </c>
      <c r="V606" t="s">
        <v>1121</v>
      </c>
      <c r="W606" t="s">
        <v>878</v>
      </c>
    </row>
    <row r="607" spans="1:23" x14ac:dyDescent="0.35">
      <c r="A607" t="s">
        <v>879</v>
      </c>
      <c r="B607" s="1">
        <v>45391</v>
      </c>
      <c r="C607" s="1">
        <v>45392</v>
      </c>
      <c r="D607" t="s">
        <v>1115</v>
      </c>
      <c r="E607" t="s">
        <v>5</v>
      </c>
      <c r="F607">
        <v>23</v>
      </c>
      <c r="G607" t="s">
        <v>3</v>
      </c>
      <c r="H607">
        <v>15976</v>
      </c>
      <c r="I607" t="s">
        <v>23</v>
      </c>
      <c r="J607">
        <v>6324447</v>
      </c>
      <c r="K607" t="s">
        <v>1116</v>
      </c>
      <c r="L607" s="1">
        <v>45393</v>
      </c>
      <c r="M607">
        <v>28032991</v>
      </c>
      <c r="N607" t="s">
        <v>1117</v>
      </c>
      <c r="O607" t="s">
        <v>1118</v>
      </c>
      <c r="P607">
        <v>66900</v>
      </c>
      <c r="Q607">
        <v>66900</v>
      </c>
      <c r="R607" t="s">
        <v>1119</v>
      </c>
      <c r="S607" t="s">
        <v>820</v>
      </c>
      <c r="T607" t="s">
        <v>4</v>
      </c>
      <c r="U607" t="s">
        <v>24</v>
      </c>
      <c r="V607" t="s">
        <v>1121</v>
      </c>
      <c r="W607" t="s">
        <v>879</v>
      </c>
    </row>
    <row r="608" spans="1:23" x14ac:dyDescent="0.35">
      <c r="A608" t="s">
        <v>880</v>
      </c>
      <c r="B608" s="1">
        <v>45391</v>
      </c>
      <c r="C608" s="1">
        <v>45392</v>
      </c>
      <c r="D608" t="s">
        <v>1115</v>
      </c>
      <c r="E608" t="s">
        <v>5</v>
      </c>
      <c r="F608">
        <v>23</v>
      </c>
      <c r="G608" t="s">
        <v>3</v>
      </c>
      <c r="H608">
        <v>15976</v>
      </c>
      <c r="I608" t="s">
        <v>23</v>
      </c>
      <c r="J608">
        <v>6324446</v>
      </c>
      <c r="K608" t="s">
        <v>1116</v>
      </c>
      <c r="L608" s="1">
        <v>45393</v>
      </c>
      <c r="M608">
        <v>28032944</v>
      </c>
      <c r="N608" t="s">
        <v>1117</v>
      </c>
      <c r="O608" t="s">
        <v>1118</v>
      </c>
      <c r="P608">
        <v>125375</v>
      </c>
      <c r="Q608">
        <v>125375</v>
      </c>
      <c r="R608" t="s">
        <v>1119</v>
      </c>
      <c r="S608" t="s">
        <v>1288</v>
      </c>
      <c r="T608" t="s">
        <v>4</v>
      </c>
      <c r="U608" t="s">
        <v>24</v>
      </c>
      <c r="V608" t="s">
        <v>1121</v>
      </c>
      <c r="W608" t="s">
        <v>880</v>
      </c>
    </row>
    <row r="609" spans="1:23" x14ac:dyDescent="0.35">
      <c r="A609" t="s">
        <v>776</v>
      </c>
      <c r="B609" s="1">
        <v>45454</v>
      </c>
      <c r="C609" s="1">
        <v>45454</v>
      </c>
      <c r="D609" t="s">
        <v>1115</v>
      </c>
      <c r="E609" t="s">
        <v>12</v>
      </c>
      <c r="F609">
        <v>23</v>
      </c>
      <c r="G609" t="s">
        <v>3</v>
      </c>
      <c r="H609">
        <v>15976</v>
      </c>
      <c r="I609" t="s">
        <v>23</v>
      </c>
      <c r="J609">
        <v>6445364</v>
      </c>
      <c r="K609" t="s">
        <v>1116</v>
      </c>
      <c r="L609" s="1">
        <v>45455</v>
      </c>
      <c r="M609">
        <v>28009530</v>
      </c>
      <c r="N609" t="s">
        <v>1143</v>
      </c>
      <c r="O609" t="s">
        <v>1118</v>
      </c>
      <c r="P609">
        <v>1148824</v>
      </c>
      <c r="Q609">
        <v>1148824</v>
      </c>
      <c r="R609" t="s">
        <v>1119</v>
      </c>
      <c r="S609" t="s">
        <v>1242</v>
      </c>
      <c r="T609" t="s">
        <v>4</v>
      </c>
      <c r="U609" t="s">
        <v>24</v>
      </c>
      <c r="V609" t="s">
        <v>1121</v>
      </c>
      <c r="W609" t="s">
        <v>776</v>
      </c>
    </row>
    <row r="610" spans="1:23" x14ac:dyDescent="0.35">
      <c r="A610" t="s">
        <v>777</v>
      </c>
      <c r="B610" s="1">
        <v>45443</v>
      </c>
      <c r="C610" s="1">
        <v>45447</v>
      </c>
      <c r="D610" t="s">
        <v>1115</v>
      </c>
      <c r="E610" t="s">
        <v>12</v>
      </c>
      <c r="F610">
        <v>23</v>
      </c>
      <c r="G610" t="s">
        <v>3</v>
      </c>
      <c r="H610">
        <v>15976</v>
      </c>
      <c r="I610" t="s">
        <v>23</v>
      </c>
      <c r="J610">
        <v>6430188</v>
      </c>
      <c r="K610" t="s">
        <v>1116</v>
      </c>
      <c r="L610" s="1">
        <v>45447</v>
      </c>
      <c r="M610">
        <v>28009444</v>
      </c>
      <c r="N610" t="s">
        <v>1143</v>
      </c>
      <c r="O610" t="s">
        <v>1118</v>
      </c>
      <c r="P610">
        <v>4130975</v>
      </c>
      <c r="Q610">
        <v>4130975</v>
      </c>
      <c r="R610" t="s">
        <v>1119</v>
      </c>
      <c r="S610" t="s">
        <v>731</v>
      </c>
      <c r="T610" t="s">
        <v>4</v>
      </c>
      <c r="U610" t="s">
        <v>24</v>
      </c>
      <c r="V610" t="s">
        <v>1121</v>
      </c>
      <c r="W610" t="s">
        <v>777</v>
      </c>
    </row>
    <row r="611" spans="1:23" x14ac:dyDescent="0.35">
      <c r="A611" t="s">
        <v>801</v>
      </c>
      <c r="B611" s="1">
        <v>45420</v>
      </c>
      <c r="C611" s="1">
        <v>45420</v>
      </c>
      <c r="D611" t="s">
        <v>1115</v>
      </c>
      <c r="E611" t="s">
        <v>2</v>
      </c>
      <c r="F611">
        <v>23</v>
      </c>
      <c r="G611" t="s">
        <v>3</v>
      </c>
      <c r="H611">
        <v>15976</v>
      </c>
      <c r="I611" t="s">
        <v>23</v>
      </c>
      <c r="J611">
        <v>6378681</v>
      </c>
      <c r="K611" t="s">
        <v>1116</v>
      </c>
      <c r="L611" s="1">
        <v>45420</v>
      </c>
      <c r="M611">
        <v>28009281</v>
      </c>
      <c r="N611" t="s">
        <v>1143</v>
      </c>
      <c r="O611" t="s">
        <v>1118</v>
      </c>
      <c r="P611">
        <v>2126472</v>
      </c>
      <c r="Q611">
        <v>2126472</v>
      </c>
      <c r="R611" t="s">
        <v>1119</v>
      </c>
      <c r="S611" t="s">
        <v>696</v>
      </c>
      <c r="T611" t="s">
        <v>4</v>
      </c>
      <c r="U611" t="s">
        <v>24</v>
      </c>
      <c r="V611" t="s">
        <v>1121</v>
      </c>
      <c r="W611" t="s">
        <v>801</v>
      </c>
    </row>
    <row r="612" spans="1:23" x14ac:dyDescent="0.35">
      <c r="A612" t="s">
        <v>726</v>
      </c>
      <c r="B612" s="1">
        <v>45394</v>
      </c>
      <c r="C612" s="1">
        <v>45394</v>
      </c>
      <c r="D612" t="s">
        <v>1115</v>
      </c>
      <c r="E612" t="s">
        <v>5</v>
      </c>
      <c r="F612">
        <v>23</v>
      </c>
      <c r="G612" t="s">
        <v>3</v>
      </c>
      <c r="H612">
        <v>15976</v>
      </c>
      <c r="I612" t="s">
        <v>23</v>
      </c>
      <c r="J612">
        <v>6334269</v>
      </c>
      <c r="K612" t="s">
        <v>1116</v>
      </c>
      <c r="L612" s="1">
        <v>45399</v>
      </c>
      <c r="M612">
        <v>28009141</v>
      </c>
      <c r="N612" t="s">
        <v>1143</v>
      </c>
      <c r="O612" t="s">
        <v>1118</v>
      </c>
      <c r="P612">
        <v>217200</v>
      </c>
      <c r="Q612">
        <v>205263</v>
      </c>
      <c r="R612" t="s">
        <v>1119</v>
      </c>
      <c r="S612" t="s">
        <v>727</v>
      </c>
      <c r="T612" t="s">
        <v>4</v>
      </c>
      <c r="U612" t="s">
        <v>24</v>
      </c>
      <c r="V612" t="s">
        <v>1121</v>
      </c>
      <c r="W612" t="s">
        <v>726</v>
      </c>
    </row>
    <row r="613" spans="1:23" x14ac:dyDescent="0.35">
      <c r="A613" t="s">
        <v>882</v>
      </c>
      <c r="B613" s="1">
        <v>45391</v>
      </c>
      <c r="C613" s="1">
        <v>45392</v>
      </c>
      <c r="D613" t="s">
        <v>1115</v>
      </c>
      <c r="E613" t="s">
        <v>5</v>
      </c>
      <c r="F613">
        <v>23</v>
      </c>
      <c r="G613" t="s">
        <v>3</v>
      </c>
      <c r="H613">
        <v>15976</v>
      </c>
      <c r="I613" t="s">
        <v>23</v>
      </c>
      <c r="J613">
        <v>6324446</v>
      </c>
      <c r="K613" t="s">
        <v>1116</v>
      </c>
      <c r="L613" s="1">
        <v>45393</v>
      </c>
      <c r="M613">
        <v>28009057</v>
      </c>
      <c r="N613" t="s">
        <v>1143</v>
      </c>
      <c r="O613" t="s">
        <v>1118</v>
      </c>
      <c r="P613">
        <v>2625113</v>
      </c>
      <c r="Q613">
        <v>2625113</v>
      </c>
      <c r="R613" t="s">
        <v>1119</v>
      </c>
      <c r="S613" t="s">
        <v>1289</v>
      </c>
      <c r="T613" t="s">
        <v>4</v>
      </c>
      <c r="U613" t="s">
        <v>24</v>
      </c>
      <c r="V613" t="s">
        <v>1121</v>
      </c>
      <c r="W613" t="s">
        <v>882</v>
      </c>
    </row>
    <row r="614" spans="1:23" x14ac:dyDescent="0.35">
      <c r="A614" t="s">
        <v>824</v>
      </c>
      <c r="B614" s="1">
        <v>45421</v>
      </c>
      <c r="C614" s="1">
        <v>45330</v>
      </c>
      <c r="D614" t="s">
        <v>1115</v>
      </c>
      <c r="E614" t="s">
        <v>7</v>
      </c>
      <c r="F614">
        <v>23</v>
      </c>
      <c r="G614" t="s">
        <v>3</v>
      </c>
      <c r="H614">
        <v>15976</v>
      </c>
      <c r="I614" t="s">
        <v>23</v>
      </c>
      <c r="J614">
        <v>6387299</v>
      </c>
      <c r="K614" t="s">
        <v>1116</v>
      </c>
      <c r="L614" s="1">
        <v>45426</v>
      </c>
      <c r="M614">
        <v>28008449</v>
      </c>
      <c r="N614" t="s">
        <v>1179</v>
      </c>
      <c r="O614" t="s">
        <v>1180</v>
      </c>
      <c r="P614">
        <v>529094</v>
      </c>
      <c r="Q614">
        <v>529094</v>
      </c>
      <c r="R614" t="s">
        <v>1171</v>
      </c>
      <c r="S614" t="s">
        <v>1265</v>
      </c>
      <c r="T614" t="s">
        <v>4</v>
      </c>
      <c r="U614" t="s">
        <v>24</v>
      </c>
      <c r="V614" t="s">
        <v>1173</v>
      </c>
      <c r="W614" t="s">
        <v>824</v>
      </c>
    </row>
    <row r="615" spans="1:23" x14ac:dyDescent="0.35">
      <c r="A615" t="s">
        <v>811</v>
      </c>
      <c r="B615" s="1">
        <v>45412</v>
      </c>
      <c r="C615" s="1">
        <v>45412</v>
      </c>
      <c r="D615" t="s">
        <v>1115</v>
      </c>
      <c r="E615" t="s">
        <v>5</v>
      </c>
      <c r="F615">
        <v>23</v>
      </c>
      <c r="G615" t="s">
        <v>3</v>
      </c>
      <c r="H615">
        <v>15976</v>
      </c>
      <c r="I615" t="s">
        <v>23</v>
      </c>
      <c r="J615">
        <v>6366017</v>
      </c>
      <c r="K615" t="s">
        <v>1150</v>
      </c>
      <c r="L615" s="1">
        <v>45414</v>
      </c>
      <c r="M615">
        <v>152527</v>
      </c>
      <c r="N615" t="s">
        <v>1151</v>
      </c>
      <c r="O615" t="s">
        <v>1152</v>
      </c>
      <c r="P615">
        <v>-97989605</v>
      </c>
      <c r="Q615">
        <v>-24541603</v>
      </c>
      <c r="R615" t="s">
        <v>1153</v>
      </c>
      <c r="S615" t="s">
        <v>4</v>
      </c>
      <c r="T615" t="s">
        <v>4</v>
      </c>
      <c r="U615" t="s">
        <v>4</v>
      </c>
      <c r="V615" t="s">
        <v>1154</v>
      </c>
      <c r="W615" t="s">
        <v>811</v>
      </c>
    </row>
    <row r="616" spans="1:23" x14ac:dyDescent="0.35">
      <c r="A616" t="s">
        <v>810</v>
      </c>
      <c r="B616" s="1">
        <v>45427</v>
      </c>
      <c r="C616" s="1">
        <v>45427</v>
      </c>
      <c r="D616" t="s">
        <v>1115</v>
      </c>
      <c r="E616" t="s">
        <v>2</v>
      </c>
      <c r="F616">
        <v>23</v>
      </c>
      <c r="G616" t="s">
        <v>3</v>
      </c>
      <c r="H616">
        <v>15976</v>
      </c>
      <c r="I616" t="s">
        <v>23</v>
      </c>
      <c r="J616">
        <v>6389058</v>
      </c>
      <c r="K616" t="s">
        <v>1150</v>
      </c>
      <c r="L616" s="1">
        <v>45427</v>
      </c>
      <c r="M616">
        <v>152998</v>
      </c>
      <c r="N616" t="s">
        <v>1151</v>
      </c>
      <c r="O616" t="s">
        <v>1152</v>
      </c>
      <c r="P616">
        <v>-50113401</v>
      </c>
      <c r="Q616">
        <v>-155000</v>
      </c>
      <c r="R616" t="s">
        <v>1153</v>
      </c>
      <c r="S616" t="s">
        <v>4</v>
      </c>
      <c r="T616" t="s">
        <v>4</v>
      </c>
      <c r="U616" t="s">
        <v>4</v>
      </c>
      <c r="V616" t="s">
        <v>1154</v>
      </c>
      <c r="W616" t="s">
        <v>810</v>
      </c>
    </row>
    <row r="617" spans="1:23" x14ac:dyDescent="0.35">
      <c r="A617" t="s">
        <v>778</v>
      </c>
      <c r="B617" s="1">
        <v>45437</v>
      </c>
      <c r="C617" s="1">
        <v>45447</v>
      </c>
      <c r="D617" t="s">
        <v>1115</v>
      </c>
      <c r="E617" t="s">
        <v>12</v>
      </c>
      <c r="F617">
        <v>23</v>
      </c>
      <c r="G617" t="s">
        <v>3</v>
      </c>
      <c r="H617">
        <v>15976</v>
      </c>
      <c r="I617" t="s">
        <v>23</v>
      </c>
      <c r="J617">
        <v>6410746</v>
      </c>
      <c r="K617" t="s">
        <v>1116</v>
      </c>
      <c r="L617" s="1">
        <v>45439</v>
      </c>
      <c r="M617">
        <v>23019561</v>
      </c>
      <c r="N617" t="s">
        <v>1143</v>
      </c>
      <c r="O617" t="s">
        <v>1118</v>
      </c>
      <c r="P617">
        <v>147673</v>
      </c>
      <c r="Q617">
        <v>147673</v>
      </c>
      <c r="R617" t="s">
        <v>1119</v>
      </c>
      <c r="S617" t="s">
        <v>720</v>
      </c>
      <c r="T617" t="s">
        <v>4</v>
      </c>
      <c r="U617" t="s">
        <v>24</v>
      </c>
      <c r="V617" t="s">
        <v>1121</v>
      </c>
      <c r="W617" t="s">
        <v>778</v>
      </c>
    </row>
    <row r="618" spans="1:23" x14ac:dyDescent="0.35">
      <c r="A618" t="s">
        <v>802</v>
      </c>
      <c r="B618" s="1">
        <v>45412</v>
      </c>
      <c r="C618" s="1">
        <v>45414</v>
      </c>
      <c r="D618" t="s">
        <v>1115</v>
      </c>
      <c r="E618" t="s">
        <v>2</v>
      </c>
      <c r="F618">
        <v>23</v>
      </c>
      <c r="G618" t="s">
        <v>3</v>
      </c>
      <c r="H618">
        <v>15976</v>
      </c>
      <c r="I618" t="s">
        <v>23</v>
      </c>
      <c r="J618">
        <v>6365375</v>
      </c>
      <c r="K618" t="s">
        <v>1116</v>
      </c>
      <c r="L618" s="1">
        <v>45414</v>
      </c>
      <c r="M618">
        <v>23019343</v>
      </c>
      <c r="N618" t="s">
        <v>1143</v>
      </c>
      <c r="O618" t="s">
        <v>1118</v>
      </c>
      <c r="P618">
        <v>98768</v>
      </c>
      <c r="Q618">
        <v>98768</v>
      </c>
      <c r="R618" t="s">
        <v>1119</v>
      </c>
      <c r="S618" t="s">
        <v>1290</v>
      </c>
      <c r="T618" t="s">
        <v>4</v>
      </c>
      <c r="U618" t="s">
        <v>24</v>
      </c>
      <c r="V618" t="s">
        <v>1121</v>
      </c>
      <c r="W618" t="s">
        <v>802</v>
      </c>
    </row>
    <row r="619" spans="1:23" x14ac:dyDescent="0.35">
      <c r="A619" t="s">
        <v>883</v>
      </c>
      <c r="B619" s="1">
        <v>45387</v>
      </c>
      <c r="C619" s="1">
        <v>45390</v>
      </c>
      <c r="D619" t="s">
        <v>1115</v>
      </c>
      <c r="E619" t="s">
        <v>5</v>
      </c>
      <c r="F619">
        <v>23</v>
      </c>
      <c r="G619" t="s">
        <v>3</v>
      </c>
      <c r="H619">
        <v>15976</v>
      </c>
      <c r="I619" t="s">
        <v>23</v>
      </c>
      <c r="J619">
        <v>6324444</v>
      </c>
      <c r="K619" t="s">
        <v>1116</v>
      </c>
      <c r="L619" s="1">
        <v>45393</v>
      </c>
      <c r="M619">
        <v>23018934</v>
      </c>
      <c r="N619" t="s">
        <v>1143</v>
      </c>
      <c r="O619" t="s">
        <v>1118</v>
      </c>
      <c r="P619">
        <v>62400</v>
      </c>
      <c r="Q619">
        <v>62400</v>
      </c>
      <c r="R619" t="s">
        <v>1119</v>
      </c>
      <c r="S619" t="s">
        <v>475</v>
      </c>
      <c r="T619" t="s">
        <v>4</v>
      </c>
      <c r="U619" t="s">
        <v>24</v>
      </c>
      <c r="V619" t="s">
        <v>1121</v>
      </c>
      <c r="W619" t="s">
        <v>883</v>
      </c>
    </row>
    <row r="620" spans="1:23" x14ac:dyDescent="0.35">
      <c r="A620" t="s">
        <v>884</v>
      </c>
      <c r="B620" s="1">
        <v>45392</v>
      </c>
      <c r="C620" s="1">
        <v>45392</v>
      </c>
      <c r="D620" t="s">
        <v>1115</v>
      </c>
      <c r="E620" t="s">
        <v>5</v>
      </c>
      <c r="F620">
        <v>25</v>
      </c>
      <c r="G620" t="s">
        <v>1123</v>
      </c>
      <c r="H620">
        <v>15976</v>
      </c>
      <c r="I620" t="s">
        <v>23</v>
      </c>
      <c r="J620">
        <v>6330469</v>
      </c>
      <c r="K620" t="s">
        <v>1116</v>
      </c>
      <c r="L620" s="1">
        <v>45397</v>
      </c>
      <c r="M620">
        <v>23016205</v>
      </c>
      <c r="N620" t="s">
        <v>1117</v>
      </c>
      <c r="O620" t="s">
        <v>1118</v>
      </c>
      <c r="P620">
        <v>60893</v>
      </c>
      <c r="Q620">
        <v>60893</v>
      </c>
      <c r="R620" t="s">
        <v>1124</v>
      </c>
      <c r="S620" t="s">
        <v>1291</v>
      </c>
      <c r="T620" t="s">
        <v>4</v>
      </c>
      <c r="U620" t="s">
        <v>24</v>
      </c>
      <c r="V620" t="s">
        <v>1126</v>
      </c>
      <c r="W620" t="s">
        <v>884</v>
      </c>
    </row>
    <row r="621" spans="1:23" x14ac:dyDescent="0.35">
      <c r="A621" t="s">
        <v>885</v>
      </c>
      <c r="B621" s="1">
        <v>45391</v>
      </c>
      <c r="C621" s="1">
        <v>45392</v>
      </c>
      <c r="D621" t="s">
        <v>1115</v>
      </c>
      <c r="E621" t="s">
        <v>5</v>
      </c>
      <c r="F621">
        <v>23</v>
      </c>
      <c r="G621" t="s">
        <v>3</v>
      </c>
      <c r="H621">
        <v>15976</v>
      </c>
      <c r="I621" t="s">
        <v>23</v>
      </c>
      <c r="J621">
        <v>6324446</v>
      </c>
      <c r="K621" t="s">
        <v>1116</v>
      </c>
      <c r="L621" s="1">
        <v>45393</v>
      </c>
      <c r="M621">
        <v>22006622</v>
      </c>
      <c r="N621" t="s">
        <v>1143</v>
      </c>
      <c r="O621" t="s">
        <v>1118</v>
      </c>
      <c r="P621">
        <v>1528881</v>
      </c>
      <c r="Q621">
        <v>1528881</v>
      </c>
      <c r="R621" t="s">
        <v>1119</v>
      </c>
      <c r="S621" t="s">
        <v>1292</v>
      </c>
      <c r="T621" t="s">
        <v>4</v>
      </c>
      <c r="U621" t="s">
        <v>24</v>
      </c>
      <c r="V621" t="s">
        <v>1121</v>
      </c>
      <c r="W621" t="s">
        <v>885</v>
      </c>
    </row>
    <row r="622" spans="1:23" x14ac:dyDescent="0.35">
      <c r="A622" t="s">
        <v>803</v>
      </c>
      <c r="B622" s="1">
        <v>45406</v>
      </c>
      <c r="C622" s="1">
        <v>45414</v>
      </c>
      <c r="D622" t="s">
        <v>1115</v>
      </c>
      <c r="E622" t="s">
        <v>2</v>
      </c>
      <c r="F622">
        <v>23</v>
      </c>
      <c r="G622" t="s">
        <v>3</v>
      </c>
      <c r="H622">
        <v>15976</v>
      </c>
      <c r="I622" t="s">
        <v>23</v>
      </c>
      <c r="J622">
        <v>6350204</v>
      </c>
      <c r="K622" t="s">
        <v>1116</v>
      </c>
      <c r="L622" s="1">
        <v>45407</v>
      </c>
      <c r="M622">
        <v>21006382</v>
      </c>
      <c r="N622" t="s">
        <v>1143</v>
      </c>
      <c r="O622" t="s">
        <v>1118</v>
      </c>
      <c r="P622">
        <v>3542971</v>
      </c>
      <c r="Q622">
        <v>3542971</v>
      </c>
      <c r="R622" t="s">
        <v>1119</v>
      </c>
      <c r="S622" t="s">
        <v>1293</v>
      </c>
      <c r="T622" t="s">
        <v>4</v>
      </c>
      <c r="U622" t="s">
        <v>24</v>
      </c>
      <c r="V622" t="s">
        <v>1121</v>
      </c>
      <c r="W622" t="s">
        <v>803</v>
      </c>
    </row>
    <row r="623" spans="1:23" x14ac:dyDescent="0.35">
      <c r="A623" t="s">
        <v>779</v>
      </c>
      <c r="B623" s="1">
        <v>45456</v>
      </c>
      <c r="C623" s="1">
        <v>45456</v>
      </c>
      <c r="D623" t="s">
        <v>1115</v>
      </c>
      <c r="E623" t="s">
        <v>12</v>
      </c>
      <c r="F623">
        <v>25</v>
      </c>
      <c r="G623" t="s">
        <v>1123</v>
      </c>
      <c r="H623">
        <v>15976</v>
      </c>
      <c r="I623" t="s">
        <v>23</v>
      </c>
      <c r="J623">
        <v>6457310</v>
      </c>
      <c r="K623" t="s">
        <v>1116</v>
      </c>
      <c r="L623" s="1">
        <v>45462</v>
      </c>
      <c r="M623">
        <v>13000831</v>
      </c>
      <c r="N623" t="s">
        <v>1143</v>
      </c>
      <c r="O623" t="s">
        <v>1118</v>
      </c>
      <c r="P623">
        <v>18627</v>
      </c>
      <c r="Q623">
        <v>18627</v>
      </c>
      <c r="R623" t="s">
        <v>1243</v>
      </c>
      <c r="S623" t="s">
        <v>1244</v>
      </c>
      <c r="T623" t="s">
        <v>4</v>
      </c>
      <c r="U623" t="s">
        <v>24</v>
      </c>
      <c r="V623" t="s">
        <v>1245</v>
      </c>
      <c r="W623" t="s">
        <v>779</v>
      </c>
    </row>
    <row r="624" spans="1:23" x14ac:dyDescent="0.35">
      <c r="A624" t="s">
        <v>780</v>
      </c>
      <c r="B624" s="1">
        <v>45443</v>
      </c>
      <c r="C624" s="1">
        <v>45447</v>
      </c>
      <c r="D624" t="s">
        <v>1115</v>
      </c>
      <c r="E624" t="s">
        <v>12</v>
      </c>
      <c r="F624">
        <v>23</v>
      </c>
      <c r="G624" t="s">
        <v>3</v>
      </c>
      <c r="H624">
        <v>15976</v>
      </c>
      <c r="I624" t="s">
        <v>23</v>
      </c>
      <c r="J624">
        <v>6430188</v>
      </c>
      <c r="K624" t="s">
        <v>1116</v>
      </c>
      <c r="L624" s="1">
        <v>45447</v>
      </c>
      <c r="M624">
        <v>8022656</v>
      </c>
      <c r="N624" t="s">
        <v>1143</v>
      </c>
      <c r="O624" t="s">
        <v>1118</v>
      </c>
      <c r="P624">
        <v>62400</v>
      </c>
      <c r="Q624">
        <v>62400</v>
      </c>
      <c r="R624" t="s">
        <v>1119</v>
      </c>
      <c r="S624" t="s">
        <v>1246</v>
      </c>
      <c r="T624" t="s">
        <v>4</v>
      </c>
      <c r="U624" t="s">
        <v>24</v>
      </c>
      <c r="V624" t="s">
        <v>1121</v>
      </c>
      <c r="W624" t="s">
        <v>780</v>
      </c>
    </row>
    <row r="625" spans="1:23" x14ac:dyDescent="0.35">
      <c r="A625" t="s">
        <v>781</v>
      </c>
      <c r="B625" s="1">
        <v>45432</v>
      </c>
      <c r="C625" s="1">
        <v>45447</v>
      </c>
      <c r="D625" t="s">
        <v>1115</v>
      </c>
      <c r="E625" t="s">
        <v>12</v>
      </c>
      <c r="F625">
        <v>23</v>
      </c>
      <c r="G625" t="s">
        <v>3</v>
      </c>
      <c r="H625">
        <v>15976</v>
      </c>
      <c r="I625" t="s">
        <v>23</v>
      </c>
      <c r="J625">
        <v>6399379</v>
      </c>
      <c r="K625" t="s">
        <v>1116</v>
      </c>
      <c r="L625" s="1">
        <v>45433</v>
      </c>
      <c r="M625">
        <v>8022467</v>
      </c>
      <c r="N625" t="s">
        <v>1143</v>
      </c>
      <c r="O625" t="s">
        <v>1118</v>
      </c>
      <c r="P625">
        <v>62400</v>
      </c>
      <c r="Q625">
        <v>62400</v>
      </c>
      <c r="R625" t="s">
        <v>1119</v>
      </c>
      <c r="S625" t="s">
        <v>833</v>
      </c>
      <c r="T625" t="s">
        <v>4</v>
      </c>
      <c r="U625" t="s">
        <v>24</v>
      </c>
      <c r="V625" t="s">
        <v>1121</v>
      </c>
      <c r="W625" t="s">
        <v>781</v>
      </c>
    </row>
    <row r="626" spans="1:23" x14ac:dyDescent="0.35">
      <c r="A626" t="s">
        <v>782</v>
      </c>
      <c r="B626" s="1">
        <v>45432</v>
      </c>
      <c r="C626" s="1">
        <v>45447</v>
      </c>
      <c r="D626" t="s">
        <v>1115</v>
      </c>
      <c r="E626" t="s">
        <v>12</v>
      </c>
      <c r="F626">
        <v>23</v>
      </c>
      <c r="G626" t="s">
        <v>3</v>
      </c>
      <c r="H626">
        <v>15976</v>
      </c>
      <c r="I626" t="s">
        <v>23</v>
      </c>
      <c r="J626">
        <v>6399379</v>
      </c>
      <c r="K626" t="s">
        <v>1116</v>
      </c>
      <c r="L626" s="1">
        <v>45433</v>
      </c>
      <c r="M626">
        <v>8022421</v>
      </c>
      <c r="N626" t="s">
        <v>1143</v>
      </c>
      <c r="O626" t="s">
        <v>1118</v>
      </c>
      <c r="P626">
        <v>306706</v>
      </c>
      <c r="Q626">
        <v>306706</v>
      </c>
      <c r="R626" t="s">
        <v>1119</v>
      </c>
      <c r="S626" t="s">
        <v>475</v>
      </c>
      <c r="T626" t="s">
        <v>9</v>
      </c>
      <c r="U626" t="s">
        <v>24</v>
      </c>
      <c r="V626" t="s">
        <v>1121</v>
      </c>
      <c r="W626" t="s">
        <v>782</v>
      </c>
    </row>
    <row r="627" spans="1:23" x14ac:dyDescent="0.35">
      <c r="A627" t="s">
        <v>804</v>
      </c>
      <c r="B627" s="1">
        <v>45412</v>
      </c>
      <c r="C627" s="1">
        <v>45414</v>
      </c>
      <c r="D627" t="s">
        <v>1115</v>
      </c>
      <c r="E627" t="s">
        <v>2</v>
      </c>
      <c r="F627">
        <v>23</v>
      </c>
      <c r="G627" t="s">
        <v>3</v>
      </c>
      <c r="H627">
        <v>15976</v>
      </c>
      <c r="I627" t="s">
        <v>23</v>
      </c>
      <c r="J627">
        <v>6365375</v>
      </c>
      <c r="K627" t="s">
        <v>1116</v>
      </c>
      <c r="L627" s="1">
        <v>45414</v>
      </c>
      <c r="M627">
        <v>8022217</v>
      </c>
      <c r="N627" t="s">
        <v>1143</v>
      </c>
      <c r="O627" t="s">
        <v>1118</v>
      </c>
      <c r="P627">
        <v>79261</v>
      </c>
      <c r="Q627">
        <v>79261</v>
      </c>
      <c r="R627" t="s">
        <v>1119</v>
      </c>
      <c r="S627" t="s">
        <v>1297</v>
      </c>
      <c r="T627" t="s">
        <v>4</v>
      </c>
      <c r="U627" t="s">
        <v>24</v>
      </c>
      <c r="V627" t="s">
        <v>1121</v>
      </c>
      <c r="W627" t="s">
        <v>804</v>
      </c>
    </row>
    <row r="628" spans="1:23" x14ac:dyDescent="0.35">
      <c r="A628" t="s">
        <v>805</v>
      </c>
      <c r="B628" s="1">
        <v>45406</v>
      </c>
      <c r="C628" s="1">
        <v>45414</v>
      </c>
      <c r="D628" t="s">
        <v>1115</v>
      </c>
      <c r="E628" t="s">
        <v>2</v>
      </c>
      <c r="F628">
        <v>23</v>
      </c>
      <c r="G628" t="s">
        <v>3</v>
      </c>
      <c r="H628">
        <v>15976</v>
      </c>
      <c r="I628" t="s">
        <v>23</v>
      </c>
      <c r="J628">
        <v>6350204</v>
      </c>
      <c r="K628" t="s">
        <v>1116</v>
      </c>
      <c r="L628" s="1">
        <v>45407</v>
      </c>
      <c r="M628">
        <v>8022101</v>
      </c>
      <c r="N628" t="s">
        <v>1143</v>
      </c>
      <c r="O628" t="s">
        <v>1118</v>
      </c>
      <c r="P628">
        <v>60805</v>
      </c>
      <c r="Q628">
        <v>60805</v>
      </c>
      <c r="R628" t="s">
        <v>1119</v>
      </c>
      <c r="S628" t="s">
        <v>1089</v>
      </c>
      <c r="T628" t="s">
        <v>4</v>
      </c>
      <c r="U628" t="s">
        <v>24</v>
      </c>
      <c r="V628" t="s">
        <v>1121</v>
      </c>
      <c r="W628" t="s">
        <v>805</v>
      </c>
    </row>
    <row r="629" spans="1:23" x14ac:dyDescent="0.35">
      <c r="A629" t="s">
        <v>887</v>
      </c>
      <c r="B629" s="1">
        <v>45391</v>
      </c>
      <c r="C629" s="1">
        <v>45392</v>
      </c>
      <c r="D629" t="s">
        <v>1115</v>
      </c>
      <c r="E629" t="s">
        <v>5</v>
      </c>
      <c r="F629">
        <v>23</v>
      </c>
      <c r="G629" t="s">
        <v>3</v>
      </c>
      <c r="H629">
        <v>15976</v>
      </c>
      <c r="I629" t="s">
        <v>23</v>
      </c>
      <c r="J629">
        <v>6324447</v>
      </c>
      <c r="K629" t="s">
        <v>1116</v>
      </c>
      <c r="L629" s="1">
        <v>45393</v>
      </c>
      <c r="M629">
        <v>8021843</v>
      </c>
      <c r="N629" t="s">
        <v>1143</v>
      </c>
      <c r="O629" t="s">
        <v>1118</v>
      </c>
      <c r="P629">
        <v>151675</v>
      </c>
      <c r="Q629">
        <v>151675</v>
      </c>
      <c r="R629" t="s">
        <v>1119</v>
      </c>
      <c r="S629" t="s">
        <v>1120</v>
      </c>
      <c r="T629" t="s">
        <v>4</v>
      </c>
      <c r="U629" t="s">
        <v>24</v>
      </c>
      <c r="V629" t="s">
        <v>1121</v>
      </c>
      <c r="W629" t="s">
        <v>887</v>
      </c>
    </row>
    <row r="630" spans="1:23" x14ac:dyDescent="0.35">
      <c r="A630" t="s">
        <v>888</v>
      </c>
      <c r="B630" s="1">
        <v>45391</v>
      </c>
      <c r="C630" s="1">
        <v>45392</v>
      </c>
      <c r="D630" t="s">
        <v>1115</v>
      </c>
      <c r="E630" t="s">
        <v>5</v>
      </c>
      <c r="F630">
        <v>23</v>
      </c>
      <c r="G630" t="s">
        <v>3</v>
      </c>
      <c r="H630">
        <v>15976</v>
      </c>
      <c r="I630" t="s">
        <v>23</v>
      </c>
      <c r="J630">
        <v>6324447</v>
      </c>
      <c r="K630" t="s">
        <v>1116</v>
      </c>
      <c r="L630" s="1">
        <v>45393</v>
      </c>
      <c r="M630">
        <v>8021824</v>
      </c>
      <c r="N630" t="s">
        <v>1143</v>
      </c>
      <c r="O630" t="s">
        <v>1118</v>
      </c>
      <c r="P630">
        <v>91000</v>
      </c>
      <c r="Q630">
        <v>91000</v>
      </c>
      <c r="R630" t="s">
        <v>1119</v>
      </c>
      <c r="S630" t="s">
        <v>1298</v>
      </c>
      <c r="T630" t="s">
        <v>4</v>
      </c>
      <c r="U630" t="s">
        <v>24</v>
      </c>
      <c r="V630" t="s">
        <v>1121</v>
      </c>
      <c r="W630" t="s">
        <v>888</v>
      </c>
    </row>
    <row r="631" spans="1:23" x14ac:dyDescent="0.35">
      <c r="A631" t="s">
        <v>783</v>
      </c>
      <c r="B631" s="1">
        <v>45454</v>
      </c>
      <c r="C631" s="1">
        <v>45454</v>
      </c>
      <c r="D631" t="s">
        <v>1115</v>
      </c>
      <c r="E631" t="s">
        <v>12</v>
      </c>
      <c r="F631">
        <v>23</v>
      </c>
      <c r="G631" t="s">
        <v>3</v>
      </c>
      <c r="H631">
        <v>15976</v>
      </c>
      <c r="I631" t="s">
        <v>23</v>
      </c>
      <c r="J631">
        <v>6445364</v>
      </c>
      <c r="K631" t="s">
        <v>1116</v>
      </c>
      <c r="L631" s="1">
        <v>45455</v>
      </c>
      <c r="M631">
        <v>7032668</v>
      </c>
      <c r="N631" t="s">
        <v>1143</v>
      </c>
      <c r="O631" t="s">
        <v>1118</v>
      </c>
      <c r="P631">
        <v>83761</v>
      </c>
      <c r="Q631">
        <v>83761</v>
      </c>
      <c r="R631" t="s">
        <v>1119</v>
      </c>
      <c r="S631" t="s">
        <v>1247</v>
      </c>
      <c r="T631" t="s">
        <v>4</v>
      </c>
      <c r="U631" t="s">
        <v>24</v>
      </c>
      <c r="V631" t="s">
        <v>1121</v>
      </c>
      <c r="W631" t="s">
        <v>783</v>
      </c>
    </row>
    <row r="632" spans="1:23" x14ac:dyDescent="0.35">
      <c r="A632" t="s">
        <v>806</v>
      </c>
      <c r="B632" s="1">
        <v>45441</v>
      </c>
      <c r="C632" s="1">
        <v>45441</v>
      </c>
      <c r="D632" t="s">
        <v>1115</v>
      </c>
      <c r="E632" t="s">
        <v>2</v>
      </c>
      <c r="F632">
        <v>25</v>
      </c>
      <c r="G632" t="s">
        <v>1123</v>
      </c>
      <c r="H632">
        <v>15976</v>
      </c>
      <c r="I632" t="s">
        <v>23</v>
      </c>
      <c r="J632">
        <v>6420857</v>
      </c>
      <c r="K632" t="s">
        <v>1116</v>
      </c>
      <c r="L632" s="1">
        <v>45442</v>
      </c>
      <c r="M632">
        <v>4019926</v>
      </c>
      <c r="N632" t="s">
        <v>1143</v>
      </c>
      <c r="O632" t="s">
        <v>1118</v>
      </c>
      <c r="P632">
        <v>388000</v>
      </c>
      <c r="Q632">
        <v>388000</v>
      </c>
      <c r="R632" t="s">
        <v>1124</v>
      </c>
      <c r="S632" t="s">
        <v>1299</v>
      </c>
      <c r="T632" t="s">
        <v>4</v>
      </c>
      <c r="U632" t="s">
        <v>24</v>
      </c>
      <c r="V632" t="s">
        <v>1126</v>
      </c>
      <c r="W632" t="s">
        <v>806</v>
      </c>
    </row>
    <row r="633" spans="1:23" x14ac:dyDescent="0.35">
      <c r="A633" t="s">
        <v>889</v>
      </c>
      <c r="B633" s="1">
        <v>45392</v>
      </c>
      <c r="C633" s="1">
        <v>45392</v>
      </c>
      <c r="D633" t="s">
        <v>1115</v>
      </c>
      <c r="E633" t="s">
        <v>5</v>
      </c>
      <c r="F633">
        <v>25</v>
      </c>
      <c r="G633" t="s">
        <v>1123</v>
      </c>
      <c r="H633">
        <v>15976</v>
      </c>
      <c r="I633" t="s">
        <v>23</v>
      </c>
      <c r="J633">
        <v>6330469</v>
      </c>
      <c r="K633" t="s">
        <v>1116</v>
      </c>
      <c r="L633" s="1">
        <v>45397</v>
      </c>
      <c r="M633">
        <v>4019655</v>
      </c>
      <c r="N633" t="s">
        <v>1143</v>
      </c>
      <c r="O633" t="s">
        <v>1118</v>
      </c>
      <c r="P633">
        <v>735112</v>
      </c>
      <c r="Q633">
        <v>735112</v>
      </c>
      <c r="R633" t="s">
        <v>1124</v>
      </c>
      <c r="S633" t="s">
        <v>1300</v>
      </c>
      <c r="T633" t="s">
        <v>9</v>
      </c>
      <c r="U633" t="s">
        <v>24</v>
      </c>
      <c r="V633" t="s">
        <v>1126</v>
      </c>
      <c r="W633" t="s">
        <v>889</v>
      </c>
    </row>
    <row r="634" spans="1:23" x14ac:dyDescent="0.35">
      <c r="A634" t="s">
        <v>890</v>
      </c>
      <c r="B634" s="1">
        <v>45392</v>
      </c>
      <c r="C634" s="1">
        <v>45392</v>
      </c>
      <c r="D634" t="s">
        <v>1115</v>
      </c>
      <c r="E634" t="s">
        <v>5</v>
      </c>
      <c r="F634">
        <v>25</v>
      </c>
      <c r="G634" t="s">
        <v>1123</v>
      </c>
      <c r="H634">
        <v>15976</v>
      </c>
      <c r="I634" t="s">
        <v>23</v>
      </c>
      <c r="J634">
        <v>6330469</v>
      </c>
      <c r="K634" t="s">
        <v>1116</v>
      </c>
      <c r="L634" s="1">
        <v>45397</v>
      </c>
      <c r="M634">
        <v>4019646</v>
      </c>
      <c r="N634" t="s">
        <v>1143</v>
      </c>
      <c r="O634" t="s">
        <v>1118</v>
      </c>
      <c r="P634">
        <v>60893</v>
      </c>
      <c r="Q634">
        <v>60893</v>
      </c>
      <c r="R634" t="s">
        <v>1124</v>
      </c>
      <c r="S634" t="s">
        <v>1301</v>
      </c>
      <c r="T634" t="s">
        <v>4</v>
      </c>
      <c r="U634" t="s">
        <v>24</v>
      </c>
      <c r="V634" t="s">
        <v>1126</v>
      </c>
      <c r="W634" t="s">
        <v>890</v>
      </c>
    </row>
    <row r="635" spans="1:23" x14ac:dyDescent="0.35">
      <c r="A635" t="s">
        <v>891</v>
      </c>
      <c r="B635" s="1">
        <v>45392</v>
      </c>
      <c r="C635" s="1">
        <v>45392</v>
      </c>
      <c r="D635" t="s">
        <v>1115</v>
      </c>
      <c r="E635" t="s">
        <v>5</v>
      </c>
      <c r="F635">
        <v>25</v>
      </c>
      <c r="G635" t="s">
        <v>1123</v>
      </c>
      <c r="H635">
        <v>15976</v>
      </c>
      <c r="I635" t="s">
        <v>23</v>
      </c>
      <c r="J635">
        <v>6330469</v>
      </c>
      <c r="K635" t="s">
        <v>1116</v>
      </c>
      <c r="L635" s="1">
        <v>45397</v>
      </c>
      <c r="M635">
        <v>4019642</v>
      </c>
      <c r="N635" t="s">
        <v>1143</v>
      </c>
      <c r="O635" t="s">
        <v>1118</v>
      </c>
      <c r="P635">
        <v>1044600</v>
      </c>
      <c r="Q635">
        <v>1044600</v>
      </c>
      <c r="R635" t="s">
        <v>1124</v>
      </c>
      <c r="S635" t="s">
        <v>1302</v>
      </c>
      <c r="T635" t="s">
        <v>4</v>
      </c>
      <c r="U635" t="s">
        <v>24</v>
      </c>
      <c r="V635" t="s">
        <v>1126</v>
      </c>
      <c r="W635" t="s">
        <v>891</v>
      </c>
    </row>
    <row r="636" spans="1:23" x14ac:dyDescent="0.35">
      <c r="A636" t="s">
        <v>784</v>
      </c>
      <c r="B636" s="1">
        <v>45432</v>
      </c>
      <c r="C636" s="1">
        <v>45447</v>
      </c>
      <c r="D636" t="s">
        <v>1115</v>
      </c>
      <c r="E636" t="s">
        <v>12</v>
      </c>
      <c r="F636">
        <v>23</v>
      </c>
      <c r="G636" t="s">
        <v>3</v>
      </c>
      <c r="H636">
        <v>15976</v>
      </c>
      <c r="I636" t="s">
        <v>23</v>
      </c>
      <c r="J636">
        <v>6399379</v>
      </c>
      <c r="K636" t="s">
        <v>1116</v>
      </c>
      <c r="L636" s="1">
        <v>45433</v>
      </c>
      <c r="M636">
        <v>3037632</v>
      </c>
      <c r="N636" t="s">
        <v>1117</v>
      </c>
      <c r="O636" t="s">
        <v>1118</v>
      </c>
      <c r="P636">
        <v>156175</v>
      </c>
      <c r="Q636">
        <v>156175</v>
      </c>
      <c r="R636" t="s">
        <v>1119</v>
      </c>
      <c r="S636" t="s">
        <v>928</v>
      </c>
      <c r="T636" t="s">
        <v>4</v>
      </c>
      <c r="U636" t="s">
        <v>24</v>
      </c>
      <c r="V636" t="s">
        <v>1121</v>
      </c>
      <c r="W636" t="s">
        <v>784</v>
      </c>
    </row>
    <row r="637" spans="1:23" x14ac:dyDescent="0.35">
      <c r="A637" t="s">
        <v>785</v>
      </c>
      <c r="B637" s="1">
        <v>45432</v>
      </c>
      <c r="C637" s="1">
        <v>45447</v>
      </c>
      <c r="D637" t="s">
        <v>1115</v>
      </c>
      <c r="E637" t="s">
        <v>12</v>
      </c>
      <c r="F637">
        <v>23</v>
      </c>
      <c r="G637" t="s">
        <v>3</v>
      </c>
      <c r="H637">
        <v>15976</v>
      </c>
      <c r="I637" t="s">
        <v>23</v>
      </c>
      <c r="J637">
        <v>6399379</v>
      </c>
      <c r="K637" t="s">
        <v>1116</v>
      </c>
      <c r="L637" s="1">
        <v>45433</v>
      </c>
      <c r="M637">
        <v>3037455</v>
      </c>
      <c r="N637" t="s">
        <v>1117</v>
      </c>
      <c r="O637" t="s">
        <v>1118</v>
      </c>
      <c r="P637">
        <v>62400</v>
      </c>
      <c r="Q637">
        <v>62400</v>
      </c>
      <c r="R637" t="s">
        <v>1119</v>
      </c>
      <c r="S637" t="s">
        <v>519</v>
      </c>
      <c r="T637" t="s">
        <v>4</v>
      </c>
      <c r="U637" t="s">
        <v>24</v>
      </c>
      <c r="V637" t="s">
        <v>1121</v>
      </c>
      <c r="W637" t="s">
        <v>785</v>
      </c>
    </row>
    <row r="638" spans="1:23" x14ac:dyDescent="0.35">
      <c r="A638" t="s">
        <v>807</v>
      </c>
      <c r="B638" s="1">
        <v>45420</v>
      </c>
      <c r="C638" s="1">
        <v>45420</v>
      </c>
      <c r="D638" t="s">
        <v>1115</v>
      </c>
      <c r="E638" t="s">
        <v>2</v>
      </c>
      <c r="F638">
        <v>23</v>
      </c>
      <c r="G638" t="s">
        <v>3</v>
      </c>
      <c r="H638">
        <v>15976</v>
      </c>
      <c r="I638" t="s">
        <v>23</v>
      </c>
      <c r="J638">
        <v>6378681</v>
      </c>
      <c r="K638" t="s">
        <v>1116</v>
      </c>
      <c r="L638" s="1">
        <v>45420</v>
      </c>
      <c r="M638">
        <v>3037268</v>
      </c>
      <c r="N638" t="s">
        <v>1117</v>
      </c>
      <c r="O638" t="s">
        <v>1118</v>
      </c>
      <c r="P638">
        <v>85859</v>
      </c>
      <c r="Q638">
        <v>85859</v>
      </c>
      <c r="R638" t="s">
        <v>1119</v>
      </c>
      <c r="S638" t="s">
        <v>989</v>
      </c>
      <c r="T638" t="s">
        <v>4</v>
      </c>
      <c r="U638" t="s">
        <v>24</v>
      </c>
      <c r="V638" t="s">
        <v>1121</v>
      </c>
      <c r="W638" t="s">
        <v>807</v>
      </c>
    </row>
    <row r="639" spans="1:23" x14ac:dyDescent="0.35">
      <c r="A639" t="s">
        <v>892</v>
      </c>
      <c r="B639" s="1">
        <v>45404</v>
      </c>
      <c r="C639" s="1">
        <v>45404</v>
      </c>
      <c r="D639" t="s">
        <v>1115</v>
      </c>
      <c r="E639" t="s">
        <v>5</v>
      </c>
      <c r="F639">
        <v>23</v>
      </c>
      <c r="G639" t="s">
        <v>3</v>
      </c>
      <c r="H639">
        <v>15976</v>
      </c>
      <c r="I639" t="s">
        <v>23</v>
      </c>
      <c r="J639">
        <v>6349193</v>
      </c>
      <c r="K639" t="s">
        <v>1116</v>
      </c>
      <c r="L639" s="1">
        <v>45406</v>
      </c>
      <c r="M639">
        <v>3036667</v>
      </c>
      <c r="N639" t="s">
        <v>1117</v>
      </c>
      <c r="O639" t="s">
        <v>1118</v>
      </c>
      <c r="P639">
        <v>271406</v>
      </c>
      <c r="Q639">
        <v>271406</v>
      </c>
      <c r="R639" t="s">
        <v>1119</v>
      </c>
      <c r="S639" t="s">
        <v>573</v>
      </c>
      <c r="T639" t="s">
        <v>9</v>
      </c>
      <c r="U639" t="s">
        <v>24</v>
      </c>
      <c r="V639" t="s">
        <v>1121</v>
      </c>
      <c r="W639" t="s">
        <v>892</v>
      </c>
    </row>
    <row r="640" spans="1:23" x14ac:dyDescent="0.35">
      <c r="A640" t="s">
        <v>893</v>
      </c>
      <c r="B640" s="1">
        <v>45391</v>
      </c>
      <c r="C640" s="1">
        <v>45392</v>
      </c>
      <c r="D640" t="s">
        <v>1115</v>
      </c>
      <c r="E640" t="s">
        <v>5</v>
      </c>
      <c r="F640">
        <v>23</v>
      </c>
      <c r="G640" t="s">
        <v>3</v>
      </c>
      <c r="H640">
        <v>15976</v>
      </c>
      <c r="I640" t="s">
        <v>23</v>
      </c>
      <c r="J640">
        <v>6324447</v>
      </c>
      <c r="K640" t="s">
        <v>1116</v>
      </c>
      <c r="L640" s="1">
        <v>45393</v>
      </c>
      <c r="M640">
        <v>3036265</v>
      </c>
      <c r="N640" t="s">
        <v>1117</v>
      </c>
      <c r="O640" t="s">
        <v>1118</v>
      </c>
      <c r="P640">
        <v>1089729</v>
      </c>
      <c r="Q640">
        <v>1089729</v>
      </c>
      <c r="R640" t="s">
        <v>1119</v>
      </c>
      <c r="S640" t="s">
        <v>134</v>
      </c>
      <c r="T640" t="s">
        <v>4</v>
      </c>
      <c r="U640" t="s">
        <v>24</v>
      </c>
      <c r="V640" t="s">
        <v>1121</v>
      </c>
      <c r="W640" t="s">
        <v>893</v>
      </c>
    </row>
    <row r="641" spans="1:23" x14ac:dyDescent="0.35">
      <c r="A641" t="s">
        <v>894</v>
      </c>
      <c r="B641" s="1">
        <v>45391</v>
      </c>
      <c r="C641" s="1">
        <v>45392</v>
      </c>
      <c r="D641" t="s">
        <v>1115</v>
      </c>
      <c r="E641" t="s">
        <v>5</v>
      </c>
      <c r="F641">
        <v>23</v>
      </c>
      <c r="G641" t="s">
        <v>3</v>
      </c>
      <c r="H641">
        <v>15976</v>
      </c>
      <c r="I641" t="s">
        <v>23</v>
      </c>
      <c r="J641">
        <v>6324447</v>
      </c>
      <c r="K641" t="s">
        <v>1116</v>
      </c>
      <c r="L641" s="1">
        <v>45393</v>
      </c>
      <c r="M641">
        <v>3036189</v>
      </c>
      <c r="N641" t="s">
        <v>1117</v>
      </c>
      <c r="O641" t="s">
        <v>1118</v>
      </c>
      <c r="P641">
        <v>79262</v>
      </c>
      <c r="Q641">
        <v>79262</v>
      </c>
      <c r="R641" t="s">
        <v>1119</v>
      </c>
      <c r="S641" t="s">
        <v>1223</v>
      </c>
      <c r="T641" t="s">
        <v>4</v>
      </c>
      <c r="U641" t="s">
        <v>24</v>
      </c>
      <c r="V641" t="s">
        <v>1121</v>
      </c>
      <c r="W641" t="s">
        <v>894</v>
      </c>
    </row>
    <row r="642" spans="1:23" x14ac:dyDescent="0.35">
      <c r="A642" t="s">
        <v>829</v>
      </c>
      <c r="B642" s="1">
        <v>45421</v>
      </c>
      <c r="C642" s="1">
        <v>45308</v>
      </c>
      <c r="D642" t="s">
        <v>1115</v>
      </c>
      <c r="E642" t="s">
        <v>10</v>
      </c>
      <c r="F642">
        <v>23</v>
      </c>
      <c r="G642" t="s">
        <v>3</v>
      </c>
      <c r="H642">
        <v>15976</v>
      </c>
      <c r="I642" t="s">
        <v>23</v>
      </c>
      <c r="J642">
        <v>6387292</v>
      </c>
      <c r="K642" t="s">
        <v>1116</v>
      </c>
      <c r="L642" s="1">
        <v>45426</v>
      </c>
      <c r="M642">
        <v>3032618</v>
      </c>
      <c r="N642" t="s">
        <v>1169</v>
      </c>
      <c r="O642" t="s">
        <v>1170</v>
      </c>
      <c r="P642">
        <v>290455</v>
      </c>
      <c r="Q642">
        <v>290455</v>
      </c>
      <c r="R642" t="s">
        <v>1171</v>
      </c>
      <c r="S642" t="s">
        <v>1260</v>
      </c>
      <c r="T642" t="s">
        <v>4</v>
      </c>
      <c r="U642" t="s">
        <v>24</v>
      </c>
      <c r="V642" t="s">
        <v>1173</v>
      </c>
      <c r="W642" t="s">
        <v>829</v>
      </c>
    </row>
    <row r="643" spans="1:23" x14ac:dyDescent="0.35">
      <c r="A643" t="s">
        <v>830</v>
      </c>
      <c r="B643" s="1">
        <v>45421</v>
      </c>
      <c r="C643" s="1">
        <v>45308</v>
      </c>
      <c r="D643" t="s">
        <v>1115</v>
      </c>
      <c r="E643" t="s">
        <v>10</v>
      </c>
      <c r="F643">
        <v>23</v>
      </c>
      <c r="G643" t="s">
        <v>3</v>
      </c>
      <c r="H643">
        <v>15976</v>
      </c>
      <c r="I643" t="s">
        <v>23</v>
      </c>
      <c r="J643">
        <v>6387292</v>
      </c>
      <c r="K643" t="s">
        <v>1116</v>
      </c>
      <c r="L643" s="1">
        <v>45426</v>
      </c>
      <c r="M643">
        <v>3032587</v>
      </c>
      <c r="N643" t="s">
        <v>1169</v>
      </c>
      <c r="O643" t="s">
        <v>1170</v>
      </c>
      <c r="P643">
        <v>1089732</v>
      </c>
      <c r="Q643">
        <v>1089732</v>
      </c>
      <c r="R643" t="s">
        <v>1171</v>
      </c>
      <c r="S643" t="s">
        <v>1260</v>
      </c>
      <c r="T643" t="s">
        <v>4</v>
      </c>
      <c r="U643" t="s">
        <v>24</v>
      </c>
      <c r="V643" t="s">
        <v>1173</v>
      </c>
      <c r="W643" t="s">
        <v>830</v>
      </c>
    </row>
    <row r="644" spans="1:23" x14ac:dyDescent="0.35">
      <c r="A644" t="s">
        <v>808</v>
      </c>
      <c r="B644" s="1">
        <v>45420</v>
      </c>
      <c r="C644" s="1">
        <v>45420</v>
      </c>
      <c r="D644" t="s">
        <v>1115</v>
      </c>
      <c r="E644" t="s">
        <v>2</v>
      </c>
      <c r="F644">
        <v>23</v>
      </c>
      <c r="G644" t="s">
        <v>3</v>
      </c>
      <c r="H644">
        <v>15976</v>
      </c>
      <c r="I644" t="s">
        <v>23</v>
      </c>
      <c r="J644">
        <v>6378681</v>
      </c>
      <c r="K644" t="s">
        <v>1116</v>
      </c>
      <c r="L644" s="1">
        <v>45420</v>
      </c>
      <c r="M644">
        <v>1044340</v>
      </c>
      <c r="N644" t="s">
        <v>1117</v>
      </c>
      <c r="O644" t="s">
        <v>1118</v>
      </c>
      <c r="P644">
        <v>62400</v>
      </c>
      <c r="Q644">
        <v>62400</v>
      </c>
      <c r="R644" t="s">
        <v>1119</v>
      </c>
      <c r="S644" t="s">
        <v>1304</v>
      </c>
      <c r="T644" t="s">
        <v>4</v>
      </c>
      <c r="U644" t="s">
        <v>24</v>
      </c>
      <c r="V644" t="s">
        <v>1121</v>
      </c>
      <c r="W644" t="s">
        <v>808</v>
      </c>
    </row>
    <row r="645" spans="1:23" x14ac:dyDescent="0.35">
      <c r="A645" t="s">
        <v>809</v>
      </c>
      <c r="B645" s="1">
        <v>45411</v>
      </c>
      <c r="C645" s="1">
        <v>45414</v>
      </c>
      <c r="D645" t="s">
        <v>1115</v>
      </c>
      <c r="E645" t="s">
        <v>2</v>
      </c>
      <c r="F645">
        <v>23</v>
      </c>
      <c r="G645" t="s">
        <v>3</v>
      </c>
      <c r="H645">
        <v>15976</v>
      </c>
      <c r="I645" t="s">
        <v>23</v>
      </c>
      <c r="J645">
        <v>6359933</v>
      </c>
      <c r="K645" t="s">
        <v>1116</v>
      </c>
      <c r="L645" s="1">
        <v>45411</v>
      </c>
      <c r="M645">
        <v>1043754</v>
      </c>
      <c r="N645" t="s">
        <v>1117</v>
      </c>
      <c r="O645" t="s">
        <v>1118</v>
      </c>
      <c r="P645">
        <v>66900</v>
      </c>
      <c r="Q645">
        <v>66900</v>
      </c>
      <c r="R645" t="s">
        <v>1119</v>
      </c>
      <c r="S645" t="s">
        <v>1305</v>
      </c>
      <c r="T645" t="s">
        <v>4</v>
      </c>
      <c r="U645" t="s">
        <v>24</v>
      </c>
      <c r="V645" t="s">
        <v>1121</v>
      </c>
      <c r="W645" t="s">
        <v>809</v>
      </c>
    </row>
    <row r="646" spans="1:23" x14ac:dyDescent="0.35">
      <c r="A646" t="s">
        <v>896</v>
      </c>
      <c r="B646" s="1">
        <v>45391</v>
      </c>
      <c r="C646" s="1">
        <v>45392</v>
      </c>
      <c r="D646" t="s">
        <v>1115</v>
      </c>
      <c r="E646" t="s">
        <v>5</v>
      </c>
      <c r="F646">
        <v>23</v>
      </c>
      <c r="G646" t="s">
        <v>3</v>
      </c>
      <c r="H646">
        <v>15976</v>
      </c>
      <c r="I646" t="s">
        <v>23</v>
      </c>
      <c r="J646">
        <v>6324447</v>
      </c>
      <c r="K646" t="s">
        <v>1116</v>
      </c>
      <c r="L646" s="1">
        <v>45393</v>
      </c>
      <c r="M646">
        <v>1042888</v>
      </c>
      <c r="N646" t="s">
        <v>1117</v>
      </c>
      <c r="O646" t="s">
        <v>1118</v>
      </c>
      <c r="P646">
        <v>62400</v>
      </c>
      <c r="Q646">
        <v>62400</v>
      </c>
      <c r="R646" t="s">
        <v>1119</v>
      </c>
      <c r="S646" t="s">
        <v>1242</v>
      </c>
      <c r="T646" t="s">
        <v>4</v>
      </c>
      <c r="U646" t="s">
        <v>24</v>
      </c>
      <c r="V646" t="s">
        <v>1121</v>
      </c>
      <c r="W646" t="s">
        <v>896</v>
      </c>
    </row>
    <row r="647" spans="1:23" x14ac:dyDescent="0.35">
      <c r="A647" t="s">
        <v>825</v>
      </c>
      <c r="B647" s="1">
        <v>45421</v>
      </c>
      <c r="C647" s="1">
        <v>45330</v>
      </c>
      <c r="D647" t="s">
        <v>1115</v>
      </c>
      <c r="E647" t="s">
        <v>7</v>
      </c>
      <c r="F647">
        <v>23</v>
      </c>
      <c r="G647" t="s">
        <v>3</v>
      </c>
      <c r="H647">
        <v>15976</v>
      </c>
      <c r="I647" t="s">
        <v>23</v>
      </c>
      <c r="J647">
        <v>6387292</v>
      </c>
      <c r="K647" t="s">
        <v>1116</v>
      </c>
      <c r="L647" s="1">
        <v>45426</v>
      </c>
      <c r="M647">
        <v>1039644</v>
      </c>
      <c r="N647" t="s">
        <v>1169</v>
      </c>
      <c r="O647" t="s">
        <v>1170</v>
      </c>
      <c r="P647">
        <v>64500</v>
      </c>
      <c r="Q647">
        <v>64500</v>
      </c>
      <c r="R647" t="s">
        <v>1171</v>
      </c>
      <c r="S647" t="s">
        <v>1260</v>
      </c>
      <c r="T647" t="s">
        <v>4</v>
      </c>
      <c r="U647" t="s">
        <v>24</v>
      </c>
      <c r="V647" t="s">
        <v>1173</v>
      </c>
      <c r="W647" t="s">
        <v>825</v>
      </c>
    </row>
    <row r="648" spans="1:23" x14ac:dyDescent="0.35">
      <c r="A648" t="s">
        <v>831</v>
      </c>
      <c r="B648" s="1">
        <v>45421</v>
      </c>
      <c r="C648" s="1">
        <v>45323</v>
      </c>
      <c r="D648" t="s">
        <v>1115</v>
      </c>
      <c r="E648" t="s">
        <v>7</v>
      </c>
      <c r="F648">
        <v>23</v>
      </c>
      <c r="G648" t="s">
        <v>3</v>
      </c>
      <c r="H648">
        <v>15976</v>
      </c>
      <c r="I648" t="s">
        <v>23</v>
      </c>
      <c r="J648">
        <v>6387292</v>
      </c>
      <c r="K648" t="s">
        <v>1116</v>
      </c>
      <c r="L648" s="1">
        <v>45426</v>
      </c>
      <c r="M648">
        <v>1039532</v>
      </c>
      <c r="N648" t="s">
        <v>1169</v>
      </c>
      <c r="O648" t="s">
        <v>1170</v>
      </c>
      <c r="P648">
        <v>65305</v>
      </c>
      <c r="Q648">
        <v>65305</v>
      </c>
      <c r="R648" t="s">
        <v>1171</v>
      </c>
      <c r="S648" t="s">
        <v>1260</v>
      </c>
      <c r="T648" t="s">
        <v>4</v>
      </c>
      <c r="U648" t="s">
        <v>24</v>
      </c>
      <c r="V648" t="s">
        <v>1173</v>
      </c>
      <c r="W648" t="s">
        <v>831</v>
      </c>
    </row>
    <row r="649" spans="1:23" x14ac:dyDescent="0.35">
      <c r="A649" t="s">
        <v>832</v>
      </c>
      <c r="B649" s="1">
        <v>45421</v>
      </c>
      <c r="C649" s="1">
        <v>45323</v>
      </c>
      <c r="D649" t="s">
        <v>1115</v>
      </c>
      <c r="E649" t="s">
        <v>7</v>
      </c>
      <c r="F649">
        <v>23</v>
      </c>
      <c r="G649" t="s">
        <v>3</v>
      </c>
      <c r="H649">
        <v>15976</v>
      </c>
      <c r="I649" t="s">
        <v>23</v>
      </c>
      <c r="J649">
        <v>6387292</v>
      </c>
      <c r="K649" t="s">
        <v>1116</v>
      </c>
      <c r="L649" s="1">
        <v>45426</v>
      </c>
      <c r="M649">
        <v>1039096</v>
      </c>
      <c r="N649" t="s">
        <v>1169</v>
      </c>
      <c r="O649" t="s">
        <v>1170</v>
      </c>
      <c r="P649">
        <v>195900</v>
      </c>
      <c r="Q649">
        <v>195900</v>
      </c>
      <c r="R649" t="s">
        <v>1171</v>
      </c>
      <c r="S649" t="s">
        <v>1260</v>
      </c>
      <c r="T649" t="s">
        <v>4</v>
      </c>
      <c r="U649" t="s">
        <v>24</v>
      </c>
      <c r="V649" t="s">
        <v>1173</v>
      </c>
      <c r="W649" t="s">
        <v>832</v>
      </c>
    </row>
    <row r="650" spans="1:23" x14ac:dyDescent="0.35">
      <c r="A650" t="s">
        <v>815</v>
      </c>
      <c r="B650" s="1">
        <v>45421</v>
      </c>
      <c r="C650" s="1">
        <v>45323</v>
      </c>
      <c r="D650" t="s">
        <v>1115</v>
      </c>
      <c r="E650" t="s">
        <v>7</v>
      </c>
      <c r="F650">
        <v>23</v>
      </c>
      <c r="G650" t="s">
        <v>3</v>
      </c>
      <c r="H650">
        <v>15976</v>
      </c>
      <c r="I650" t="s">
        <v>23</v>
      </c>
      <c r="J650">
        <v>6387292</v>
      </c>
      <c r="K650" t="s">
        <v>1116</v>
      </c>
      <c r="L650" s="1">
        <v>45426</v>
      </c>
      <c r="M650">
        <v>1038980</v>
      </c>
      <c r="N650" t="s">
        <v>1169</v>
      </c>
      <c r="O650" t="s">
        <v>1170</v>
      </c>
      <c r="P650">
        <v>65305</v>
      </c>
      <c r="Q650">
        <v>65305</v>
      </c>
      <c r="R650" t="s">
        <v>1171</v>
      </c>
      <c r="S650" t="s">
        <v>1260</v>
      </c>
      <c r="T650" t="s">
        <v>4</v>
      </c>
      <c r="U650" t="s">
        <v>24</v>
      </c>
      <c r="V650" t="s">
        <v>1173</v>
      </c>
      <c r="W650" t="s">
        <v>815</v>
      </c>
    </row>
    <row r="651" spans="1:23" x14ac:dyDescent="0.35">
      <c r="A651" t="s">
        <v>816</v>
      </c>
      <c r="B651" s="1">
        <v>45421</v>
      </c>
      <c r="C651" s="1">
        <v>45314</v>
      </c>
      <c r="D651" t="s">
        <v>1115</v>
      </c>
      <c r="E651" t="s">
        <v>10</v>
      </c>
      <c r="F651">
        <v>23</v>
      </c>
      <c r="G651" t="s">
        <v>3</v>
      </c>
      <c r="H651">
        <v>15976</v>
      </c>
      <c r="I651" t="s">
        <v>23</v>
      </c>
      <c r="J651">
        <v>6387292</v>
      </c>
      <c r="K651" t="s">
        <v>1116</v>
      </c>
      <c r="L651" s="1">
        <v>45426</v>
      </c>
      <c r="M651">
        <v>1038664</v>
      </c>
      <c r="N651" t="s">
        <v>1169</v>
      </c>
      <c r="O651" t="s">
        <v>1170</v>
      </c>
      <c r="P651">
        <v>147673</v>
      </c>
      <c r="Q651">
        <v>147673</v>
      </c>
      <c r="R651" t="s">
        <v>1171</v>
      </c>
      <c r="S651" t="s">
        <v>1260</v>
      </c>
      <c r="T651" t="s">
        <v>4</v>
      </c>
      <c r="U651" t="s">
        <v>24</v>
      </c>
      <c r="V651" t="s">
        <v>1173</v>
      </c>
      <c r="W651" t="s">
        <v>816</v>
      </c>
    </row>
    <row r="652" spans="1:23" x14ac:dyDescent="0.35">
      <c r="A652" t="s">
        <v>897</v>
      </c>
      <c r="B652" s="1">
        <v>45391</v>
      </c>
      <c r="C652" s="1">
        <v>45392</v>
      </c>
      <c r="D652" t="s">
        <v>1115</v>
      </c>
      <c r="E652" t="s">
        <v>5</v>
      </c>
      <c r="F652">
        <v>23</v>
      </c>
      <c r="G652" t="s">
        <v>3</v>
      </c>
      <c r="H652">
        <v>15976</v>
      </c>
      <c r="I652" t="s">
        <v>23</v>
      </c>
      <c r="J652">
        <v>6324446</v>
      </c>
      <c r="K652" t="s">
        <v>1116</v>
      </c>
      <c r="L652" s="1">
        <v>45393</v>
      </c>
      <c r="M652">
        <v>1004764</v>
      </c>
      <c r="N652" t="s">
        <v>1143</v>
      </c>
      <c r="O652" t="s">
        <v>1118</v>
      </c>
      <c r="P652">
        <v>1261152</v>
      </c>
      <c r="Q652">
        <v>1261152</v>
      </c>
      <c r="R652" t="s">
        <v>1119</v>
      </c>
      <c r="S652" t="s">
        <v>1306</v>
      </c>
      <c r="T652" t="s">
        <v>4</v>
      </c>
      <c r="U652" t="s">
        <v>24</v>
      </c>
      <c r="V652" t="s">
        <v>1121</v>
      </c>
      <c r="W652" t="s">
        <v>897</v>
      </c>
    </row>
    <row r="653" spans="1:23" x14ac:dyDescent="0.35">
      <c r="A653" t="s">
        <v>2024</v>
      </c>
      <c r="B653" s="1">
        <v>45639</v>
      </c>
      <c r="C653" s="1">
        <v>45659</v>
      </c>
      <c r="D653" t="s">
        <v>2025</v>
      </c>
      <c r="E653" t="s">
        <v>10</v>
      </c>
      <c r="F653">
        <v>23</v>
      </c>
      <c r="G653" t="s">
        <v>3</v>
      </c>
      <c r="H653">
        <v>15976</v>
      </c>
      <c r="I653" t="s">
        <v>23</v>
      </c>
      <c r="J653">
        <v>6821272</v>
      </c>
      <c r="K653" t="s">
        <v>1116</v>
      </c>
      <c r="L653" s="1">
        <v>45642</v>
      </c>
      <c r="M653">
        <v>96053111</v>
      </c>
      <c r="N653" t="s">
        <v>1117</v>
      </c>
      <c r="O653" t="s">
        <v>1118</v>
      </c>
      <c r="P653">
        <v>42280</v>
      </c>
      <c r="Q653">
        <v>42280</v>
      </c>
      <c r="R653" t="s">
        <v>1119</v>
      </c>
      <c r="S653" t="s">
        <v>1122</v>
      </c>
      <c r="T653" t="s">
        <v>4</v>
      </c>
      <c r="U653" t="s">
        <v>24</v>
      </c>
      <c r="V653" t="s">
        <v>1121</v>
      </c>
      <c r="W653" t="s">
        <v>2024</v>
      </c>
    </row>
    <row r="654" spans="1:23" x14ac:dyDescent="0.35">
      <c r="A654" t="s">
        <v>2026</v>
      </c>
      <c r="B654" s="1">
        <v>45635</v>
      </c>
      <c r="C654" s="1">
        <v>45635</v>
      </c>
      <c r="D654" t="s">
        <v>1115</v>
      </c>
      <c r="E654" t="s">
        <v>8</v>
      </c>
      <c r="F654">
        <v>23</v>
      </c>
      <c r="G654" t="s">
        <v>3</v>
      </c>
      <c r="H654">
        <v>15976</v>
      </c>
      <c r="I654" t="s">
        <v>23</v>
      </c>
      <c r="J654">
        <v>6811329</v>
      </c>
      <c r="K654" t="s">
        <v>1116</v>
      </c>
      <c r="L654" s="1">
        <v>45636</v>
      </c>
      <c r="M654">
        <v>96053030</v>
      </c>
      <c r="N654" t="s">
        <v>1136</v>
      </c>
      <c r="O654" t="s">
        <v>1137</v>
      </c>
      <c r="P654">
        <v>716913</v>
      </c>
      <c r="Q654">
        <v>716913</v>
      </c>
      <c r="R654" t="s">
        <v>1133</v>
      </c>
      <c r="S654" t="s">
        <v>2027</v>
      </c>
      <c r="T654" t="s">
        <v>4</v>
      </c>
      <c r="U654" t="s">
        <v>24</v>
      </c>
      <c r="V654" t="s">
        <v>1135</v>
      </c>
      <c r="W654" t="s">
        <v>2026</v>
      </c>
    </row>
    <row r="655" spans="1:23" x14ac:dyDescent="0.35">
      <c r="A655" t="s">
        <v>2028</v>
      </c>
      <c r="B655" s="1">
        <v>45628</v>
      </c>
      <c r="C655" s="1">
        <v>45628</v>
      </c>
      <c r="D655" t="s">
        <v>1115</v>
      </c>
      <c r="E655" t="s">
        <v>8</v>
      </c>
      <c r="F655">
        <v>23</v>
      </c>
      <c r="G655" t="s">
        <v>3</v>
      </c>
      <c r="H655">
        <v>15976</v>
      </c>
      <c r="I655" t="s">
        <v>23</v>
      </c>
      <c r="J655">
        <v>6800973</v>
      </c>
      <c r="K655" t="s">
        <v>1116</v>
      </c>
      <c r="L655" s="1">
        <v>45630</v>
      </c>
      <c r="M655">
        <v>96052857</v>
      </c>
      <c r="N655" t="s">
        <v>1136</v>
      </c>
      <c r="O655" t="s">
        <v>1137</v>
      </c>
      <c r="P655">
        <v>761530</v>
      </c>
      <c r="Q655">
        <v>761530</v>
      </c>
      <c r="R655" t="s">
        <v>1133</v>
      </c>
      <c r="S655" t="s">
        <v>2029</v>
      </c>
      <c r="T655" t="s">
        <v>4</v>
      </c>
      <c r="U655" t="s">
        <v>24</v>
      </c>
      <c r="V655" t="s">
        <v>1135</v>
      </c>
      <c r="W655" t="s">
        <v>2028</v>
      </c>
    </row>
    <row r="656" spans="1:23" x14ac:dyDescent="0.35">
      <c r="A656" t="s">
        <v>2030</v>
      </c>
      <c r="B656" s="1">
        <v>45628</v>
      </c>
      <c r="C656" s="1">
        <v>45628</v>
      </c>
      <c r="D656" t="s">
        <v>1115</v>
      </c>
      <c r="E656" t="s">
        <v>8</v>
      </c>
      <c r="F656">
        <v>23</v>
      </c>
      <c r="G656" t="s">
        <v>3</v>
      </c>
      <c r="H656">
        <v>15976</v>
      </c>
      <c r="I656" t="s">
        <v>23</v>
      </c>
      <c r="J656">
        <v>6800973</v>
      </c>
      <c r="K656" t="s">
        <v>1116</v>
      </c>
      <c r="L656" s="1">
        <v>45630</v>
      </c>
      <c r="M656">
        <v>96052856</v>
      </c>
      <c r="N656" t="s">
        <v>1136</v>
      </c>
      <c r="O656" t="s">
        <v>1137</v>
      </c>
      <c r="P656">
        <v>769096</v>
      </c>
      <c r="Q656">
        <v>769096</v>
      </c>
      <c r="R656" t="s">
        <v>1133</v>
      </c>
      <c r="S656" t="s">
        <v>2031</v>
      </c>
      <c r="T656" t="s">
        <v>4</v>
      </c>
      <c r="U656" t="s">
        <v>24</v>
      </c>
      <c r="V656" t="s">
        <v>1135</v>
      </c>
      <c r="W656" t="s">
        <v>2030</v>
      </c>
    </row>
    <row r="657" spans="1:23" x14ac:dyDescent="0.35">
      <c r="A657" t="s">
        <v>1308</v>
      </c>
      <c r="B657" s="1">
        <v>45621</v>
      </c>
      <c r="C657" s="1">
        <v>45622</v>
      </c>
      <c r="D657" t="s">
        <v>1115</v>
      </c>
      <c r="E657" t="s">
        <v>11</v>
      </c>
      <c r="F657">
        <v>23</v>
      </c>
      <c r="G657" t="s">
        <v>3</v>
      </c>
      <c r="H657">
        <v>15976</v>
      </c>
      <c r="I657" t="s">
        <v>23</v>
      </c>
      <c r="J657">
        <v>6783349</v>
      </c>
      <c r="K657" t="s">
        <v>1116</v>
      </c>
      <c r="L657" s="1">
        <v>45622</v>
      </c>
      <c r="M657">
        <v>96052286</v>
      </c>
      <c r="N657" t="s">
        <v>1117</v>
      </c>
      <c r="O657" t="s">
        <v>1118</v>
      </c>
      <c r="P657">
        <v>96089</v>
      </c>
      <c r="Q657">
        <v>96089</v>
      </c>
      <c r="R657" t="s">
        <v>1119</v>
      </c>
      <c r="S657" t="s">
        <v>1309</v>
      </c>
      <c r="T657" t="s">
        <v>4</v>
      </c>
      <c r="U657" t="s">
        <v>24</v>
      </c>
      <c r="V657" t="s">
        <v>1121</v>
      </c>
      <c r="W657" t="s">
        <v>1308</v>
      </c>
    </row>
    <row r="658" spans="1:23" x14ac:dyDescent="0.35">
      <c r="A658" t="s">
        <v>1310</v>
      </c>
      <c r="B658" s="1">
        <v>45644</v>
      </c>
      <c r="C658" s="1">
        <v>45659</v>
      </c>
      <c r="D658" t="s">
        <v>2025</v>
      </c>
      <c r="E658" t="s">
        <v>10</v>
      </c>
      <c r="F658">
        <v>23</v>
      </c>
      <c r="G658" t="s">
        <v>3</v>
      </c>
      <c r="H658">
        <v>15976</v>
      </c>
      <c r="I658" t="s">
        <v>23</v>
      </c>
      <c r="J658">
        <v>6830001</v>
      </c>
      <c r="K658" t="s">
        <v>1116</v>
      </c>
      <c r="L658" s="1">
        <v>45646</v>
      </c>
      <c r="M658">
        <v>96052272</v>
      </c>
      <c r="N658" t="s">
        <v>1117</v>
      </c>
      <c r="O658" t="s">
        <v>1118</v>
      </c>
      <c r="P658">
        <v>2594256</v>
      </c>
      <c r="Q658">
        <v>2594256</v>
      </c>
      <c r="R658" t="s">
        <v>1119</v>
      </c>
      <c r="S658" t="s">
        <v>1335</v>
      </c>
      <c r="T658" t="s">
        <v>4</v>
      </c>
      <c r="U658" t="s">
        <v>24</v>
      </c>
      <c r="V658" t="s">
        <v>1121</v>
      </c>
      <c r="W658" t="s">
        <v>1310</v>
      </c>
    </row>
    <row r="659" spans="1:23" x14ac:dyDescent="0.35">
      <c r="A659" t="s">
        <v>25</v>
      </c>
      <c r="B659" s="1">
        <v>45611</v>
      </c>
      <c r="C659" s="1">
        <v>45565</v>
      </c>
      <c r="D659" t="s">
        <v>1115</v>
      </c>
      <c r="E659" t="s">
        <v>17</v>
      </c>
      <c r="F659">
        <v>23</v>
      </c>
      <c r="G659" t="s">
        <v>3</v>
      </c>
      <c r="H659">
        <v>15976</v>
      </c>
      <c r="I659" t="s">
        <v>23</v>
      </c>
      <c r="J659">
        <v>6761661</v>
      </c>
      <c r="K659" t="s">
        <v>1116</v>
      </c>
      <c r="L659" s="1">
        <v>45611</v>
      </c>
      <c r="M659">
        <v>96050484</v>
      </c>
      <c r="N659" t="s">
        <v>1169</v>
      </c>
      <c r="O659" t="s">
        <v>1170</v>
      </c>
      <c r="P659">
        <v>282308</v>
      </c>
      <c r="Q659">
        <v>282308</v>
      </c>
      <c r="R659" t="s">
        <v>1171</v>
      </c>
      <c r="S659" t="s">
        <v>1312</v>
      </c>
      <c r="T659" t="s">
        <v>4</v>
      </c>
      <c r="U659" t="s">
        <v>24</v>
      </c>
      <c r="V659" t="s">
        <v>1173</v>
      </c>
      <c r="W659" t="s">
        <v>25</v>
      </c>
    </row>
    <row r="660" spans="1:23" x14ac:dyDescent="0.35">
      <c r="A660" t="s">
        <v>2032</v>
      </c>
      <c r="B660" s="1">
        <v>45656</v>
      </c>
      <c r="C660" s="1">
        <v>45656</v>
      </c>
      <c r="D660" t="s">
        <v>1115</v>
      </c>
      <c r="E660" t="s">
        <v>8</v>
      </c>
      <c r="F660">
        <v>23</v>
      </c>
      <c r="G660" t="s">
        <v>3</v>
      </c>
      <c r="H660">
        <v>15976</v>
      </c>
      <c r="I660" t="s">
        <v>23</v>
      </c>
      <c r="J660">
        <v>6850492</v>
      </c>
      <c r="K660" t="s">
        <v>1116</v>
      </c>
      <c r="L660" s="1">
        <v>45659</v>
      </c>
      <c r="M660">
        <v>93020759</v>
      </c>
      <c r="N660" t="s">
        <v>1136</v>
      </c>
      <c r="O660" t="s">
        <v>1137</v>
      </c>
      <c r="P660">
        <v>65305</v>
      </c>
      <c r="Q660">
        <v>65305</v>
      </c>
      <c r="R660" t="s">
        <v>1133</v>
      </c>
      <c r="S660" t="s">
        <v>2033</v>
      </c>
      <c r="T660" t="s">
        <v>4</v>
      </c>
      <c r="U660" t="s">
        <v>24</v>
      </c>
      <c r="V660" t="s">
        <v>1135</v>
      </c>
      <c r="W660" t="s">
        <v>2032</v>
      </c>
    </row>
    <row r="661" spans="1:23" x14ac:dyDescent="0.35">
      <c r="A661" t="s">
        <v>2034</v>
      </c>
      <c r="B661" s="1">
        <v>45652</v>
      </c>
      <c r="C661" s="1">
        <v>45652</v>
      </c>
      <c r="D661" t="s">
        <v>1115</v>
      </c>
      <c r="E661" t="s">
        <v>8</v>
      </c>
      <c r="F661">
        <v>23</v>
      </c>
      <c r="G661" t="s">
        <v>3</v>
      </c>
      <c r="H661">
        <v>15976</v>
      </c>
      <c r="I661" t="s">
        <v>23</v>
      </c>
      <c r="J661">
        <v>6840730</v>
      </c>
      <c r="K661" t="s">
        <v>1116</v>
      </c>
      <c r="L661" s="1">
        <v>45653</v>
      </c>
      <c r="M661">
        <v>93020748</v>
      </c>
      <c r="N661" t="s">
        <v>1136</v>
      </c>
      <c r="O661" t="s">
        <v>1137</v>
      </c>
      <c r="P661">
        <v>241010</v>
      </c>
      <c r="Q661">
        <v>241010</v>
      </c>
      <c r="R661" t="s">
        <v>1133</v>
      </c>
      <c r="S661" t="s">
        <v>2035</v>
      </c>
      <c r="T661" t="s">
        <v>4</v>
      </c>
      <c r="U661" t="s">
        <v>24</v>
      </c>
      <c r="V661" t="s">
        <v>1135</v>
      </c>
      <c r="W661" t="s">
        <v>2034</v>
      </c>
    </row>
    <row r="662" spans="1:23" x14ac:dyDescent="0.35">
      <c r="A662" t="s">
        <v>2036</v>
      </c>
      <c r="B662" s="1">
        <v>45649</v>
      </c>
      <c r="C662" s="1">
        <v>45649</v>
      </c>
      <c r="D662" t="s">
        <v>1115</v>
      </c>
      <c r="E662" t="s">
        <v>8</v>
      </c>
      <c r="F662">
        <v>23</v>
      </c>
      <c r="G662" t="s">
        <v>3</v>
      </c>
      <c r="H662">
        <v>15976</v>
      </c>
      <c r="I662" t="s">
        <v>23</v>
      </c>
      <c r="J662">
        <v>6840041</v>
      </c>
      <c r="K662" t="s">
        <v>1116</v>
      </c>
      <c r="L662" s="1">
        <v>45653</v>
      </c>
      <c r="M662">
        <v>93020741</v>
      </c>
      <c r="N662" t="s">
        <v>1136</v>
      </c>
      <c r="O662" t="s">
        <v>1137</v>
      </c>
      <c r="P662">
        <v>241010</v>
      </c>
      <c r="Q662">
        <v>241010</v>
      </c>
      <c r="R662" t="s">
        <v>1133</v>
      </c>
      <c r="S662" t="s">
        <v>2037</v>
      </c>
      <c r="T662" t="s">
        <v>4</v>
      </c>
      <c r="U662" t="s">
        <v>24</v>
      </c>
      <c r="V662" t="s">
        <v>1135</v>
      </c>
      <c r="W662" t="s">
        <v>2036</v>
      </c>
    </row>
    <row r="663" spans="1:23" x14ac:dyDescent="0.35">
      <c r="A663" t="s">
        <v>2038</v>
      </c>
      <c r="B663" s="1">
        <v>45646</v>
      </c>
      <c r="C663" s="1">
        <v>45646</v>
      </c>
      <c r="D663" t="s">
        <v>1115</v>
      </c>
      <c r="E663" t="s">
        <v>8</v>
      </c>
      <c r="F663">
        <v>23</v>
      </c>
      <c r="G663" t="s">
        <v>3</v>
      </c>
      <c r="H663">
        <v>15976</v>
      </c>
      <c r="I663" t="s">
        <v>23</v>
      </c>
      <c r="J663">
        <v>6839911</v>
      </c>
      <c r="K663" t="s">
        <v>1116</v>
      </c>
      <c r="L663" s="1">
        <v>45653</v>
      </c>
      <c r="M663">
        <v>93020732</v>
      </c>
      <c r="N663" t="s">
        <v>1136</v>
      </c>
      <c r="O663" t="s">
        <v>1137</v>
      </c>
      <c r="P663">
        <v>241010</v>
      </c>
      <c r="Q663">
        <v>241010</v>
      </c>
      <c r="R663" t="s">
        <v>1133</v>
      </c>
      <c r="S663" t="s">
        <v>2039</v>
      </c>
      <c r="T663" t="s">
        <v>4</v>
      </c>
      <c r="U663" t="s">
        <v>24</v>
      </c>
      <c r="V663" t="s">
        <v>1135</v>
      </c>
      <c r="W663" t="s">
        <v>2038</v>
      </c>
    </row>
    <row r="664" spans="1:23" x14ac:dyDescent="0.35">
      <c r="A664" t="s">
        <v>2040</v>
      </c>
      <c r="B664" s="1">
        <v>45645</v>
      </c>
      <c r="C664" s="1">
        <v>45645</v>
      </c>
      <c r="D664" t="s">
        <v>1115</v>
      </c>
      <c r="E664" t="s">
        <v>8</v>
      </c>
      <c r="F664">
        <v>23</v>
      </c>
      <c r="G664" t="s">
        <v>3</v>
      </c>
      <c r="H664">
        <v>15976</v>
      </c>
      <c r="I664" t="s">
        <v>23</v>
      </c>
      <c r="J664">
        <v>6837697</v>
      </c>
      <c r="K664" t="s">
        <v>1116</v>
      </c>
      <c r="L664" s="1">
        <v>45652</v>
      </c>
      <c r="M664">
        <v>93020726</v>
      </c>
      <c r="N664" t="s">
        <v>1136</v>
      </c>
      <c r="O664" t="s">
        <v>1137</v>
      </c>
      <c r="P664">
        <v>65305</v>
      </c>
      <c r="Q664">
        <v>65305</v>
      </c>
      <c r="R664" t="s">
        <v>1133</v>
      </c>
      <c r="S664" t="s">
        <v>2041</v>
      </c>
      <c r="T664" t="s">
        <v>4</v>
      </c>
      <c r="U664" t="s">
        <v>24</v>
      </c>
      <c r="V664" t="s">
        <v>1135</v>
      </c>
      <c r="W664" t="s">
        <v>2040</v>
      </c>
    </row>
    <row r="665" spans="1:23" x14ac:dyDescent="0.35">
      <c r="A665" t="s">
        <v>2042</v>
      </c>
      <c r="B665" s="1">
        <v>45644</v>
      </c>
      <c r="C665" s="1">
        <v>45659</v>
      </c>
      <c r="D665" t="s">
        <v>2025</v>
      </c>
      <c r="E665" t="s">
        <v>10</v>
      </c>
      <c r="F665">
        <v>23</v>
      </c>
      <c r="G665" t="s">
        <v>3</v>
      </c>
      <c r="H665">
        <v>15976</v>
      </c>
      <c r="I665" t="s">
        <v>23</v>
      </c>
      <c r="J665">
        <v>6830001</v>
      </c>
      <c r="K665" t="s">
        <v>1116</v>
      </c>
      <c r="L665" s="1">
        <v>45646</v>
      </c>
      <c r="M665">
        <v>93020694</v>
      </c>
      <c r="N665" t="s">
        <v>1117</v>
      </c>
      <c r="O665" t="s">
        <v>1118</v>
      </c>
      <c r="P665">
        <v>65305</v>
      </c>
      <c r="Q665">
        <v>65305</v>
      </c>
      <c r="R665" t="s">
        <v>1119</v>
      </c>
      <c r="S665" t="s">
        <v>1319</v>
      </c>
      <c r="T665" t="s">
        <v>4</v>
      </c>
      <c r="U665" t="s">
        <v>24</v>
      </c>
      <c r="V665" t="s">
        <v>1121</v>
      </c>
      <c r="W665" t="s">
        <v>2042</v>
      </c>
    </row>
    <row r="666" spans="1:23" x14ac:dyDescent="0.35">
      <c r="A666" t="s">
        <v>2043</v>
      </c>
      <c r="B666" s="1">
        <v>45632</v>
      </c>
      <c r="C666" s="1">
        <v>45632</v>
      </c>
      <c r="D666" t="s">
        <v>1115</v>
      </c>
      <c r="E666" t="s">
        <v>8</v>
      </c>
      <c r="F666">
        <v>23</v>
      </c>
      <c r="G666" t="s">
        <v>3</v>
      </c>
      <c r="H666">
        <v>15976</v>
      </c>
      <c r="I666" t="s">
        <v>23</v>
      </c>
      <c r="J666">
        <v>6809058</v>
      </c>
      <c r="K666" t="s">
        <v>1116</v>
      </c>
      <c r="L666" s="1">
        <v>45635</v>
      </c>
      <c r="M666">
        <v>93020664</v>
      </c>
      <c r="N666" t="s">
        <v>1136</v>
      </c>
      <c r="O666" t="s">
        <v>1137</v>
      </c>
      <c r="P666">
        <v>65305</v>
      </c>
      <c r="Q666">
        <v>65305</v>
      </c>
      <c r="R666" t="s">
        <v>1133</v>
      </c>
      <c r="S666" t="s">
        <v>1824</v>
      </c>
      <c r="T666" t="s">
        <v>4</v>
      </c>
      <c r="U666" t="s">
        <v>24</v>
      </c>
      <c r="V666" t="s">
        <v>1135</v>
      </c>
      <c r="W666" t="s">
        <v>2043</v>
      </c>
    </row>
    <row r="667" spans="1:23" x14ac:dyDescent="0.35">
      <c r="A667" t="s">
        <v>2044</v>
      </c>
      <c r="B667" s="1">
        <v>45639</v>
      </c>
      <c r="C667" s="1">
        <v>45659</v>
      </c>
      <c r="D667" t="s">
        <v>2025</v>
      </c>
      <c r="E667" t="s">
        <v>10</v>
      </c>
      <c r="F667">
        <v>23</v>
      </c>
      <c r="G667" t="s">
        <v>3</v>
      </c>
      <c r="H667">
        <v>15976</v>
      </c>
      <c r="I667" t="s">
        <v>23</v>
      </c>
      <c r="J667">
        <v>6821272</v>
      </c>
      <c r="K667" t="s">
        <v>1116</v>
      </c>
      <c r="L667" s="1">
        <v>45642</v>
      </c>
      <c r="M667">
        <v>93020660</v>
      </c>
      <c r="N667" t="s">
        <v>1117</v>
      </c>
      <c r="O667" t="s">
        <v>1118</v>
      </c>
      <c r="P667">
        <v>65305</v>
      </c>
      <c r="Q667">
        <v>65305</v>
      </c>
      <c r="R667" t="s">
        <v>1119</v>
      </c>
      <c r="S667" t="s">
        <v>1453</v>
      </c>
      <c r="T667" t="s">
        <v>4</v>
      </c>
      <c r="U667" t="s">
        <v>24</v>
      </c>
      <c r="V667" t="s">
        <v>1121</v>
      </c>
      <c r="W667" t="s">
        <v>2044</v>
      </c>
    </row>
    <row r="668" spans="1:23" x14ac:dyDescent="0.35">
      <c r="A668" t="s">
        <v>2045</v>
      </c>
      <c r="B668" s="1">
        <v>45638</v>
      </c>
      <c r="C668" s="1">
        <v>45638</v>
      </c>
      <c r="D668" t="s">
        <v>1115</v>
      </c>
      <c r="E668" t="s">
        <v>8</v>
      </c>
      <c r="F668">
        <v>23</v>
      </c>
      <c r="G668" t="s">
        <v>3</v>
      </c>
      <c r="H668">
        <v>15976</v>
      </c>
      <c r="I668" t="s">
        <v>23</v>
      </c>
      <c r="J668">
        <v>6821217</v>
      </c>
      <c r="K668" t="s">
        <v>1116</v>
      </c>
      <c r="L668" s="1">
        <v>45642</v>
      </c>
      <c r="M668">
        <v>93020654</v>
      </c>
      <c r="N668" t="s">
        <v>1117</v>
      </c>
      <c r="O668" t="s">
        <v>1118</v>
      </c>
      <c r="P668">
        <v>241010</v>
      </c>
      <c r="Q668">
        <v>241010</v>
      </c>
      <c r="R668" t="s">
        <v>1119</v>
      </c>
      <c r="S668" t="s">
        <v>2046</v>
      </c>
      <c r="T668" t="s">
        <v>4</v>
      </c>
      <c r="U668" t="s">
        <v>24</v>
      </c>
      <c r="V668" t="s">
        <v>1121</v>
      </c>
      <c r="W668" t="s">
        <v>2045</v>
      </c>
    </row>
    <row r="669" spans="1:23" x14ac:dyDescent="0.35">
      <c r="A669" t="s">
        <v>1314</v>
      </c>
      <c r="B669" s="1">
        <v>45644</v>
      </c>
      <c r="C669" s="1">
        <v>45659</v>
      </c>
      <c r="D669" t="s">
        <v>2025</v>
      </c>
      <c r="E669" t="s">
        <v>10</v>
      </c>
      <c r="F669">
        <v>23</v>
      </c>
      <c r="G669" t="s">
        <v>3</v>
      </c>
      <c r="H669">
        <v>15976</v>
      </c>
      <c r="I669" t="s">
        <v>23</v>
      </c>
      <c r="J669">
        <v>6830001</v>
      </c>
      <c r="K669" t="s">
        <v>1116</v>
      </c>
      <c r="L669" s="1">
        <v>45646</v>
      </c>
      <c r="M669">
        <v>93020615</v>
      </c>
      <c r="N669" t="s">
        <v>1117</v>
      </c>
      <c r="O669" t="s">
        <v>1118</v>
      </c>
      <c r="P669">
        <v>65305</v>
      </c>
      <c r="Q669">
        <v>65305</v>
      </c>
      <c r="R669" t="s">
        <v>1119</v>
      </c>
      <c r="S669" t="s">
        <v>2047</v>
      </c>
      <c r="T669" t="s">
        <v>4</v>
      </c>
      <c r="U669" t="s">
        <v>24</v>
      </c>
      <c r="V669" t="s">
        <v>1121</v>
      </c>
      <c r="W669" t="s">
        <v>1314</v>
      </c>
    </row>
    <row r="670" spans="1:23" x14ac:dyDescent="0.35">
      <c r="A670" t="s">
        <v>1315</v>
      </c>
      <c r="B670" s="1">
        <v>45639</v>
      </c>
      <c r="C670" s="1">
        <v>45659</v>
      </c>
      <c r="D670" t="s">
        <v>2025</v>
      </c>
      <c r="E670" t="s">
        <v>10</v>
      </c>
      <c r="F670">
        <v>23</v>
      </c>
      <c r="G670" t="s">
        <v>3</v>
      </c>
      <c r="H670">
        <v>15976</v>
      </c>
      <c r="I670" t="s">
        <v>23</v>
      </c>
      <c r="J670">
        <v>6821272</v>
      </c>
      <c r="K670" t="s">
        <v>1116</v>
      </c>
      <c r="L670" s="1">
        <v>45642</v>
      </c>
      <c r="M670">
        <v>93020587</v>
      </c>
      <c r="N670" t="s">
        <v>1117</v>
      </c>
      <c r="O670" t="s">
        <v>1118</v>
      </c>
      <c r="P670">
        <v>65305</v>
      </c>
      <c r="Q670">
        <v>65305</v>
      </c>
      <c r="R670" t="s">
        <v>1119</v>
      </c>
      <c r="S670" t="s">
        <v>2048</v>
      </c>
      <c r="T670" t="s">
        <v>4</v>
      </c>
      <c r="U670" t="s">
        <v>24</v>
      </c>
      <c r="V670" t="s">
        <v>1121</v>
      </c>
      <c r="W670" t="s">
        <v>1315</v>
      </c>
    </row>
    <row r="671" spans="1:23" x14ac:dyDescent="0.35">
      <c r="A671" t="s">
        <v>1316</v>
      </c>
      <c r="B671" s="1">
        <v>45639</v>
      </c>
      <c r="C671" s="1">
        <v>45659</v>
      </c>
      <c r="D671" t="s">
        <v>2025</v>
      </c>
      <c r="E671" t="s">
        <v>10</v>
      </c>
      <c r="F671">
        <v>23</v>
      </c>
      <c r="G671" t="s">
        <v>3</v>
      </c>
      <c r="H671">
        <v>15976</v>
      </c>
      <c r="I671" t="s">
        <v>23</v>
      </c>
      <c r="J671">
        <v>6821272</v>
      </c>
      <c r="K671" t="s">
        <v>1116</v>
      </c>
      <c r="L671" s="1">
        <v>45642</v>
      </c>
      <c r="M671">
        <v>93020586</v>
      </c>
      <c r="N671" t="s">
        <v>1117</v>
      </c>
      <c r="O671" t="s">
        <v>1118</v>
      </c>
      <c r="P671">
        <v>65305</v>
      </c>
      <c r="Q671">
        <v>65305</v>
      </c>
      <c r="R671" t="s">
        <v>1119</v>
      </c>
      <c r="S671" t="s">
        <v>1847</v>
      </c>
      <c r="T671" t="s">
        <v>4</v>
      </c>
      <c r="U671" t="s">
        <v>24</v>
      </c>
      <c r="V671" t="s">
        <v>1121</v>
      </c>
      <c r="W671" t="s">
        <v>1316</v>
      </c>
    </row>
    <row r="672" spans="1:23" x14ac:dyDescent="0.35">
      <c r="A672" t="s">
        <v>1317</v>
      </c>
      <c r="B672" s="1">
        <v>45610</v>
      </c>
      <c r="C672" s="1">
        <v>45611</v>
      </c>
      <c r="D672" t="s">
        <v>1115</v>
      </c>
      <c r="E672" t="s">
        <v>11</v>
      </c>
      <c r="F672">
        <v>23</v>
      </c>
      <c r="G672" t="s">
        <v>3</v>
      </c>
      <c r="H672">
        <v>15976</v>
      </c>
      <c r="I672" t="s">
        <v>23</v>
      </c>
      <c r="J672">
        <v>6767321</v>
      </c>
      <c r="K672" t="s">
        <v>1116</v>
      </c>
      <c r="L672" s="1">
        <v>45614</v>
      </c>
      <c r="M672">
        <v>93020517</v>
      </c>
      <c r="N672" t="s">
        <v>1117</v>
      </c>
      <c r="O672" t="s">
        <v>1118</v>
      </c>
      <c r="P672">
        <v>241010</v>
      </c>
      <c r="Q672">
        <v>241010</v>
      </c>
      <c r="R672" t="s">
        <v>1119</v>
      </c>
      <c r="S672" t="s">
        <v>1318</v>
      </c>
      <c r="T672" t="s">
        <v>4</v>
      </c>
      <c r="U672" t="s">
        <v>24</v>
      </c>
      <c r="V672" t="s">
        <v>1121</v>
      </c>
      <c r="W672" t="s">
        <v>1317</v>
      </c>
    </row>
    <row r="673" spans="1:23" x14ac:dyDescent="0.35">
      <c r="A673" t="s">
        <v>26</v>
      </c>
      <c r="B673" s="1">
        <v>45610</v>
      </c>
      <c r="C673" s="1">
        <v>45611</v>
      </c>
      <c r="D673" t="s">
        <v>1115</v>
      </c>
      <c r="E673" t="s">
        <v>11</v>
      </c>
      <c r="F673">
        <v>23</v>
      </c>
      <c r="G673" t="s">
        <v>3</v>
      </c>
      <c r="H673">
        <v>15976</v>
      </c>
      <c r="I673" t="s">
        <v>23</v>
      </c>
      <c r="J673">
        <v>6767321</v>
      </c>
      <c r="K673" t="s">
        <v>1116</v>
      </c>
      <c r="L673" s="1">
        <v>45614</v>
      </c>
      <c r="M673">
        <v>93020447</v>
      </c>
      <c r="N673" t="s">
        <v>1117</v>
      </c>
      <c r="O673" t="s">
        <v>1118</v>
      </c>
      <c r="P673">
        <v>241010</v>
      </c>
      <c r="Q673">
        <v>241010</v>
      </c>
      <c r="R673" t="s">
        <v>1119</v>
      </c>
      <c r="S673" t="s">
        <v>1320</v>
      </c>
      <c r="T673" t="s">
        <v>4</v>
      </c>
      <c r="U673" t="s">
        <v>24</v>
      </c>
      <c r="V673" t="s">
        <v>1121</v>
      </c>
      <c r="W673" t="s">
        <v>26</v>
      </c>
    </row>
    <row r="674" spans="1:23" x14ac:dyDescent="0.35">
      <c r="A674" t="s">
        <v>27</v>
      </c>
      <c r="B674" s="1">
        <v>45572</v>
      </c>
      <c r="C674" s="1">
        <v>45572</v>
      </c>
      <c r="D674" t="s">
        <v>1115</v>
      </c>
      <c r="E674" t="s">
        <v>13</v>
      </c>
      <c r="F674">
        <v>23</v>
      </c>
      <c r="G674" t="s">
        <v>3</v>
      </c>
      <c r="H674">
        <v>15976</v>
      </c>
      <c r="I674" t="s">
        <v>23</v>
      </c>
      <c r="J674">
        <v>6691486</v>
      </c>
      <c r="K674" t="s">
        <v>1116</v>
      </c>
      <c r="L674" s="1">
        <v>45574</v>
      </c>
      <c r="M674">
        <v>93020394</v>
      </c>
      <c r="N674" t="s">
        <v>1136</v>
      </c>
      <c r="O674" t="s">
        <v>1137</v>
      </c>
      <c r="P674">
        <v>241010</v>
      </c>
      <c r="Q674">
        <v>241010</v>
      </c>
      <c r="R674" t="s">
        <v>1133</v>
      </c>
      <c r="S674" t="s">
        <v>1321</v>
      </c>
      <c r="T674" t="s">
        <v>4</v>
      </c>
      <c r="U674" t="s">
        <v>24</v>
      </c>
      <c r="V674" t="s">
        <v>1135</v>
      </c>
      <c r="W674" t="s">
        <v>27</v>
      </c>
    </row>
    <row r="675" spans="1:23" x14ac:dyDescent="0.35">
      <c r="A675" t="s">
        <v>28</v>
      </c>
      <c r="B675" s="1">
        <v>45581</v>
      </c>
      <c r="C675" s="1">
        <v>45595</v>
      </c>
      <c r="D675" t="s">
        <v>1115</v>
      </c>
      <c r="E675" t="s">
        <v>13</v>
      </c>
      <c r="F675">
        <v>23</v>
      </c>
      <c r="G675" t="s">
        <v>3</v>
      </c>
      <c r="H675">
        <v>15976</v>
      </c>
      <c r="I675" t="s">
        <v>23</v>
      </c>
      <c r="J675">
        <v>6716358</v>
      </c>
      <c r="K675" t="s">
        <v>1116</v>
      </c>
      <c r="L675" s="1">
        <v>45588</v>
      </c>
      <c r="M675">
        <v>93020393</v>
      </c>
      <c r="N675" t="s">
        <v>1117</v>
      </c>
      <c r="O675" t="s">
        <v>1118</v>
      </c>
      <c r="P675">
        <v>60805</v>
      </c>
      <c r="Q675">
        <v>60805</v>
      </c>
      <c r="R675" t="s">
        <v>1119</v>
      </c>
      <c r="S675" t="s">
        <v>1120</v>
      </c>
      <c r="T675" t="s">
        <v>4</v>
      </c>
      <c r="U675" t="s">
        <v>24</v>
      </c>
      <c r="V675" t="s">
        <v>1121</v>
      </c>
      <c r="W675" t="s">
        <v>28</v>
      </c>
    </row>
    <row r="676" spans="1:23" x14ac:dyDescent="0.35">
      <c r="A676" t="s">
        <v>29</v>
      </c>
      <c r="B676" s="1">
        <v>45567</v>
      </c>
      <c r="C676" s="1">
        <v>45567</v>
      </c>
      <c r="D676" t="s">
        <v>1115</v>
      </c>
      <c r="E676" t="s">
        <v>13</v>
      </c>
      <c r="F676">
        <v>23</v>
      </c>
      <c r="G676" t="s">
        <v>3</v>
      </c>
      <c r="H676">
        <v>15976</v>
      </c>
      <c r="I676" t="s">
        <v>23</v>
      </c>
      <c r="J676">
        <v>6681911</v>
      </c>
      <c r="K676" t="s">
        <v>1116</v>
      </c>
      <c r="L676" s="1">
        <v>45569</v>
      </c>
      <c r="M676">
        <v>93020372</v>
      </c>
      <c r="N676" t="s">
        <v>1136</v>
      </c>
      <c r="O676" t="s">
        <v>1137</v>
      </c>
      <c r="P676">
        <v>241010</v>
      </c>
      <c r="Q676">
        <v>241010</v>
      </c>
      <c r="R676" t="s">
        <v>1133</v>
      </c>
      <c r="S676" t="s">
        <v>1322</v>
      </c>
      <c r="T676" t="s">
        <v>4</v>
      </c>
      <c r="U676" t="s">
        <v>24</v>
      </c>
      <c r="V676" t="s">
        <v>1135</v>
      </c>
      <c r="W676" t="s">
        <v>29</v>
      </c>
    </row>
    <row r="677" spans="1:23" x14ac:dyDescent="0.35">
      <c r="A677" t="s">
        <v>2049</v>
      </c>
      <c r="B677" s="1">
        <v>45638</v>
      </c>
      <c r="C677" s="1">
        <v>45638</v>
      </c>
      <c r="D677" t="s">
        <v>1115</v>
      </c>
      <c r="E677" t="s">
        <v>8</v>
      </c>
      <c r="F677">
        <v>23</v>
      </c>
      <c r="G677" t="s">
        <v>3</v>
      </c>
      <c r="H677">
        <v>15976</v>
      </c>
      <c r="I677" t="s">
        <v>23</v>
      </c>
      <c r="J677">
        <v>6821271</v>
      </c>
      <c r="K677" t="s">
        <v>1116</v>
      </c>
      <c r="L677" s="1">
        <v>45642</v>
      </c>
      <c r="M677">
        <v>92007366</v>
      </c>
      <c r="N677" t="s">
        <v>1117</v>
      </c>
      <c r="O677" t="s">
        <v>1118</v>
      </c>
      <c r="P677">
        <v>318526</v>
      </c>
      <c r="Q677">
        <v>318526</v>
      </c>
      <c r="R677" t="s">
        <v>1119</v>
      </c>
      <c r="S677" t="s">
        <v>2050</v>
      </c>
      <c r="T677" t="s">
        <v>4</v>
      </c>
      <c r="U677" t="s">
        <v>24</v>
      </c>
      <c r="V677" t="s">
        <v>1121</v>
      </c>
      <c r="W677" t="s">
        <v>2049</v>
      </c>
    </row>
    <row r="678" spans="1:23" x14ac:dyDescent="0.35">
      <c r="A678" t="s">
        <v>32</v>
      </c>
      <c r="B678" s="1">
        <v>45621</v>
      </c>
      <c r="C678" s="1">
        <v>45622</v>
      </c>
      <c r="D678" t="s">
        <v>1115</v>
      </c>
      <c r="E678" t="s">
        <v>11</v>
      </c>
      <c r="F678">
        <v>23</v>
      </c>
      <c r="G678" t="s">
        <v>3</v>
      </c>
      <c r="H678">
        <v>15976</v>
      </c>
      <c r="I678" t="s">
        <v>23</v>
      </c>
      <c r="J678">
        <v>6783349</v>
      </c>
      <c r="K678" t="s">
        <v>1116</v>
      </c>
      <c r="L678" s="1">
        <v>45622</v>
      </c>
      <c r="M678">
        <v>92007227</v>
      </c>
      <c r="N678" t="s">
        <v>1117</v>
      </c>
      <c r="O678" t="s">
        <v>1118</v>
      </c>
      <c r="P678">
        <v>540641</v>
      </c>
      <c r="Q678">
        <v>540641</v>
      </c>
      <c r="R678" t="s">
        <v>1119</v>
      </c>
      <c r="S678" t="s">
        <v>1323</v>
      </c>
      <c r="T678" t="s">
        <v>4</v>
      </c>
      <c r="U678" t="s">
        <v>24</v>
      </c>
      <c r="V678" t="s">
        <v>1121</v>
      </c>
      <c r="W678" t="s">
        <v>32</v>
      </c>
    </row>
    <row r="679" spans="1:23" x14ac:dyDescent="0.35">
      <c r="A679" t="s">
        <v>33</v>
      </c>
      <c r="B679" s="1">
        <v>45622</v>
      </c>
      <c r="C679" s="1">
        <v>45622</v>
      </c>
      <c r="D679" t="s">
        <v>1115</v>
      </c>
      <c r="E679" t="s">
        <v>11</v>
      </c>
      <c r="F679">
        <v>23</v>
      </c>
      <c r="G679" t="s">
        <v>3</v>
      </c>
      <c r="H679">
        <v>15976</v>
      </c>
      <c r="I679" t="s">
        <v>23</v>
      </c>
      <c r="J679">
        <v>6783360</v>
      </c>
      <c r="K679" t="s">
        <v>1116</v>
      </c>
      <c r="L679" s="1">
        <v>45622</v>
      </c>
      <c r="M679">
        <v>92007210</v>
      </c>
      <c r="N679" t="s">
        <v>1117</v>
      </c>
      <c r="O679" t="s">
        <v>1118</v>
      </c>
      <c r="P679">
        <v>41847</v>
      </c>
      <c r="Q679">
        <v>41847</v>
      </c>
      <c r="R679" t="s">
        <v>1119</v>
      </c>
      <c r="S679" t="s">
        <v>1324</v>
      </c>
      <c r="T679" t="s">
        <v>4</v>
      </c>
      <c r="U679" t="s">
        <v>24</v>
      </c>
      <c r="V679" t="s">
        <v>1121</v>
      </c>
      <c r="W679" t="s">
        <v>33</v>
      </c>
    </row>
    <row r="680" spans="1:23" x14ac:dyDescent="0.35">
      <c r="A680" t="s">
        <v>34</v>
      </c>
      <c r="B680" s="1">
        <v>45621</v>
      </c>
      <c r="C680" s="1">
        <v>45622</v>
      </c>
      <c r="D680" t="s">
        <v>1115</v>
      </c>
      <c r="E680" t="s">
        <v>11</v>
      </c>
      <c r="F680">
        <v>23</v>
      </c>
      <c r="G680" t="s">
        <v>3</v>
      </c>
      <c r="H680">
        <v>15976</v>
      </c>
      <c r="I680" t="s">
        <v>23</v>
      </c>
      <c r="J680">
        <v>6783355</v>
      </c>
      <c r="K680" t="s">
        <v>1116</v>
      </c>
      <c r="L680" s="1">
        <v>45622</v>
      </c>
      <c r="M680">
        <v>92007201</v>
      </c>
      <c r="N680" t="s">
        <v>1117</v>
      </c>
      <c r="O680" t="s">
        <v>1118</v>
      </c>
      <c r="P680">
        <v>164826</v>
      </c>
      <c r="Q680">
        <v>164826</v>
      </c>
      <c r="R680" t="s">
        <v>1119</v>
      </c>
      <c r="S680" t="s">
        <v>1325</v>
      </c>
      <c r="T680" t="s">
        <v>4</v>
      </c>
      <c r="U680" t="s">
        <v>24</v>
      </c>
      <c r="V680" t="s">
        <v>1121</v>
      </c>
      <c r="W680" t="s">
        <v>34</v>
      </c>
    </row>
    <row r="681" spans="1:23" x14ac:dyDescent="0.35">
      <c r="A681" t="s">
        <v>35</v>
      </c>
      <c r="B681" s="1">
        <v>45621</v>
      </c>
      <c r="C681" s="1">
        <v>45622</v>
      </c>
      <c r="D681" t="s">
        <v>1115</v>
      </c>
      <c r="E681" t="s">
        <v>11</v>
      </c>
      <c r="F681">
        <v>23</v>
      </c>
      <c r="G681" t="s">
        <v>3</v>
      </c>
      <c r="H681">
        <v>15976</v>
      </c>
      <c r="I681" t="s">
        <v>23</v>
      </c>
      <c r="J681">
        <v>6783355</v>
      </c>
      <c r="K681" t="s">
        <v>1116</v>
      </c>
      <c r="L681" s="1">
        <v>45622</v>
      </c>
      <c r="M681">
        <v>92007200</v>
      </c>
      <c r="N681" t="s">
        <v>1117</v>
      </c>
      <c r="O681" t="s">
        <v>1118</v>
      </c>
      <c r="P681">
        <v>85328</v>
      </c>
      <c r="Q681">
        <v>85328</v>
      </c>
      <c r="R681" t="s">
        <v>1119</v>
      </c>
      <c r="S681" t="s">
        <v>1326</v>
      </c>
      <c r="T681" t="s">
        <v>4</v>
      </c>
      <c r="U681" t="s">
        <v>24</v>
      </c>
      <c r="V681" t="s">
        <v>1121</v>
      </c>
      <c r="W681" t="s">
        <v>35</v>
      </c>
    </row>
    <row r="682" spans="1:23" x14ac:dyDescent="0.35">
      <c r="A682" t="s">
        <v>36</v>
      </c>
      <c r="B682" s="1">
        <v>45593</v>
      </c>
      <c r="C682" s="1">
        <v>45595</v>
      </c>
      <c r="D682" t="s">
        <v>1115</v>
      </c>
      <c r="E682" t="s">
        <v>13</v>
      </c>
      <c r="F682">
        <v>23</v>
      </c>
      <c r="G682" t="s">
        <v>3</v>
      </c>
      <c r="H682">
        <v>15976</v>
      </c>
      <c r="I682" t="s">
        <v>23</v>
      </c>
      <c r="J682">
        <v>6729988</v>
      </c>
      <c r="K682" t="s">
        <v>1116</v>
      </c>
      <c r="L682" s="1">
        <v>45594</v>
      </c>
      <c r="M682">
        <v>92007152</v>
      </c>
      <c r="N682" t="s">
        <v>1117</v>
      </c>
      <c r="O682" t="s">
        <v>1118</v>
      </c>
      <c r="P682">
        <v>941585</v>
      </c>
      <c r="Q682">
        <v>941585</v>
      </c>
      <c r="R682" t="s">
        <v>1119</v>
      </c>
      <c r="S682" t="s">
        <v>1327</v>
      </c>
      <c r="T682" t="s">
        <v>4</v>
      </c>
      <c r="U682" t="s">
        <v>24</v>
      </c>
      <c r="V682" t="s">
        <v>1121</v>
      </c>
      <c r="W682" t="s">
        <v>36</v>
      </c>
    </row>
    <row r="683" spans="1:23" x14ac:dyDescent="0.35">
      <c r="A683" t="s">
        <v>1328</v>
      </c>
      <c r="B683" s="1">
        <v>45624</v>
      </c>
      <c r="C683" s="1">
        <v>45624</v>
      </c>
      <c r="D683" t="s">
        <v>1115</v>
      </c>
      <c r="E683" t="s">
        <v>11</v>
      </c>
      <c r="F683">
        <v>25</v>
      </c>
      <c r="G683" t="s">
        <v>1123</v>
      </c>
      <c r="H683">
        <v>15976</v>
      </c>
      <c r="I683" t="s">
        <v>23</v>
      </c>
      <c r="J683">
        <v>6791826</v>
      </c>
      <c r="K683" t="s">
        <v>1116</v>
      </c>
      <c r="L683" s="1">
        <v>45626</v>
      </c>
      <c r="M683">
        <v>86027505</v>
      </c>
      <c r="N683" t="s">
        <v>1117</v>
      </c>
      <c r="O683" t="s">
        <v>1118</v>
      </c>
      <c r="P683">
        <v>65393</v>
      </c>
      <c r="Q683">
        <v>65393</v>
      </c>
      <c r="R683" t="s">
        <v>1124</v>
      </c>
      <c r="S683" t="s">
        <v>1329</v>
      </c>
      <c r="T683" t="s">
        <v>4</v>
      </c>
      <c r="U683" t="s">
        <v>24</v>
      </c>
      <c r="V683" t="s">
        <v>1126</v>
      </c>
      <c r="W683" t="s">
        <v>1328</v>
      </c>
    </row>
    <row r="684" spans="1:23" x14ac:dyDescent="0.35">
      <c r="A684" t="s">
        <v>37</v>
      </c>
      <c r="B684" s="1">
        <v>45565</v>
      </c>
      <c r="C684" s="1">
        <v>45565</v>
      </c>
      <c r="D684" t="s">
        <v>1115</v>
      </c>
      <c r="E684" t="s">
        <v>17</v>
      </c>
      <c r="F684">
        <v>25</v>
      </c>
      <c r="G684" t="s">
        <v>1123</v>
      </c>
      <c r="H684">
        <v>15976</v>
      </c>
      <c r="I684" t="s">
        <v>23</v>
      </c>
      <c r="J684">
        <v>6678691</v>
      </c>
      <c r="K684" t="s">
        <v>1116</v>
      </c>
      <c r="L684" s="1">
        <v>45567</v>
      </c>
      <c r="M684">
        <v>86026764</v>
      </c>
      <c r="N684" t="s">
        <v>1117</v>
      </c>
      <c r="O684" t="s">
        <v>1118</v>
      </c>
      <c r="P684">
        <v>776000</v>
      </c>
      <c r="Q684">
        <v>776000</v>
      </c>
      <c r="R684" t="s">
        <v>1124</v>
      </c>
      <c r="S684" t="s">
        <v>696</v>
      </c>
      <c r="T684" t="s">
        <v>4</v>
      </c>
      <c r="U684" t="s">
        <v>24</v>
      </c>
      <c r="V684" t="s">
        <v>1126</v>
      </c>
      <c r="W684" t="s">
        <v>37</v>
      </c>
    </row>
    <row r="685" spans="1:23" x14ac:dyDescent="0.35">
      <c r="A685" t="s">
        <v>1332</v>
      </c>
      <c r="B685" s="1">
        <v>45644</v>
      </c>
      <c r="C685" s="1">
        <v>45659</v>
      </c>
      <c r="D685" t="s">
        <v>2025</v>
      </c>
      <c r="E685" t="s">
        <v>10</v>
      </c>
      <c r="F685">
        <v>23</v>
      </c>
      <c r="G685" t="s">
        <v>3</v>
      </c>
      <c r="H685">
        <v>15976</v>
      </c>
      <c r="I685" t="s">
        <v>23</v>
      </c>
      <c r="J685">
        <v>6830001</v>
      </c>
      <c r="K685" t="s">
        <v>1116</v>
      </c>
      <c r="L685" s="1">
        <v>45646</v>
      </c>
      <c r="M685">
        <v>83016008</v>
      </c>
      <c r="N685" t="s">
        <v>1117</v>
      </c>
      <c r="O685" t="s">
        <v>1118</v>
      </c>
      <c r="P685">
        <v>342330</v>
      </c>
      <c r="Q685">
        <v>342330</v>
      </c>
      <c r="R685" t="s">
        <v>1119</v>
      </c>
      <c r="S685" t="s">
        <v>1335</v>
      </c>
      <c r="T685" t="s">
        <v>4</v>
      </c>
      <c r="U685" t="s">
        <v>24</v>
      </c>
      <c r="V685" t="s">
        <v>1121</v>
      </c>
      <c r="W685" t="s">
        <v>1332</v>
      </c>
    </row>
    <row r="686" spans="1:23" x14ac:dyDescent="0.35">
      <c r="A686" t="s">
        <v>1333</v>
      </c>
      <c r="B686" s="1">
        <v>45644</v>
      </c>
      <c r="C686" s="1">
        <v>45659</v>
      </c>
      <c r="D686" t="s">
        <v>2025</v>
      </c>
      <c r="E686" t="s">
        <v>10</v>
      </c>
      <c r="F686">
        <v>23</v>
      </c>
      <c r="G686" t="s">
        <v>3</v>
      </c>
      <c r="H686">
        <v>15976</v>
      </c>
      <c r="I686" t="s">
        <v>23</v>
      </c>
      <c r="J686">
        <v>6830001</v>
      </c>
      <c r="K686" t="s">
        <v>1116</v>
      </c>
      <c r="L686" s="1">
        <v>45646</v>
      </c>
      <c r="M686">
        <v>83016007</v>
      </c>
      <c r="N686" t="s">
        <v>1117</v>
      </c>
      <c r="O686" t="s">
        <v>1118</v>
      </c>
      <c r="P686">
        <v>80790</v>
      </c>
      <c r="Q686">
        <v>80790</v>
      </c>
      <c r="R686" t="s">
        <v>1119</v>
      </c>
      <c r="S686" t="s">
        <v>1335</v>
      </c>
      <c r="T686" t="s">
        <v>4</v>
      </c>
      <c r="U686" t="s">
        <v>24</v>
      </c>
      <c r="V686" t="s">
        <v>1121</v>
      </c>
      <c r="W686" t="s">
        <v>1333</v>
      </c>
    </row>
    <row r="687" spans="1:23" x14ac:dyDescent="0.35">
      <c r="A687" t="s">
        <v>1334</v>
      </c>
      <c r="B687" s="1">
        <v>45610</v>
      </c>
      <c r="C687" s="1">
        <v>45611</v>
      </c>
      <c r="D687" t="s">
        <v>1115</v>
      </c>
      <c r="E687" t="s">
        <v>11</v>
      </c>
      <c r="F687">
        <v>23</v>
      </c>
      <c r="G687" t="s">
        <v>3</v>
      </c>
      <c r="H687">
        <v>15976</v>
      </c>
      <c r="I687" t="s">
        <v>23</v>
      </c>
      <c r="J687">
        <v>6767321</v>
      </c>
      <c r="K687" t="s">
        <v>1116</v>
      </c>
      <c r="L687" s="1">
        <v>45614</v>
      </c>
      <c r="M687">
        <v>83015925</v>
      </c>
      <c r="N687" t="s">
        <v>1117</v>
      </c>
      <c r="O687" t="s">
        <v>1118</v>
      </c>
      <c r="P687">
        <v>379730</v>
      </c>
      <c r="Q687">
        <v>379730</v>
      </c>
      <c r="R687" t="s">
        <v>1119</v>
      </c>
      <c r="S687" t="s">
        <v>1335</v>
      </c>
      <c r="T687" t="s">
        <v>4</v>
      </c>
      <c r="U687" t="s">
        <v>24</v>
      </c>
      <c r="V687" t="s">
        <v>1121</v>
      </c>
      <c r="W687" t="s">
        <v>1334</v>
      </c>
    </row>
    <row r="688" spans="1:23" x14ac:dyDescent="0.35">
      <c r="A688" t="s">
        <v>1336</v>
      </c>
      <c r="B688" s="1">
        <v>45610</v>
      </c>
      <c r="C688" s="1">
        <v>45611</v>
      </c>
      <c r="D688" t="s">
        <v>1115</v>
      </c>
      <c r="E688" t="s">
        <v>11</v>
      </c>
      <c r="F688">
        <v>23</v>
      </c>
      <c r="G688" t="s">
        <v>3</v>
      </c>
      <c r="H688">
        <v>15976</v>
      </c>
      <c r="I688" t="s">
        <v>23</v>
      </c>
      <c r="J688">
        <v>6767321</v>
      </c>
      <c r="K688" t="s">
        <v>1116</v>
      </c>
      <c r="L688" s="1">
        <v>45614</v>
      </c>
      <c r="M688">
        <v>83015922</v>
      </c>
      <c r="N688" t="s">
        <v>1117</v>
      </c>
      <c r="O688" t="s">
        <v>1118</v>
      </c>
      <c r="P688">
        <v>804698</v>
      </c>
      <c r="Q688">
        <v>804698</v>
      </c>
      <c r="R688" t="s">
        <v>1119</v>
      </c>
      <c r="S688" t="s">
        <v>1335</v>
      </c>
      <c r="T688" t="s">
        <v>4</v>
      </c>
      <c r="U688" t="s">
        <v>24</v>
      </c>
      <c r="V688" t="s">
        <v>1121</v>
      </c>
      <c r="W688" t="s">
        <v>1336</v>
      </c>
    </row>
    <row r="689" spans="1:23" x14ac:dyDescent="0.35">
      <c r="A689" t="s">
        <v>39</v>
      </c>
      <c r="B689" s="1">
        <v>45587</v>
      </c>
      <c r="C689" s="1">
        <v>45587</v>
      </c>
      <c r="D689" t="s">
        <v>1115</v>
      </c>
      <c r="E689" t="s">
        <v>13</v>
      </c>
      <c r="F689">
        <v>23</v>
      </c>
      <c r="G689" t="s">
        <v>3</v>
      </c>
      <c r="H689">
        <v>15976</v>
      </c>
      <c r="I689" t="s">
        <v>23</v>
      </c>
      <c r="J689">
        <v>6725915</v>
      </c>
      <c r="K689" t="s">
        <v>1116</v>
      </c>
      <c r="L689" s="1">
        <v>45593</v>
      </c>
      <c r="M689">
        <v>83015855</v>
      </c>
      <c r="N689" t="s">
        <v>1136</v>
      </c>
      <c r="O689" t="s">
        <v>1137</v>
      </c>
      <c r="P689">
        <v>44563</v>
      </c>
      <c r="Q689">
        <v>44563</v>
      </c>
      <c r="R689" t="s">
        <v>1133</v>
      </c>
      <c r="S689" t="s">
        <v>1337</v>
      </c>
      <c r="T689" t="s">
        <v>4</v>
      </c>
      <c r="U689" t="s">
        <v>24</v>
      </c>
      <c r="V689" t="s">
        <v>1135</v>
      </c>
      <c r="W689" t="s">
        <v>39</v>
      </c>
    </row>
    <row r="690" spans="1:23" x14ac:dyDescent="0.35">
      <c r="A690" t="s">
        <v>2051</v>
      </c>
      <c r="B690" s="1">
        <v>45646</v>
      </c>
      <c r="C690" s="1">
        <v>45646</v>
      </c>
      <c r="D690" t="s">
        <v>1115</v>
      </c>
      <c r="E690" t="s">
        <v>8</v>
      </c>
      <c r="F690">
        <v>23</v>
      </c>
      <c r="G690" t="s">
        <v>3</v>
      </c>
      <c r="H690">
        <v>15976</v>
      </c>
      <c r="I690" t="s">
        <v>23</v>
      </c>
      <c r="J690">
        <v>6839911</v>
      </c>
      <c r="K690" t="s">
        <v>1116</v>
      </c>
      <c r="L690" s="1">
        <v>45653</v>
      </c>
      <c r="M690">
        <v>82027383</v>
      </c>
      <c r="N690" t="s">
        <v>1136</v>
      </c>
      <c r="O690" t="s">
        <v>1137</v>
      </c>
      <c r="P690">
        <v>53088</v>
      </c>
      <c r="Q690">
        <v>53088</v>
      </c>
      <c r="R690" t="s">
        <v>1133</v>
      </c>
      <c r="S690" t="s">
        <v>2052</v>
      </c>
      <c r="T690" t="s">
        <v>4</v>
      </c>
      <c r="U690" t="s">
        <v>24</v>
      </c>
      <c r="V690" t="s">
        <v>1135</v>
      </c>
      <c r="W690" t="s">
        <v>2051</v>
      </c>
    </row>
    <row r="691" spans="1:23" x14ac:dyDescent="0.35">
      <c r="A691" t="s">
        <v>2053</v>
      </c>
      <c r="B691" s="1">
        <v>45642</v>
      </c>
      <c r="C691" s="1">
        <v>45642</v>
      </c>
      <c r="D691" t="s">
        <v>1115</v>
      </c>
      <c r="E691" t="s">
        <v>8</v>
      </c>
      <c r="F691">
        <v>23</v>
      </c>
      <c r="G691" t="s">
        <v>3</v>
      </c>
      <c r="H691">
        <v>15976</v>
      </c>
      <c r="I691" t="s">
        <v>23</v>
      </c>
      <c r="J691">
        <v>6826715</v>
      </c>
      <c r="K691" t="s">
        <v>1116</v>
      </c>
      <c r="L691" s="1">
        <v>45645</v>
      </c>
      <c r="M691">
        <v>82027353</v>
      </c>
      <c r="N691" t="s">
        <v>1136</v>
      </c>
      <c r="O691" t="s">
        <v>1137</v>
      </c>
      <c r="P691">
        <v>109595</v>
      </c>
      <c r="Q691">
        <v>109595</v>
      </c>
      <c r="R691" t="s">
        <v>1133</v>
      </c>
      <c r="S691" t="s">
        <v>1341</v>
      </c>
      <c r="T691" t="s">
        <v>4</v>
      </c>
      <c r="U691" t="s">
        <v>24</v>
      </c>
      <c r="V691" t="s">
        <v>1135</v>
      </c>
      <c r="W691" t="s">
        <v>2053</v>
      </c>
    </row>
    <row r="692" spans="1:23" x14ac:dyDescent="0.35">
      <c r="A692" t="s">
        <v>2054</v>
      </c>
      <c r="B692" s="1">
        <v>45642</v>
      </c>
      <c r="C692" s="1">
        <v>45642</v>
      </c>
      <c r="D692" t="s">
        <v>1115</v>
      </c>
      <c r="E692" t="s">
        <v>8</v>
      </c>
      <c r="F692">
        <v>23</v>
      </c>
      <c r="G692" t="s">
        <v>3</v>
      </c>
      <c r="H692">
        <v>15976</v>
      </c>
      <c r="I692" t="s">
        <v>23</v>
      </c>
      <c r="J692">
        <v>6826715</v>
      </c>
      <c r="K692" t="s">
        <v>1116</v>
      </c>
      <c r="L692" s="1">
        <v>45645</v>
      </c>
      <c r="M692">
        <v>82027352</v>
      </c>
      <c r="N692" t="s">
        <v>1136</v>
      </c>
      <c r="O692" t="s">
        <v>1137</v>
      </c>
      <c r="P692">
        <v>109595</v>
      </c>
      <c r="Q692">
        <v>109595</v>
      </c>
      <c r="R692" t="s">
        <v>1133</v>
      </c>
      <c r="S692" t="s">
        <v>1339</v>
      </c>
      <c r="T692" t="s">
        <v>4</v>
      </c>
      <c r="U692" t="s">
        <v>24</v>
      </c>
      <c r="V692" t="s">
        <v>1135</v>
      </c>
      <c r="W692" t="s">
        <v>2054</v>
      </c>
    </row>
    <row r="693" spans="1:23" x14ac:dyDescent="0.35">
      <c r="A693" t="s">
        <v>2055</v>
      </c>
      <c r="B693" s="1">
        <v>45642</v>
      </c>
      <c r="C693" s="1">
        <v>45642</v>
      </c>
      <c r="D693" t="s">
        <v>1115</v>
      </c>
      <c r="E693" t="s">
        <v>8</v>
      </c>
      <c r="F693">
        <v>23</v>
      </c>
      <c r="G693" t="s">
        <v>3</v>
      </c>
      <c r="H693">
        <v>15976</v>
      </c>
      <c r="I693" t="s">
        <v>23</v>
      </c>
      <c r="J693">
        <v>6826715</v>
      </c>
      <c r="K693" t="s">
        <v>1116</v>
      </c>
      <c r="L693" s="1">
        <v>45645</v>
      </c>
      <c r="M693">
        <v>82027343</v>
      </c>
      <c r="N693" t="s">
        <v>1136</v>
      </c>
      <c r="O693" t="s">
        <v>1137</v>
      </c>
      <c r="P693">
        <v>62400</v>
      </c>
      <c r="Q693">
        <v>62400</v>
      </c>
      <c r="R693" t="s">
        <v>1133</v>
      </c>
      <c r="S693" t="s">
        <v>2056</v>
      </c>
      <c r="T693" t="s">
        <v>4</v>
      </c>
      <c r="U693" t="s">
        <v>24</v>
      </c>
      <c r="V693" t="s">
        <v>1135</v>
      </c>
      <c r="W693" t="s">
        <v>2055</v>
      </c>
    </row>
    <row r="694" spans="1:23" x14ac:dyDescent="0.35">
      <c r="A694" t="s">
        <v>2057</v>
      </c>
      <c r="B694" s="1">
        <v>45639</v>
      </c>
      <c r="C694" s="1">
        <v>45659</v>
      </c>
      <c r="D694" t="s">
        <v>2025</v>
      </c>
      <c r="E694" t="s">
        <v>10</v>
      </c>
      <c r="F694">
        <v>23</v>
      </c>
      <c r="G694" t="s">
        <v>3</v>
      </c>
      <c r="H694">
        <v>15976</v>
      </c>
      <c r="I694" t="s">
        <v>23</v>
      </c>
      <c r="J694">
        <v>6821272</v>
      </c>
      <c r="K694" t="s">
        <v>1116</v>
      </c>
      <c r="L694" s="1">
        <v>45642</v>
      </c>
      <c r="M694">
        <v>82027253</v>
      </c>
      <c r="N694" t="s">
        <v>1117</v>
      </c>
      <c r="O694" t="s">
        <v>1118</v>
      </c>
      <c r="P694">
        <v>64500</v>
      </c>
      <c r="Q694">
        <v>64500</v>
      </c>
      <c r="R694" t="s">
        <v>1119</v>
      </c>
      <c r="S694" t="s">
        <v>1343</v>
      </c>
      <c r="T694" t="s">
        <v>4</v>
      </c>
      <c r="U694" t="s">
        <v>24</v>
      </c>
      <c r="V694" t="s">
        <v>1121</v>
      </c>
      <c r="W694" t="s">
        <v>2057</v>
      </c>
    </row>
    <row r="695" spans="1:23" x14ac:dyDescent="0.35">
      <c r="A695" t="s">
        <v>2058</v>
      </c>
      <c r="B695" s="1">
        <v>45638</v>
      </c>
      <c r="C695" s="1">
        <v>45638</v>
      </c>
      <c r="D695" t="s">
        <v>1115</v>
      </c>
      <c r="E695" t="s">
        <v>8</v>
      </c>
      <c r="F695">
        <v>23</v>
      </c>
      <c r="G695" t="s">
        <v>3</v>
      </c>
      <c r="H695">
        <v>15976</v>
      </c>
      <c r="I695" t="s">
        <v>23</v>
      </c>
      <c r="J695">
        <v>6821218</v>
      </c>
      <c r="K695" t="s">
        <v>1116</v>
      </c>
      <c r="L695" s="1">
        <v>45642</v>
      </c>
      <c r="M695">
        <v>82027181</v>
      </c>
      <c r="N695" t="s">
        <v>1117</v>
      </c>
      <c r="O695" t="s">
        <v>1118</v>
      </c>
      <c r="P695">
        <v>438380</v>
      </c>
      <c r="Q695">
        <v>438380</v>
      </c>
      <c r="R695" t="s">
        <v>1119</v>
      </c>
      <c r="S695" t="s">
        <v>2059</v>
      </c>
      <c r="T695" t="s">
        <v>4</v>
      </c>
      <c r="U695" t="s">
        <v>24</v>
      </c>
      <c r="V695" t="s">
        <v>1121</v>
      </c>
      <c r="W695" t="s">
        <v>2058</v>
      </c>
    </row>
    <row r="696" spans="1:23" x14ac:dyDescent="0.35">
      <c r="A696" t="s">
        <v>1338</v>
      </c>
      <c r="B696" s="1">
        <v>45644</v>
      </c>
      <c r="C696" s="1">
        <v>45659</v>
      </c>
      <c r="D696" t="s">
        <v>2025</v>
      </c>
      <c r="E696" t="s">
        <v>10</v>
      </c>
      <c r="F696">
        <v>23</v>
      </c>
      <c r="G696" t="s">
        <v>3</v>
      </c>
      <c r="H696">
        <v>15976</v>
      </c>
      <c r="I696" t="s">
        <v>23</v>
      </c>
      <c r="J696">
        <v>6830001</v>
      </c>
      <c r="K696" t="s">
        <v>1116</v>
      </c>
      <c r="L696" s="1">
        <v>45646</v>
      </c>
      <c r="M696">
        <v>82027079</v>
      </c>
      <c r="N696" t="s">
        <v>1117</v>
      </c>
      <c r="O696" t="s">
        <v>1118</v>
      </c>
      <c r="P696">
        <v>66900</v>
      </c>
      <c r="Q696">
        <v>66900</v>
      </c>
      <c r="R696" t="s">
        <v>1119</v>
      </c>
      <c r="S696" t="s">
        <v>1830</v>
      </c>
      <c r="T696" t="s">
        <v>4</v>
      </c>
      <c r="U696" t="s">
        <v>24</v>
      </c>
      <c r="V696" t="s">
        <v>1121</v>
      </c>
      <c r="W696" t="s">
        <v>1338</v>
      </c>
    </row>
    <row r="697" spans="1:23" x14ac:dyDescent="0.35">
      <c r="A697" t="s">
        <v>1340</v>
      </c>
      <c r="B697" s="1">
        <v>45614</v>
      </c>
      <c r="C697" s="1">
        <v>45614</v>
      </c>
      <c r="D697" t="s">
        <v>1115</v>
      </c>
      <c r="E697" t="s">
        <v>11</v>
      </c>
      <c r="F697">
        <v>23</v>
      </c>
      <c r="G697" t="s">
        <v>3</v>
      </c>
      <c r="H697">
        <v>15976</v>
      </c>
      <c r="I697" t="s">
        <v>23</v>
      </c>
      <c r="J697">
        <v>6768702</v>
      </c>
      <c r="K697" t="s">
        <v>1116</v>
      </c>
      <c r="L697" s="1">
        <v>45615</v>
      </c>
      <c r="M697">
        <v>82027031</v>
      </c>
      <c r="N697" t="s">
        <v>1136</v>
      </c>
      <c r="O697" t="s">
        <v>1137</v>
      </c>
      <c r="P697">
        <v>66900</v>
      </c>
      <c r="Q697">
        <v>66900</v>
      </c>
      <c r="R697" t="s">
        <v>1133</v>
      </c>
      <c r="S697" t="s">
        <v>1341</v>
      </c>
      <c r="T697" t="s">
        <v>4</v>
      </c>
      <c r="U697" t="s">
        <v>24</v>
      </c>
      <c r="V697" t="s">
        <v>1135</v>
      </c>
      <c r="W697" t="s">
        <v>1340</v>
      </c>
    </row>
    <row r="698" spans="1:23" x14ac:dyDescent="0.35">
      <c r="A698" t="s">
        <v>40</v>
      </c>
      <c r="B698" s="1">
        <v>45610</v>
      </c>
      <c r="C698" s="1">
        <v>45611</v>
      </c>
      <c r="D698" t="s">
        <v>1115</v>
      </c>
      <c r="E698" t="s">
        <v>11</v>
      </c>
      <c r="F698">
        <v>23</v>
      </c>
      <c r="G698" t="s">
        <v>3</v>
      </c>
      <c r="H698">
        <v>15976</v>
      </c>
      <c r="I698" t="s">
        <v>23</v>
      </c>
      <c r="J698">
        <v>6767322</v>
      </c>
      <c r="K698" t="s">
        <v>1116</v>
      </c>
      <c r="L698" s="1">
        <v>45614</v>
      </c>
      <c r="M698">
        <v>82026930</v>
      </c>
      <c r="N698" t="s">
        <v>1117</v>
      </c>
      <c r="O698" t="s">
        <v>1118</v>
      </c>
      <c r="P698">
        <v>368780</v>
      </c>
      <c r="Q698">
        <v>368780</v>
      </c>
      <c r="R698" t="s">
        <v>1119</v>
      </c>
      <c r="S698" t="s">
        <v>521</v>
      </c>
      <c r="T698" t="s">
        <v>4</v>
      </c>
      <c r="U698" t="s">
        <v>24</v>
      </c>
      <c r="V698" t="s">
        <v>1121</v>
      </c>
      <c r="W698" t="s">
        <v>40</v>
      </c>
    </row>
    <row r="699" spans="1:23" x14ac:dyDescent="0.35">
      <c r="A699" t="s">
        <v>41</v>
      </c>
      <c r="B699" s="1">
        <v>45586</v>
      </c>
      <c r="C699" s="1">
        <v>45586</v>
      </c>
      <c r="D699" t="s">
        <v>1115</v>
      </c>
      <c r="E699" t="s">
        <v>13</v>
      </c>
      <c r="F699">
        <v>23</v>
      </c>
      <c r="G699" t="s">
        <v>3</v>
      </c>
      <c r="H699">
        <v>15976</v>
      </c>
      <c r="I699" t="s">
        <v>23</v>
      </c>
      <c r="J699">
        <v>6725895</v>
      </c>
      <c r="K699" t="s">
        <v>1116</v>
      </c>
      <c r="L699" s="1">
        <v>45593</v>
      </c>
      <c r="M699">
        <v>82026851</v>
      </c>
      <c r="N699" t="s">
        <v>1136</v>
      </c>
      <c r="O699" t="s">
        <v>1137</v>
      </c>
      <c r="P699">
        <v>438380</v>
      </c>
      <c r="Q699">
        <v>438380</v>
      </c>
      <c r="R699" t="s">
        <v>1133</v>
      </c>
      <c r="S699" t="s">
        <v>1342</v>
      </c>
      <c r="T699" t="s">
        <v>4</v>
      </c>
      <c r="U699" t="s">
        <v>24</v>
      </c>
      <c r="V699" t="s">
        <v>1135</v>
      </c>
      <c r="W699" t="s">
        <v>41</v>
      </c>
    </row>
    <row r="700" spans="1:23" x14ac:dyDescent="0.35">
      <c r="A700" t="s">
        <v>42</v>
      </c>
      <c r="B700" s="1">
        <v>45610</v>
      </c>
      <c r="C700" s="1">
        <v>45611</v>
      </c>
      <c r="D700" t="s">
        <v>1115</v>
      </c>
      <c r="E700" t="s">
        <v>11</v>
      </c>
      <c r="F700">
        <v>23</v>
      </c>
      <c r="G700" t="s">
        <v>3</v>
      </c>
      <c r="H700">
        <v>15976</v>
      </c>
      <c r="I700" t="s">
        <v>23</v>
      </c>
      <c r="J700">
        <v>6767321</v>
      </c>
      <c r="K700" t="s">
        <v>1116</v>
      </c>
      <c r="L700" s="1">
        <v>45614</v>
      </c>
      <c r="M700">
        <v>82026848</v>
      </c>
      <c r="N700" t="s">
        <v>1117</v>
      </c>
      <c r="O700" t="s">
        <v>1118</v>
      </c>
      <c r="P700">
        <v>328785</v>
      </c>
      <c r="Q700">
        <v>328785</v>
      </c>
      <c r="R700" t="s">
        <v>1119</v>
      </c>
      <c r="S700" t="s">
        <v>1343</v>
      </c>
      <c r="T700" t="s">
        <v>4</v>
      </c>
      <c r="U700" t="s">
        <v>24</v>
      </c>
      <c r="V700" t="s">
        <v>1121</v>
      </c>
      <c r="W700" t="s">
        <v>42</v>
      </c>
    </row>
    <row r="701" spans="1:23" x14ac:dyDescent="0.35">
      <c r="A701" t="s">
        <v>43</v>
      </c>
      <c r="B701" s="1">
        <v>45581</v>
      </c>
      <c r="C701" s="1">
        <v>45595</v>
      </c>
      <c r="D701" t="s">
        <v>1115</v>
      </c>
      <c r="E701" t="s">
        <v>13</v>
      </c>
      <c r="F701">
        <v>23</v>
      </c>
      <c r="G701" t="s">
        <v>3</v>
      </c>
      <c r="H701">
        <v>15976</v>
      </c>
      <c r="I701" t="s">
        <v>23</v>
      </c>
      <c r="J701">
        <v>6716355</v>
      </c>
      <c r="K701" t="s">
        <v>1116</v>
      </c>
      <c r="L701" s="1">
        <v>45588</v>
      </c>
      <c r="M701">
        <v>82026719</v>
      </c>
      <c r="N701" t="s">
        <v>1117</v>
      </c>
      <c r="O701" t="s">
        <v>1118</v>
      </c>
      <c r="P701">
        <v>438380</v>
      </c>
      <c r="Q701">
        <v>105504</v>
      </c>
      <c r="R701" t="s">
        <v>1119</v>
      </c>
      <c r="S701" t="s">
        <v>1344</v>
      </c>
      <c r="T701" t="s">
        <v>4</v>
      </c>
      <c r="U701" t="s">
        <v>24</v>
      </c>
      <c r="V701" t="s">
        <v>1121</v>
      </c>
      <c r="W701" t="s">
        <v>43</v>
      </c>
    </row>
    <row r="702" spans="1:23" x14ac:dyDescent="0.35">
      <c r="A702" t="s">
        <v>44</v>
      </c>
      <c r="B702" s="1">
        <v>45622</v>
      </c>
      <c r="C702" s="1">
        <v>45561</v>
      </c>
      <c r="D702" t="s">
        <v>1115</v>
      </c>
      <c r="E702" t="s">
        <v>17</v>
      </c>
      <c r="F702">
        <v>23</v>
      </c>
      <c r="G702" t="s">
        <v>3</v>
      </c>
      <c r="H702">
        <v>15976</v>
      </c>
      <c r="I702" t="s">
        <v>23</v>
      </c>
      <c r="J702">
        <v>6782601</v>
      </c>
      <c r="K702" t="s">
        <v>1116</v>
      </c>
      <c r="L702" s="1">
        <v>45622</v>
      </c>
      <c r="M702">
        <v>82026550</v>
      </c>
      <c r="N702" t="s">
        <v>1169</v>
      </c>
      <c r="O702" t="s">
        <v>1170</v>
      </c>
      <c r="P702">
        <v>52752</v>
      </c>
      <c r="Q702">
        <v>52752</v>
      </c>
      <c r="R702" t="s">
        <v>1171</v>
      </c>
      <c r="S702" t="s">
        <v>1345</v>
      </c>
      <c r="T702" t="s">
        <v>4</v>
      </c>
      <c r="U702" t="s">
        <v>24</v>
      </c>
      <c r="V702" t="s">
        <v>1173</v>
      </c>
      <c r="W702" t="s">
        <v>44</v>
      </c>
    </row>
    <row r="703" spans="1:23" x14ac:dyDescent="0.35">
      <c r="A703" t="s">
        <v>46</v>
      </c>
      <c r="B703" s="1">
        <v>45622</v>
      </c>
      <c r="C703" s="1">
        <v>45534</v>
      </c>
      <c r="D703" t="s">
        <v>1115</v>
      </c>
      <c r="E703" t="s">
        <v>14</v>
      </c>
      <c r="F703">
        <v>23</v>
      </c>
      <c r="G703" t="s">
        <v>3</v>
      </c>
      <c r="H703">
        <v>15976</v>
      </c>
      <c r="I703" t="s">
        <v>23</v>
      </c>
      <c r="J703">
        <v>6782601</v>
      </c>
      <c r="K703" t="s">
        <v>1116</v>
      </c>
      <c r="L703" s="1">
        <v>45622</v>
      </c>
      <c r="M703">
        <v>82026456</v>
      </c>
      <c r="N703" t="s">
        <v>1169</v>
      </c>
      <c r="O703" t="s">
        <v>1170</v>
      </c>
      <c r="P703">
        <v>26376</v>
      </c>
      <c r="Q703">
        <v>26376</v>
      </c>
      <c r="R703" t="s">
        <v>1171</v>
      </c>
      <c r="S703" t="s">
        <v>1345</v>
      </c>
      <c r="T703" t="s">
        <v>4</v>
      </c>
      <c r="U703" t="s">
        <v>24</v>
      </c>
      <c r="V703" t="s">
        <v>1173</v>
      </c>
      <c r="W703" t="s">
        <v>46</v>
      </c>
    </row>
    <row r="704" spans="1:23" x14ac:dyDescent="0.35">
      <c r="A704" t="s">
        <v>2060</v>
      </c>
      <c r="B704" s="1">
        <v>45639</v>
      </c>
      <c r="C704" s="1">
        <v>45639</v>
      </c>
      <c r="D704" t="s">
        <v>1115</v>
      </c>
      <c r="E704" t="s">
        <v>8</v>
      </c>
      <c r="F704">
        <v>23</v>
      </c>
      <c r="G704" t="s">
        <v>3</v>
      </c>
      <c r="H704">
        <v>15976</v>
      </c>
      <c r="I704" t="s">
        <v>23</v>
      </c>
      <c r="J704">
        <v>6820495</v>
      </c>
      <c r="K704" t="s">
        <v>1116</v>
      </c>
      <c r="L704" s="1">
        <v>45642</v>
      </c>
      <c r="M704">
        <v>80041851</v>
      </c>
      <c r="N704" t="s">
        <v>1136</v>
      </c>
      <c r="O704" t="s">
        <v>1137</v>
      </c>
      <c r="P704">
        <v>83761</v>
      </c>
      <c r="Q704">
        <v>83761</v>
      </c>
      <c r="R704" t="s">
        <v>1133</v>
      </c>
      <c r="S704" t="s">
        <v>2061</v>
      </c>
      <c r="T704" t="s">
        <v>4</v>
      </c>
      <c r="U704" t="s">
        <v>24</v>
      </c>
      <c r="V704" t="s">
        <v>1135</v>
      </c>
      <c r="W704" t="s">
        <v>2060</v>
      </c>
    </row>
    <row r="705" spans="1:23" x14ac:dyDescent="0.35">
      <c r="A705" t="s">
        <v>2062</v>
      </c>
      <c r="B705" s="1">
        <v>45639</v>
      </c>
      <c r="C705" s="1">
        <v>45639</v>
      </c>
      <c r="D705" t="s">
        <v>1115</v>
      </c>
      <c r="E705" t="s">
        <v>8</v>
      </c>
      <c r="F705">
        <v>23</v>
      </c>
      <c r="G705" t="s">
        <v>3</v>
      </c>
      <c r="H705">
        <v>15976</v>
      </c>
      <c r="I705" t="s">
        <v>23</v>
      </c>
      <c r="J705">
        <v>6820495</v>
      </c>
      <c r="K705" t="s">
        <v>1116</v>
      </c>
      <c r="L705" s="1">
        <v>45642</v>
      </c>
      <c r="M705">
        <v>80041841</v>
      </c>
      <c r="N705" t="s">
        <v>1136</v>
      </c>
      <c r="O705" t="s">
        <v>1137</v>
      </c>
      <c r="P705">
        <v>66900</v>
      </c>
      <c r="Q705">
        <v>66900</v>
      </c>
      <c r="R705" t="s">
        <v>1133</v>
      </c>
      <c r="S705" t="s">
        <v>1644</v>
      </c>
      <c r="T705" t="s">
        <v>4</v>
      </c>
      <c r="U705" t="s">
        <v>24</v>
      </c>
      <c r="V705" t="s">
        <v>1135</v>
      </c>
      <c r="W705" t="s">
        <v>2062</v>
      </c>
    </row>
    <row r="706" spans="1:23" x14ac:dyDescent="0.35">
      <c r="A706" t="s">
        <v>2063</v>
      </c>
      <c r="B706" s="1">
        <v>45638</v>
      </c>
      <c r="C706" s="1">
        <v>45638</v>
      </c>
      <c r="D706" t="s">
        <v>1115</v>
      </c>
      <c r="E706" t="s">
        <v>8</v>
      </c>
      <c r="F706">
        <v>23</v>
      </c>
      <c r="G706" t="s">
        <v>3</v>
      </c>
      <c r="H706">
        <v>15976</v>
      </c>
      <c r="I706" t="s">
        <v>23</v>
      </c>
      <c r="J706">
        <v>6817002</v>
      </c>
      <c r="K706" t="s">
        <v>1116</v>
      </c>
      <c r="L706" s="1">
        <v>45639</v>
      </c>
      <c r="M706">
        <v>80041828</v>
      </c>
      <c r="N706" t="s">
        <v>1136</v>
      </c>
      <c r="O706" t="s">
        <v>1137</v>
      </c>
      <c r="P706">
        <v>66900</v>
      </c>
      <c r="Q706">
        <v>66900</v>
      </c>
      <c r="R706" t="s">
        <v>1133</v>
      </c>
      <c r="S706" t="s">
        <v>1754</v>
      </c>
      <c r="T706" t="s">
        <v>4</v>
      </c>
      <c r="U706" t="s">
        <v>24</v>
      </c>
      <c r="V706" t="s">
        <v>1135</v>
      </c>
      <c r="W706" t="s">
        <v>2063</v>
      </c>
    </row>
    <row r="707" spans="1:23" x14ac:dyDescent="0.35">
      <c r="A707" t="s">
        <v>2064</v>
      </c>
      <c r="B707" s="1">
        <v>45637</v>
      </c>
      <c r="C707" s="1">
        <v>45637</v>
      </c>
      <c r="D707" t="s">
        <v>1115</v>
      </c>
      <c r="E707" t="s">
        <v>8</v>
      </c>
      <c r="F707">
        <v>23</v>
      </c>
      <c r="G707" t="s">
        <v>3</v>
      </c>
      <c r="H707">
        <v>15976</v>
      </c>
      <c r="I707" t="s">
        <v>23</v>
      </c>
      <c r="J707">
        <v>6814454</v>
      </c>
      <c r="K707" t="s">
        <v>1116</v>
      </c>
      <c r="L707" s="1">
        <v>45638</v>
      </c>
      <c r="M707">
        <v>80041821</v>
      </c>
      <c r="N707" t="s">
        <v>1136</v>
      </c>
      <c r="O707" t="s">
        <v>1137</v>
      </c>
      <c r="P707">
        <v>66900</v>
      </c>
      <c r="Q707">
        <v>66900</v>
      </c>
      <c r="R707" t="s">
        <v>1133</v>
      </c>
      <c r="S707" t="s">
        <v>2065</v>
      </c>
      <c r="T707" t="s">
        <v>4</v>
      </c>
      <c r="U707" t="s">
        <v>24</v>
      </c>
      <c r="V707" t="s">
        <v>1135</v>
      </c>
      <c r="W707" t="s">
        <v>2064</v>
      </c>
    </row>
    <row r="708" spans="1:23" x14ac:dyDescent="0.35">
      <c r="A708" t="s">
        <v>2066</v>
      </c>
      <c r="B708" s="1">
        <v>45636</v>
      </c>
      <c r="C708" s="1">
        <v>45636</v>
      </c>
      <c r="D708" t="s">
        <v>1115</v>
      </c>
      <c r="E708" t="s">
        <v>8</v>
      </c>
      <c r="F708">
        <v>23</v>
      </c>
      <c r="G708" t="s">
        <v>3</v>
      </c>
      <c r="H708">
        <v>15976</v>
      </c>
      <c r="I708" t="s">
        <v>23</v>
      </c>
      <c r="J708">
        <v>6813125</v>
      </c>
      <c r="K708" t="s">
        <v>1116</v>
      </c>
      <c r="L708" s="1">
        <v>45637</v>
      </c>
      <c r="M708">
        <v>80041790</v>
      </c>
      <c r="N708" t="s">
        <v>1136</v>
      </c>
      <c r="O708" t="s">
        <v>1137</v>
      </c>
      <c r="P708">
        <v>86216</v>
      </c>
      <c r="Q708">
        <v>86216</v>
      </c>
      <c r="R708" t="s">
        <v>1133</v>
      </c>
      <c r="S708" t="s">
        <v>2067</v>
      </c>
      <c r="T708" t="s">
        <v>4</v>
      </c>
      <c r="U708" t="s">
        <v>24</v>
      </c>
      <c r="V708" t="s">
        <v>1135</v>
      </c>
      <c r="W708" t="s">
        <v>2066</v>
      </c>
    </row>
    <row r="709" spans="1:23" x14ac:dyDescent="0.35">
      <c r="A709" t="s">
        <v>2068</v>
      </c>
      <c r="B709" s="1">
        <v>45636</v>
      </c>
      <c r="C709" s="1">
        <v>45636</v>
      </c>
      <c r="D709" t="s">
        <v>1115</v>
      </c>
      <c r="E709" t="s">
        <v>8</v>
      </c>
      <c r="F709">
        <v>23</v>
      </c>
      <c r="G709" t="s">
        <v>3</v>
      </c>
      <c r="H709">
        <v>15976</v>
      </c>
      <c r="I709" t="s">
        <v>23</v>
      </c>
      <c r="J709">
        <v>6813125</v>
      </c>
      <c r="K709" t="s">
        <v>1116</v>
      </c>
      <c r="L709" s="1">
        <v>45637</v>
      </c>
      <c r="M709">
        <v>80041788</v>
      </c>
      <c r="N709" t="s">
        <v>1136</v>
      </c>
      <c r="O709" t="s">
        <v>1137</v>
      </c>
      <c r="P709">
        <v>83761</v>
      </c>
      <c r="Q709">
        <v>83761</v>
      </c>
      <c r="R709" t="s">
        <v>1133</v>
      </c>
      <c r="S709" t="s">
        <v>2069</v>
      </c>
      <c r="T709" t="s">
        <v>4</v>
      </c>
      <c r="U709" t="s">
        <v>24</v>
      </c>
      <c r="V709" t="s">
        <v>1135</v>
      </c>
      <c r="W709" t="s">
        <v>2068</v>
      </c>
    </row>
    <row r="710" spans="1:23" x14ac:dyDescent="0.35">
      <c r="A710" t="s">
        <v>2070</v>
      </c>
      <c r="B710" s="1">
        <v>45635</v>
      </c>
      <c r="C710" s="1">
        <v>45635</v>
      </c>
      <c r="D710" t="s">
        <v>1115</v>
      </c>
      <c r="E710" t="s">
        <v>8</v>
      </c>
      <c r="F710">
        <v>23</v>
      </c>
      <c r="G710" t="s">
        <v>3</v>
      </c>
      <c r="H710">
        <v>15976</v>
      </c>
      <c r="I710" t="s">
        <v>23</v>
      </c>
      <c r="J710">
        <v>6811376</v>
      </c>
      <c r="K710" t="s">
        <v>1116</v>
      </c>
      <c r="L710" s="1">
        <v>45636</v>
      </c>
      <c r="M710">
        <v>80041782</v>
      </c>
      <c r="N710" t="s">
        <v>1136</v>
      </c>
      <c r="O710" t="s">
        <v>1137</v>
      </c>
      <c r="P710">
        <v>64500</v>
      </c>
      <c r="Q710">
        <v>64500</v>
      </c>
      <c r="R710" t="s">
        <v>1133</v>
      </c>
      <c r="S710" t="s">
        <v>2071</v>
      </c>
      <c r="T710" t="s">
        <v>4</v>
      </c>
      <c r="U710" t="s">
        <v>24</v>
      </c>
      <c r="V710" t="s">
        <v>1135</v>
      </c>
      <c r="W710" t="s">
        <v>2070</v>
      </c>
    </row>
    <row r="711" spans="1:23" x14ac:dyDescent="0.35">
      <c r="A711" t="s">
        <v>1347</v>
      </c>
      <c r="B711" s="1">
        <v>45610</v>
      </c>
      <c r="C711" s="1">
        <v>45610</v>
      </c>
      <c r="D711" t="s">
        <v>1115</v>
      </c>
      <c r="E711" t="s">
        <v>11</v>
      </c>
      <c r="F711">
        <v>23</v>
      </c>
      <c r="G711" t="s">
        <v>3</v>
      </c>
      <c r="H711">
        <v>15976</v>
      </c>
      <c r="I711" t="s">
        <v>23</v>
      </c>
      <c r="J711">
        <v>6768845</v>
      </c>
      <c r="K711" t="s">
        <v>1116</v>
      </c>
      <c r="L711" s="1">
        <v>45615</v>
      </c>
      <c r="M711">
        <v>80041765</v>
      </c>
      <c r="N711" t="s">
        <v>1136</v>
      </c>
      <c r="O711" t="s">
        <v>1137</v>
      </c>
      <c r="P711">
        <v>125375</v>
      </c>
      <c r="Q711">
        <v>125375</v>
      </c>
      <c r="R711" t="s">
        <v>1133</v>
      </c>
      <c r="S711" t="s">
        <v>1348</v>
      </c>
      <c r="T711" t="s">
        <v>4</v>
      </c>
      <c r="U711" t="s">
        <v>24</v>
      </c>
      <c r="V711" t="s">
        <v>1135</v>
      </c>
      <c r="W711" t="s">
        <v>1347</v>
      </c>
    </row>
    <row r="712" spans="1:23" x14ac:dyDescent="0.35">
      <c r="A712" t="s">
        <v>1349</v>
      </c>
      <c r="B712" s="1">
        <v>45609</v>
      </c>
      <c r="C712" s="1">
        <v>45609</v>
      </c>
      <c r="D712" t="s">
        <v>1115</v>
      </c>
      <c r="E712" t="s">
        <v>11</v>
      </c>
      <c r="F712">
        <v>23</v>
      </c>
      <c r="G712" t="s">
        <v>3</v>
      </c>
      <c r="H712">
        <v>15976</v>
      </c>
      <c r="I712" t="s">
        <v>23</v>
      </c>
      <c r="J712">
        <v>6767290</v>
      </c>
      <c r="K712" t="s">
        <v>1116</v>
      </c>
      <c r="L712" s="1">
        <v>45614</v>
      </c>
      <c r="M712">
        <v>80041730</v>
      </c>
      <c r="N712" t="s">
        <v>1136</v>
      </c>
      <c r="O712" t="s">
        <v>1137</v>
      </c>
      <c r="P712">
        <v>83761</v>
      </c>
      <c r="Q712">
        <v>83761</v>
      </c>
      <c r="R712" t="s">
        <v>1133</v>
      </c>
      <c r="S712" t="s">
        <v>1350</v>
      </c>
      <c r="T712" t="s">
        <v>4</v>
      </c>
      <c r="U712" t="s">
        <v>24</v>
      </c>
      <c r="V712" t="s">
        <v>1135</v>
      </c>
      <c r="W712" t="s">
        <v>1349</v>
      </c>
    </row>
    <row r="713" spans="1:23" x14ac:dyDescent="0.35">
      <c r="A713" t="s">
        <v>1351</v>
      </c>
      <c r="B713" s="1">
        <v>45609</v>
      </c>
      <c r="C713" s="1">
        <v>45609</v>
      </c>
      <c r="D713" t="s">
        <v>1115</v>
      </c>
      <c r="E713" t="s">
        <v>11</v>
      </c>
      <c r="F713">
        <v>23</v>
      </c>
      <c r="G713" t="s">
        <v>3</v>
      </c>
      <c r="H713">
        <v>15976</v>
      </c>
      <c r="I713" t="s">
        <v>23</v>
      </c>
      <c r="J713">
        <v>6767290</v>
      </c>
      <c r="K713" t="s">
        <v>1116</v>
      </c>
      <c r="L713" s="1">
        <v>45614</v>
      </c>
      <c r="M713">
        <v>80041722</v>
      </c>
      <c r="N713" t="s">
        <v>1136</v>
      </c>
      <c r="O713" t="s">
        <v>1137</v>
      </c>
      <c r="P713">
        <v>64500</v>
      </c>
      <c r="Q713">
        <v>64500</v>
      </c>
      <c r="R713" t="s">
        <v>1133</v>
      </c>
      <c r="S713" t="s">
        <v>1311</v>
      </c>
      <c r="T713" t="s">
        <v>4</v>
      </c>
      <c r="U713" t="s">
        <v>24</v>
      </c>
      <c r="V713" t="s">
        <v>1135</v>
      </c>
      <c r="W713" t="s">
        <v>1351</v>
      </c>
    </row>
    <row r="714" spans="1:23" x14ac:dyDescent="0.35">
      <c r="A714" t="s">
        <v>1352</v>
      </c>
      <c r="B714" s="1">
        <v>45597</v>
      </c>
      <c r="C714" s="1">
        <v>45597</v>
      </c>
      <c r="D714" t="s">
        <v>1115</v>
      </c>
      <c r="E714" t="s">
        <v>11</v>
      </c>
      <c r="F714">
        <v>23</v>
      </c>
      <c r="G714" t="s">
        <v>3</v>
      </c>
      <c r="H714">
        <v>15976</v>
      </c>
      <c r="I714" t="s">
        <v>23</v>
      </c>
      <c r="J714">
        <v>6744122</v>
      </c>
      <c r="K714" t="s">
        <v>1116</v>
      </c>
      <c r="L714" s="1">
        <v>45601</v>
      </c>
      <c r="M714">
        <v>80041641</v>
      </c>
      <c r="N714" t="s">
        <v>1136</v>
      </c>
      <c r="O714" t="s">
        <v>1137</v>
      </c>
      <c r="P714">
        <v>613412</v>
      </c>
      <c r="Q714">
        <v>613412</v>
      </c>
      <c r="R714" t="s">
        <v>1133</v>
      </c>
      <c r="S714" t="s">
        <v>1353</v>
      </c>
      <c r="T714" t="s">
        <v>4</v>
      </c>
      <c r="U714" t="s">
        <v>24</v>
      </c>
      <c r="V714" t="s">
        <v>1135</v>
      </c>
      <c r="W714" t="s">
        <v>1352</v>
      </c>
    </row>
    <row r="715" spans="1:23" x14ac:dyDescent="0.35">
      <c r="A715" t="s">
        <v>47</v>
      </c>
      <c r="B715" s="1">
        <v>45590</v>
      </c>
      <c r="C715" s="1">
        <v>45590</v>
      </c>
      <c r="D715" t="s">
        <v>1115</v>
      </c>
      <c r="E715" t="s">
        <v>13</v>
      </c>
      <c r="F715">
        <v>23</v>
      </c>
      <c r="G715" t="s">
        <v>3</v>
      </c>
      <c r="H715">
        <v>15976</v>
      </c>
      <c r="I715" t="s">
        <v>23</v>
      </c>
      <c r="J715">
        <v>6728350</v>
      </c>
      <c r="K715" t="s">
        <v>1116</v>
      </c>
      <c r="L715" s="1">
        <v>45594</v>
      </c>
      <c r="M715">
        <v>80041567</v>
      </c>
      <c r="N715" t="s">
        <v>1136</v>
      </c>
      <c r="O715" t="s">
        <v>1137</v>
      </c>
      <c r="P715">
        <v>613412</v>
      </c>
      <c r="Q715">
        <v>613412</v>
      </c>
      <c r="R715" t="s">
        <v>1133</v>
      </c>
      <c r="S715" t="s">
        <v>1354</v>
      </c>
      <c r="T715" t="s">
        <v>4</v>
      </c>
      <c r="U715" t="s">
        <v>24</v>
      </c>
      <c r="V715" t="s">
        <v>1135</v>
      </c>
      <c r="W715" t="s">
        <v>47</v>
      </c>
    </row>
    <row r="716" spans="1:23" x14ac:dyDescent="0.35">
      <c r="A716" t="s">
        <v>48</v>
      </c>
      <c r="B716" s="1">
        <v>45590</v>
      </c>
      <c r="C716" s="1">
        <v>45590</v>
      </c>
      <c r="D716" t="s">
        <v>1115</v>
      </c>
      <c r="E716" t="s">
        <v>13</v>
      </c>
      <c r="F716">
        <v>23</v>
      </c>
      <c r="G716" t="s">
        <v>3</v>
      </c>
      <c r="H716">
        <v>15976</v>
      </c>
      <c r="I716" t="s">
        <v>23</v>
      </c>
      <c r="J716">
        <v>6728350</v>
      </c>
      <c r="K716" t="s">
        <v>1116</v>
      </c>
      <c r="L716" s="1">
        <v>45594</v>
      </c>
      <c r="M716">
        <v>80041553</v>
      </c>
      <c r="N716" t="s">
        <v>1136</v>
      </c>
      <c r="O716" t="s">
        <v>1137</v>
      </c>
      <c r="P716">
        <v>613412</v>
      </c>
      <c r="Q716">
        <v>613412</v>
      </c>
      <c r="R716" t="s">
        <v>1133</v>
      </c>
      <c r="S716" t="s">
        <v>1355</v>
      </c>
      <c r="T716" t="s">
        <v>4</v>
      </c>
      <c r="U716" t="s">
        <v>24</v>
      </c>
      <c r="V716" t="s">
        <v>1135</v>
      </c>
      <c r="W716" t="s">
        <v>48</v>
      </c>
    </row>
    <row r="717" spans="1:23" x14ac:dyDescent="0.35">
      <c r="A717" t="s">
        <v>49</v>
      </c>
      <c r="B717" s="1">
        <v>45589</v>
      </c>
      <c r="C717" s="1">
        <v>45589</v>
      </c>
      <c r="D717" t="s">
        <v>1115</v>
      </c>
      <c r="E717" t="s">
        <v>13</v>
      </c>
      <c r="F717">
        <v>23</v>
      </c>
      <c r="G717" t="s">
        <v>3</v>
      </c>
      <c r="H717">
        <v>15976</v>
      </c>
      <c r="I717" t="s">
        <v>23</v>
      </c>
      <c r="J717">
        <v>6721783</v>
      </c>
      <c r="K717" t="s">
        <v>1116</v>
      </c>
      <c r="L717" s="1">
        <v>45590</v>
      </c>
      <c r="M717">
        <v>80041542</v>
      </c>
      <c r="N717" t="s">
        <v>1136</v>
      </c>
      <c r="O717" t="s">
        <v>1137</v>
      </c>
      <c r="P717">
        <v>125375</v>
      </c>
      <c r="Q717">
        <v>125375</v>
      </c>
      <c r="R717" t="s">
        <v>1133</v>
      </c>
      <c r="S717" t="s">
        <v>1356</v>
      </c>
      <c r="T717" t="s">
        <v>4</v>
      </c>
      <c r="U717" t="s">
        <v>24</v>
      </c>
      <c r="V717" t="s">
        <v>1135</v>
      </c>
      <c r="W717" t="s">
        <v>49</v>
      </c>
    </row>
    <row r="718" spans="1:23" x14ac:dyDescent="0.35">
      <c r="A718" t="s">
        <v>50</v>
      </c>
      <c r="B718" s="1">
        <v>45588</v>
      </c>
      <c r="C718" s="1">
        <v>45588</v>
      </c>
      <c r="D718" t="s">
        <v>1115</v>
      </c>
      <c r="E718" t="s">
        <v>13</v>
      </c>
      <c r="F718">
        <v>23</v>
      </c>
      <c r="G718" t="s">
        <v>3</v>
      </c>
      <c r="H718">
        <v>15976</v>
      </c>
      <c r="I718" t="s">
        <v>23</v>
      </c>
      <c r="J718">
        <v>6719818</v>
      </c>
      <c r="K718" t="s">
        <v>1116</v>
      </c>
      <c r="L718" s="1">
        <v>45589</v>
      </c>
      <c r="M718">
        <v>80041496</v>
      </c>
      <c r="N718" t="s">
        <v>1136</v>
      </c>
      <c r="O718" t="s">
        <v>1137</v>
      </c>
      <c r="P718">
        <v>306706</v>
      </c>
      <c r="Q718">
        <v>306706</v>
      </c>
      <c r="R718" t="s">
        <v>1133</v>
      </c>
      <c r="S718" t="s">
        <v>1357</v>
      </c>
      <c r="T718" t="s">
        <v>4</v>
      </c>
      <c r="U718" t="s">
        <v>24</v>
      </c>
      <c r="V718" t="s">
        <v>1135</v>
      </c>
      <c r="W718" t="s">
        <v>50</v>
      </c>
    </row>
    <row r="719" spans="1:23" x14ac:dyDescent="0.35">
      <c r="A719" t="s">
        <v>51</v>
      </c>
      <c r="B719" s="1">
        <v>45587</v>
      </c>
      <c r="C719" s="1">
        <v>45587</v>
      </c>
      <c r="D719" t="s">
        <v>1115</v>
      </c>
      <c r="E719" t="s">
        <v>13</v>
      </c>
      <c r="F719">
        <v>23</v>
      </c>
      <c r="G719" t="s">
        <v>3</v>
      </c>
      <c r="H719">
        <v>15976</v>
      </c>
      <c r="I719" t="s">
        <v>23</v>
      </c>
      <c r="J719">
        <v>6718586</v>
      </c>
      <c r="K719" t="s">
        <v>1116</v>
      </c>
      <c r="L719" s="1">
        <v>45589</v>
      </c>
      <c r="M719">
        <v>80041487</v>
      </c>
      <c r="N719" t="s">
        <v>1136</v>
      </c>
      <c r="O719" t="s">
        <v>1137</v>
      </c>
      <c r="P719">
        <v>271435</v>
      </c>
      <c r="Q719">
        <v>271435</v>
      </c>
      <c r="R719" t="s">
        <v>1133</v>
      </c>
      <c r="S719" t="s">
        <v>1358</v>
      </c>
      <c r="T719" t="s">
        <v>4</v>
      </c>
      <c r="U719" t="s">
        <v>24</v>
      </c>
      <c r="V719" t="s">
        <v>1135</v>
      </c>
      <c r="W719" t="s">
        <v>51</v>
      </c>
    </row>
    <row r="720" spans="1:23" x14ac:dyDescent="0.35">
      <c r="A720" t="s">
        <v>52</v>
      </c>
      <c r="B720" s="1">
        <v>45587</v>
      </c>
      <c r="C720" s="1">
        <v>45587</v>
      </c>
      <c r="D720" t="s">
        <v>1115</v>
      </c>
      <c r="E720" t="s">
        <v>13</v>
      </c>
      <c r="F720">
        <v>23</v>
      </c>
      <c r="G720" t="s">
        <v>3</v>
      </c>
      <c r="H720">
        <v>15976</v>
      </c>
      <c r="I720" t="s">
        <v>23</v>
      </c>
      <c r="J720">
        <v>6718586</v>
      </c>
      <c r="K720" t="s">
        <v>1116</v>
      </c>
      <c r="L720" s="1">
        <v>45589</v>
      </c>
      <c r="M720">
        <v>80041485</v>
      </c>
      <c r="N720" t="s">
        <v>1136</v>
      </c>
      <c r="O720" t="s">
        <v>1137</v>
      </c>
      <c r="P720">
        <v>66900</v>
      </c>
      <c r="Q720">
        <v>66900</v>
      </c>
      <c r="R720" t="s">
        <v>1133</v>
      </c>
      <c r="S720" t="s">
        <v>1359</v>
      </c>
      <c r="T720" t="s">
        <v>4</v>
      </c>
      <c r="U720" t="s">
        <v>24</v>
      </c>
      <c r="V720" t="s">
        <v>1135</v>
      </c>
      <c r="W720" t="s">
        <v>52</v>
      </c>
    </row>
    <row r="721" spans="1:23" x14ac:dyDescent="0.35">
      <c r="A721" t="s">
        <v>53</v>
      </c>
      <c r="B721" s="1">
        <v>45583</v>
      </c>
      <c r="C721" s="1">
        <v>45583</v>
      </c>
      <c r="D721" t="s">
        <v>1115</v>
      </c>
      <c r="E721" t="s">
        <v>13</v>
      </c>
      <c r="F721">
        <v>23</v>
      </c>
      <c r="G721" t="s">
        <v>3</v>
      </c>
      <c r="H721">
        <v>15976</v>
      </c>
      <c r="I721" t="s">
        <v>23</v>
      </c>
      <c r="J721">
        <v>6713330</v>
      </c>
      <c r="K721" t="s">
        <v>1116</v>
      </c>
      <c r="L721" s="1">
        <v>45586</v>
      </c>
      <c r="M721">
        <v>80041467</v>
      </c>
      <c r="N721" t="s">
        <v>1136</v>
      </c>
      <c r="O721" t="s">
        <v>1137</v>
      </c>
      <c r="P721">
        <v>1136613</v>
      </c>
      <c r="Q721">
        <v>1136613</v>
      </c>
      <c r="R721" t="s">
        <v>1133</v>
      </c>
      <c r="S721" t="s">
        <v>1360</v>
      </c>
      <c r="T721" t="s">
        <v>4</v>
      </c>
      <c r="U721" t="s">
        <v>24</v>
      </c>
      <c r="V721" t="s">
        <v>1135</v>
      </c>
      <c r="W721" t="s">
        <v>53</v>
      </c>
    </row>
    <row r="722" spans="1:23" x14ac:dyDescent="0.35">
      <c r="A722" t="s">
        <v>54</v>
      </c>
      <c r="B722" s="1">
        <v>45610</v>
      </c>
      <c r="C722" s="1">
        <v>45611</v>
      </c>
      <c r="D722" t="s">
        <v>1115</v>
      </c>
      <c r="E722" t="s">
        <v>11</v>
      </c>
      <c r="F722">
        <v>23</v>
      </c>
      <c r="G722" t="s">
        <v>3</v>
      </c>
      <c r="H722">
        <v>15976</v>
      </c>
      <c r="I722" t="s">
        <v>23</v>
      </c>
      <c r="J722">
        <v>6767322</v>
      </c>
      <c r="K722" t="s">
        <v>1116</v>
      </c>
      <c r="L722" s="1">
        <v>45614</v>
      </c>
      <c r="M722">
        <v>80041407</v>
      </c>
      <c r="N722" t="s">
        <v>1117</v>
      </c>
      <c r="O722" t="s">
        <v>1118</v>
      </c>
      <c r="P722">
        <v>271406</v>
      </c>
      <c r="Q722">
        <v>271406</v>
      </c>
      <c r="R722" t="s">
        <v>1119</v>
      </c>
      <c r="S722" t="s">
        <v>573</v>
      </c>
      <c r="T722" t="s">
        <v>4</v>
      </c>
      <c r="U722" t="s">
        <v>24</v>
      </c>
      <c r="V722" t="s">
        <v>1121</v>
      </c>
      <c r="W722" t="s">
        <v>54</v>
      </c>
    </row>
    <row r="723" spans="1:23" x14ac:dyDescent="0.35">
      <c r="A723" t="s">
        <v>55</v>
      </c>
      <c r="B723" s="1">
        <v>45581</v>
      </c>
      <c r="C723" s="1">
        <v>45595</v>
      </c>
      <c r="D723" t="s">
        <v>1115</v>
      </c>
      <c r="E723" t="s">
        <v>13</v>
      </c>
      <c r="F723">
        <v>23</v>
      </c>
      <c r="G723" t="s">
        <v>3</v>
      </c>
      <c r="H723">
        <v>15976</v>
      </c>
      <c r="I723" t="s">
        <v>23</v>
      </c>
      <c r="J723">
        <v>6716358</v>
      </c>
      <c r="K723" t="s">
        <v>1116</v>
      </c>
      <c r="L723" s="1">
        <v>45588</v>
      </c>
      <c r="M723">
        <v>80041329</v>
      </c>
      <c r="N723" t="s">
        <v>1117</v>
      </c>
      <c r="O723" t="s">
        <v>1118</v>
      </c>
      <c r="P723">
        <v>306706</v>
      </c>
      <c r="Q723">
        <v>306706</v>
      </c>
      <c r="R723" t="s">
        <v>1119</v>
      </c>
      <c r="S723" t="s">
        <v>475</v>
      </c>
      <c r="T723" t="s">
        <v>4</v>
      </c>
      <c r="U723" t="s">
        <v>24</v>
      </c>
      <c r="V723" t="s">
        <v>1121</v>
      </c>
      <c r="W723" t="s">
        <v>55</v>
      </c>
    </row>
    <row r="724" spans="1:23" x14ac:dyDescent="0.35">
      <c r="A724" t="s">
        <v>2072</v>
      </c>
      <c r="B724" s="1">
        <v>45642</v>
      </c>
      <c r="C724" s="1">
        <v>45642</v>
      </c>
      <c r="D724" t="s">
        <v>1115</v>
      </c>
      <c r="E724" t="s">
        <v>8</v>
      </c>
      <c r="F724">
        <v>23</v>
      </c>
      <c r="G724" t="s">
        <v>3</v>
      </c>
      <c r="H724">
        <v>15976</v>
      </c>
      <c r="I724" t="s">
        <v>23</v>
      </c>
      <c r="J724">
        <v>6822879</v>
      </c>
      <c r="K724" t="s">
        <v>1116</v>
      </c>
      <c r="L724" s="1">
        <v>45643</v>
      </c>
      <c r="M724">
        <v>79022547</v>
      </c>
      <c r="N724" t="s">
        <v>1136</v>
      </c>
      <c r="O724" t="s">
        <v>1137</v>
      </c>
      <c r="P724">
        <v>65305</v>
      </c>
      <c r="Q724">
        <v>65305</v>
      </c>
      <c r="R724" t="s">
        <v>1133</v>
      </c>
      <c r="S724" t="s">
        <v>2073</v>
      </c>
      <c r="T724" t="s">
        <v>4</v>
      </c>
      <c r="U724" t="s">
        <v>24</v>
      </c>
      <c r="V724" t="s">
        <v>1135</v>
      </c>
      <c r="W724" t="s">
        <v>2072</v>
      </c>
    </row>
    <row r="725" spans="1:23" x14ac:dyDescent="0.35">
      <c r="A725" t="s">
        <v>1365</v>
      </c>
      <c r="B725" s="1">
        <v>45625</v>
      </c>
      <c r="C725" s="1">
        <v>45625</v>
      </c>
      <c r="D725" t="s">
        <v>1115</v>
      </c>
      <c r="E725" t="s">
        <v>11</v>
      </c>
      <c r="F725">
        <v>23</v>
      </c>
      <c r="G725" t="s">
        <v>3</v>
      </c>
      <c r="H725">
        <v>15976</v>
      </c>
      <c r="I725" t="s">
        <v>23</v>
      </c>
      <c r="J725">
        <v>6795671</v>
      </c>
      <c r="K725" t="s">
        <v>1116</v>
      </c>
      <c r="L725" s="1">
        <v>45628</v>
      </c>
      <c r="M725">
        <v>79022501</v>
      </c>
      <c r="N725" t="s">
        <v>1136</v>
      </c>
      <c r="O725" t="s">
        <v>1137</v>
      </c>
      <c r="P725">
        <v>65305</v>
      </c>
      <c r="Q725">
        <v>65305</v>
      </c>
      <c r="R725" t="s">
        <v>1133</v>
      </c>
      <c r="S725" t="s">
        <v>1366</v>
      </c>
      <c r="T725" t="s">
        <v>4</v>
      </c>
      <c r="U725" t="s">
        <v>24</v>
      </c>
      <c r="V725" t="s">
        <v>1135</v>
      </c>
      <c r="W725" t="s">
        <v>1365</v>
      </c>
    </row>
    <row r="726" spans="1:23" x14ac:dyDescent="0.35">
      <c r="A726" t="s">
        <v>1367</v>
      </c>
      <c r="B726" s="1">
        <v>45644</v>
      </c>
      <c r="C726" s="1">
        <v>45659</v>
      </c>
      <c r="D726" t="s">
        <v>2025</v>
      </c>
      <c r="E726" t="s">
        <v>10</v>
      </c>
      <c r="F726">
        <v>23</v>
      </c>
      <c r="G726" t="s">
        <v>3</v>
      </c>
      <c r="H726">
        <v>15976</v>
      </c>
      <c r="I726" t="s">
        <v>23</v>
      </c>
      <c r="J726">
        <v>6830001</v>
      </c>
      <c r="K726" t="s">
        <v>1116</v>
      </c>
      <c r="L726" s="1">
        <v>45646</v>
      </c>
      <c r="M726">
        <v>79022483</v>
      </c>
      <c r="N726" t="s">
        <v>1117</v>
      </c>
      <c r="O726" t="s">
        <v>1118</v>
      </c>
      <c r="P726">
        <v>65305</v>
      </c>
      <c r="Q726">
        <v>65305</v>
      </c>
      <c r="R726" t="s">
        <v>1119</v>
      </c>
      <c r="S726" t="s">
        <v>1429</v>
      </c>
      <c r="T726" t="s">
        <v>4</v>
      </c>
      <c r="U726" t="s">
        <v>24</v>
      </c>
      <c r="V726" t="s">
        <v>1121</v>
      </c>
      <c r="W726" t="s">
        <v>1367</v>
      </c>
    </row>
    <row r="727" spans="1:23" x14ac:dyDescent="0.35">
      <c r="A727" t="s">
        <v>2074</v>
      </c>
      <c r="B727" s="1">
        <v>45644</v>
      </c>
      <c r="C727" s="1">
        <v>45644</v>
      </c>
      <c r="D727" t="s">
        <v>1115</v>
      </c>
      <c r="E727" t="s">
        <v>8</v>
      </c>
      <c r="F727">
        <v>23</v>
      </c>
      <c r="G727" t="s">
        <v>3</v>
      </c>
      <c r="H727">
        <v>15976</v>
      </c>
      <c r="I727" t="s">
        <v>23</v>
      </c>
      <c r="J727">
        <v>6834001</v>
      </c>
      <c r="K727" t="s">
        <v>1116</v>
      </c>
      <c r="L727" s="1">
        <v>45649</v>
      </c>
      <c r="M727">
        <v>78013833</v>
      </c>
      <c r="N727" t="s">
        <v>1136</v>
      </c>
      <c r="O727" t="s">
        <v>1137</v>
      </c>
      <c r="P727">
        <v>60805</v>
      </c>
      <c r="Q727">
        <v>60805</v>
      </c>
      <c r="R727" t="s">
        <v>1133</v>
      </c>
      <c r="S727" t="s">
        <v>2075</v>
      </c>
      <c r="T727" t="s">
        <v>4</v>
      </c>
      <c r="U727" t="s">
        <v>24</v>
      </c>
      <c r="V727" t="s">
        <v>1135</v>
      </c>
      <c r="W727" t="s">
        <v>2074</v>
      </c>
    </row>
    <row r="728" spans="1:23" x14ac:dyDescent="0.35">
      <c r="A728" t="s">
        <v>2076</v>
      </c>
      <c r="B728" s="1">
        <v>45639</v>
      </c>
      <c r="C728" s="1">
        <v>45659</v>
      </c>
      <c r="D728" t="s">
        <v>2025</v>
      </c>
      <c r="E728" t="s">
        <v>10</v>
      </c>
      <c r="F728">
        <v>23</v>
      </c>
      <c r="G728" t="s">
        <v>3</v>
      </c>
      <c r="H728">
        <v>15976</v>
      </c>
      <c r="I728" t="s">
        <v>23</v>
      </c>
      <c r="J728">
        <v>6821272</v>
      </c>
      <c r="K728" t="s">
        <v>1116</v>
      </c>
      <c r="L728" s="1">
        <v>45642</v>
      </c>
      <c r="M728">
        <v>78013731</v>
      </c>
      <c r="N728" t="s">
        <v>1117</v>
      </c>
      <c r="O728" t="s">
        <v>1118</v>
      </c>
      <c r="P728">
        <v>308676</v>
      </c>
      <c r="Q728">
        <v>308676</v>
      </c>
      <c r="R728" t="s">
        <v>1119</v>
      </c>
      <c r="S728" t="s">
        <v>1371</v>
      </c>
      <c r="T728" t="s">
        <v>4</v>
      </c>
      <c r="U728" t="s">
        <v>24</v>
      </c>
      <c r="V728" t="s">
        <v>1121</v>
      </c>
      <c r="W728" t="s">
        <v>2076</v>
      </c>
    </row>
    <row r="729" spans="1:23" x14ac:dyDescent="0.35">
      <c r="A729" t="s">
        <v>1368</v>
      </c>
      <c r="B729" s="1">
        <v>45639</v>
      </c>
      <c r="C729" s="1">
        <v>45659</v>
      </c>
      <c r="D729" t="s">
        <v>2025</v>
      </c>
      <c r="E729" t="s">
        <v>10</v>
      </c>
      <c r="F729">
        <v>23</v>
      </c>
      <c r="G729" t="s">
        <v>3</v>
      </c>
      <c r="H729">
        <v>15976</v>
      </c>
      <c r="I729" t="s">
        <v>23</v>
      </c>
      <c r="J729">
        <v>6821272</v>
      </c>
      <c r="K729" t="s">
        <v>1116</v>
      </c>
      <c r="L729" s="1">
        <v>45642</v>
      </c>
      <c r="M729">
        <v>78013466</v>
      </c>
      <c r="N729" t="s">
        <v>1117</v>
      </c>
      <c r="O729" t="s">
        <v>1118</v>
      </c>
      <c r="P729">
        <v>308676</v>
      </c>
      <c r="Q729">
        <v>308676</v>
      </c>
      <c r="R729" t="s">
        <v>1119</v>
      </c>
      <c r="S729" t="s">
        <v>1682</v>
      </c>
      <c r="T729" t="s">
        <v>4</v>
      </c>
      <c r="U729" t="s">
        <v>24</v>
      </c>
      <c r="V729" t="s">
        <v>1121</v>
      </c>
      <c r="W729" t="s">
        <v>1368</v>
      </c>
    </row>
    <row r="730" spans="1:23" x14ac:dyDescent="0.35">
      <c r="A730" t="s">
        <v>1369</v>
      </c>
      <c r="B730" s="1">
        <v>45608</v>
      </c>
      <c r="C730" s="1">
        <v>45608</v>
      </c>
      <c r="D730" t="s">
        <v>1115</v>
      </c>
      <c r="E730" t="s">
        <v>11</v>
      </c>
      <c r="F730">
        <v>23</v>
      </c>
      <c r="G730" t="s">
        <v>3</v>
      </c>
      <c r="H730">
        <v>15976</v>
      </c>
      <c r="I730" t="s">
        <v>23</v>
      </c>
      <c r="J730">
        <v>6758170</v>
      </c>
      <c r="K730" t="s">
        <v>1116</v>
      </c>
      <c r="L730" s="1">
        <v>45609</v>
      </c>
      <c r="M730">
        <v>78013308</v>
      </c>
      <c r="N730" t="s">
        <v>1136</v>
      </c>
      <c r="O730" t="s">
        <v>1137</v>
      </c>
      <c r="P730">
        <v>65305</v>
      </c>
      <c r="Q730">
        <v>65305</v>
      </c>
      <c r="R730" t="s">
        <v>1133</v>
      </c>
      <c r="S730" t="s">
        <v>1370</v>
      </c>
      <c r="T730" t="s">
        <v>4</v>
      </c>
      <c r="U730" t="s">
        <v>24</v>
      </c>
      <c r="V730" t="s">
        <v>1135</v>
      </c>
      <c r="W730" t="s">
        <v>1369</v>
      </c>
    </row>
    <row r="731" spans="1:23" x14ac:dyDescent="0.35">
      <c r="A731" t="s">
        <v>66</v>
      </c>
      <c r="B731" s="1">
        <v>45610</v>
      </c>
      <c r="C731" s="1">
        <v>45611</v>
      </c>
      <c r="D731" t="s">
        <v>1115</v>
      </c>
      <c r="E731" t="s">
        <v>11</v>
      </c>
      <c r="F731">
        <v>23</v>
      </c>
      <c r="G731" t="s">
        <v>3</v>
      </c>
      <c r="H731">
        <v>15976</v>
      </c>
      <c r="I731" t="s">
        <v>23</v>
      </c>
      <c r="J731">
        <v>6767322</v>
      </c>
      <c r="K731" t="s">
        <v>1116</v>
      </c>
      <c r="L731" s="1">
        <v>45614</v>
      </c>
      <c r="M731">
        <v>78013148</v>
      </c>
      <c r="N731" t="s">
        <v>1117</v>
      </c>
      <c r="O731" t="s">
        <v>1118</v>
      </c>
      <c r="P731">
        <v>65305</v>
      </c>
      <c r="Q731">
        <v>65305</v>
      </c>
      <c r="R731" t="s">
        <v>1119</v>
      </c>
      <c r="S731" t="s">
        <v>1233</v>
      </c>
      <c r="T731" t="s">
        <v>4</v>
      </c>
      <c r="U731" t="s">
        <v>24</v>
      </c>
      <c r="V731" t="s">
        <v>1121</v>
      </c>
      <c r="W731" t="s">
        <v>66</v>
      </c>
    </row>
    <row r="732" spans="1:23" x14ac:dyDescent="0.35">
      <c r="A732" t="s">
        <v>67</v>
      </c>
      <c r="B732" s="1">
        <v>45610</v>
      </c>
      <c r="C732" s="1">
        <v>45611</v>
      </c>
      <c r="D732" t="s">
        <v>1115</v>
      </c>
      <c r="E732" t="s">
        <v>11</v>
      </c>
      <c r="F732">
        <v>23</v>
      </c>
      <c r="G732" t="s">
        <v>3</v>
      </c>
      <c r="H732">
        <v>15976</v>
      </c>
      <c r="I732" t="s">
        <v>23</v>
      </c>
      <c r="J732">
        <v>6767321</v>
      </c>
      <c r="K732" t="s">
        <v>1116</v>
      </c>
      <c r="L732" s="1">
        <v>45614</v>
      </c>
      <c r="M732">
        <v>78012925</v>
      </c>
      <c r="N732" t="s">
        <v>1117</v>
      </c>
      <c r="O732" t="s">
        <v>1118</v>
      </c>
      <c r="P732">
        <v>308676</v>
      </c>
      <c r="Q732">
        <v>308676</v>
      </c>
      <c r="R732" t="s">
        <v>1119</v>
      </c>
      <c r="S732" t="s">
        <v>1372</v>
      </c>
      <c r="T732" t="s">
        <v>4</v>
      </c>
      <c r="U732" t="s">
        <v>24</v>
      </c>
      <c r="V732" t="s">
        <v>1121</v>
      </c>
      <c r="W732" t="s">
        <v>67</v>
      </c>
    </row>
    <row r="733" spans="1:23" x14ac:dyDescent="0.35">
      <c r="A733" t="s">
        <v>68</v>
      </c>
      <c r="B733" s="1">
        <v>45610</v>
      </c>
      <c r="C733" s="1">
        <v>45611</v>
      </c>
      <c r="D733" t="s">
        <v>1115</v>
      </c>
      <c r="E733" t="s">
        <v>11</v>
      </c>
      <c r="F733">
        <v>23</v>
      </c>
      <c r="G733" t="s">
        <v>3</v>
      </c>
      <c r="H733">
        <v>15976</v>
      </c>
      <c r="I733" t="s">
        <v>23</v>
      </c>
      <c r="J733">
        <v>6767321</v>
      </c>
      <c r="K733" t="s">
        <v>1116</v>
      </c>
      <c r="L733" s="1">
        <v>45614</v>
      </c>
      <c r="M733">
        <v>78012924</v>
      </c>
      <c r="N733" t="s">
        <v>1117</v>
      </c>
      <c r="O733" t="s">
        <v>1118</v>
      </c>
      <c r="P733">
        <v>881411</v>
      </c>
      <c r="Q733">
        <v>881411</v>
      </c>
      <c r="R733" t="s">
        <v>1119</v>
      </c>
      <c r="S733" t="s">
        <v>1373</v>
      </c>
      <c r="T733" t="s">
        <v>4</v>
      </c>
      <c r="U733" t="s">
        <v>24</v>
      </c>
      <c r="V733" t="s">
        <v>1121</v>
      </c>
      <c r="W733" t="s">
        <v>68</v>
      </c>
    </row>
    <row r="734" spans="1:23" x14ac:dyDescent="0.35">
      <c r="A734" t="s">
        <v>2077</v>
      </c>
      <c r="B734" s="1">
        <v>45649</v>
      </c>
      <c r="C734" s="1">
        <v>45649</v>
      </c>
      <c r="D734" t="s">
        <v>1115</v>
      </c>
      <c r="E734" t="s">
        <v>8</v>
      </c>
      <c r="F734">
        <v>23</v>
      </c>
      <c r="G734" t="s">
        <v>3</v>
      </c>
      <c r="H734">
        <v>15976</v>
      </c>
      <c r="I734" t="s">
        <v>23</v>
      </c>
      <c r="J734">
        <v>6840041</v>
      </c>
      <c r="K734" t="s">
        <v>1116</v>
      </c>
      <c r="L734" s="1">
        <v>45653</v>
      </c>
      <c r="M734">
        <v>77005124</v>
      </c>
      <c r="N734" t="s">
        <v>1136</v>
      </c>
      <c r="O734" t="s">
        <v>1137</v>
      </c>
      <c r="P734">
        <v>726940</v>
      </c>
      <c r="Q734">
        <v>726940</v>
      </c>
      <c r="R734" t="s">
        <v>1133</v>
      </c>
      <c r="S734" t="s">
        <v>1706</v>
      </c>
      <c r="T734" t="s">
        <v>4</v>
      </c>
      <c r="U734" t="s">
        <v>24</v>
      </c>
      <c r="V734" t="s">
        <v>1135</v>
      </c>
      <c r="W734" t="s">
        <v>2077</v>
      </c>
    </row>
    <row r="735" spans="1:23" x14ac:dyDescent="0.35">
      <c r="A735" t="s">
        <v>1374</v>
      </c>
      <c r="B735" s="1">
        <v>45644</v>
      </c>
      <c r="C735" s="1">
        <v>45659</v>
      </c>
      <c r="D735" t="s">
        <v>2025</v>
      </c>
      <c r="E735" t="s">
        <v>10</v>
      </c>
      <c r="F735">
        <v>23</v>
      </c>
      <c r="G735" t="s">
        <v>3</v>
      </c>
      <c r="H735">
        <v>15976</v>
      </c>
      <c r="I735" t="s">
        <v>23</v>
      </c>
      <c r="J735">
        <v>6830001</v>
      </c>
      <c r="K735" t="s">
        <v>1116</v>
      </c>
      <c r="L735" s="1">
        <v>45646</v>
      </c>
      <c r="M735">
        <v>77004941</v>
      </c>
      <c r="N735" t="s">
        <v>1117</v>
      </c>
      <c r="O735" t="s">
        <v>1118</v>
      </c>
      <c r="P735">
        <v>1090410</v>
      </c>
      <c r="Q735">
        <v>1090410</v>
      </c>
      <c r="R735" t="s">
        <v>1119</v>
      </c>
      <c r="S735" t="s">
        <v>1228</v>
      </c>
      <c r="T735" t="s">
        <v>4</v>
      </c>
      <c r="U735" t="s">
        <v>24</v>
      </c>
      <c r="V735" t="s">
        <v>1121</v>
      </c>
      <c r="W735" t="s">
        <v>1374</v>
      </c>
    </row>
    <row r="736" spans="1:23" x14ac:dyDescent="0.35">
      <c r="A736" t="s">
        <v>70</v>
      </c>
      <c r="B736" s="1">
        <v>45621</v>
      </c>
      <c r="C736" s="1">
        <v>45622</v>
      </c>
      <c r="D736" t="s">
        <v>1115</v>
      </c>
      <c r="E736" t="s">
        <v>11</v>
      </c>
      <c r="F736">
        <v>23</v>
      </c>
      <c r="G736" t="s">
        <v>3</v>
      </c>
      <c r="H736">
        <v>15976</v>
      </c>
      <c r="I736" t="s">
        <v>23</v>
      </c>
      <c r="J736">
        <v>6783349</v>
      </c>
      <c r="K736" t="s">
        <v>1116</v>
      </c>
      <c r="L736" s="1">
        <v>45622</v>
      </c>
      <c r="M736">
        <v>77004695</v>
      </c>
      <c r="N736" t="s">
        <v>1117</v>
      </c>
      <c r="O736" t="s">
        <v>1118</v>
      </c>
      <c r="P736">
        <v>163017</v>
      </c>
      <c r="Q736">
        <v>163017</v>
      </c>
      <c r="R736" t="s">
        <v>1119</v>
      </c>
      <c r="S736" t="s">
        <v>1375</v>
      </c>
      <c r="T736" t="s">
        <v>4</v>
      </c>
      <c r="U736" t="s">
        <v>24</v>
      </c>
      <c r="V736" t="s">
        <v>1121</v>
      </c>
      <c r="W736" t="s">
        <v>70</v>
      </c>
    </row>
    <row r="737" spans="1:23" x14ac:dyDescent="0.35">
      <c r="A737" t="s">
        <v>2078</v>
      </c>
      <c r="B737" s="1">
        <v>45643</v>
      </c>
      <c r="C737" s="1">
        <v>45643</v>
      </c>
      <c r="D737" t="s">
        <v>1115</v>
      </c>
      <c r="E737" t="s">
        <v>8</v>
      </c>
      <c r="F737">
        <v>23</v>
      </c>
      <c r="G737" t="s">
        <v>3</v>
      </c>
      <c r="H737">
        <v>15976</v>
      </c>
      <c r="I737" t="s">
        <v>23</v>
      </c>
      <c r="J737">
        <v>6833862</v>
      </c>
      <c r="K737" t="s">
        <v>1116</v>
      </c>
      <c r="L737" s="1">
        <v>45649</v>
      </c>
      <c r="M737">
        <v>68005347</v>
      </c>
      <c r="N737" t="s">
        <v>1136</v>
      </c>
      <c r="O737" t="s">
        <v>1137</v>
      </c>
      <c r="P737">
        <v>502222</v>
      </c>
      <c r="Q737">
        <v>502222</v>
      </c>
      <c r="R737" t="s">
        <v>1133</v>
      </c>
      <c r="S737" t="s">
        <v>2079</v>
      </c>
      <c r="T737" t="s">
        <v>4</v>
      </c>
      <c r="U737" t="s">
        <v>24</v>
      </c>
      <c r="V737" t="s">
        <v>1135</v>
      </c>
      <c r="W737" t="s">
        <v>2078</v>
      </c>
    </row>
    <row r="738" spans="1:23" x14ac:dyDescent="0.35">
      <c r="A738" t="s">
        <v>2080</v>
      </c>
      <c r="B738" s="1">
        <v>45642</v>
      </c>
      <c r="C738" s="1">
        <v>45642</v>
      </c>
      <c r="D738" t="s">
        <v>1115</v>
      </c>
      <c r="E738" t="s">
        <v>8</v>
      </c>
      <c r="F738">
        <v>23</v>
      </c>
      <c r="G738" t="s">
        <v>3</v>
      </c>
      <c r="H738">
        <v>15976</v>
      </c>
      <c r="I738" t="s">
        <v>23</v>
      </c>
      <c r="J738">
        <v>6826715</v>
      </c>
      <c r="K738" t="s">
        <v>1116</v>
      </c>
      <c r="L738" s="1">
        <v>45645</v>
      </c>
      <c r="M738">
        <v>68005325</v>
      </c>
      <c r="N738" t="s">
        <v>1136</v>
      </c>
      <c r="O738" t="s">
        <v>1137</v>
      </c>
      <c r="P738">
        <v>5875945</v>
      </c>
      <c r="Q738">
        <v>5875945</v>
      </c>
      <c r="R738" t="s">
        <v>1133</v>
      </c>
      <c r="S738" t="s">
        <v>2081</v>
      </c>
      <c r="T738" t="s">
        <v>4</v>
      </c>
      <c r="U738" t="s">
        <v>24</v>
      </c>
      <c r="V738" t="s">
        <v>1135</v>
      </c>
      <c r="W738" t="s">
        <v>2080</v>
      </c>
    </row>
    <row r="739" spans="1:23" x14ac:dyDescent="0.35">
      <c r="A739" t="s">
        <v>2082</v>
      </c>
      <c r="B739" s="1">
        <v>45636</v>
      </c>
      <c r="C739" s="1">
        <v>45638</v>
      </c>
      <c r="D739" t="s">
        <v>1115</v>
      </c>
      <c r="E739" t="s">
        <v>8</v>
      </c>
      <c r="F739">
        <v>23</v>
      </c>
      <c r="G739" t="s">
        <v>3</v>
      </c>
      <c r="H739">
        <v>15976</v>
      </c>
      <c r="I739" t="s">
        <v>23</v>
      </c>
      <c r="J739">
        <v>6821267</v>
      </c>
      <c r="K739" t="s">
        <v>1116</v>
      </c>
      <c r="L739" s="1">
        <v>45642</v>
      </c>
      <c r="M739">
        <v>68005313</v>
      </c>
      <c r="N739" t="s">
        <v>1117</v>
      </c>
      <c r="O739" t="s">
        <v>1118</v>
      </c>
      <c r="P739">
        <v>818063</v>
      </c>
      <c r="Q739">
        <v>818063</v>
      </c>
      <c r="R739" t="s">
        <v>1119</v>
      </c>
      <c r="S739" t="s">
        <v>2083</v>
      </c>
      <c r="T739" t="s">
        <v>4</v>
      </c>
      <c r="U739" t="s">
        <v>24</v>
      </c>
      <c r="V739" t="s">
        <v>1121</v>
      </c>
      <c r="W739" t="s">
        <v>2082</v>
      </c>
    </row>
    <row r="740" spans="1:23" x14ac:dyDescent="0.35">
      <c r="A740" t="s">
        <v>1376</v>
      </c>
      <c r="B740" s="1">
        <v>45626</v>
      </c>
      <c r="C740" s="1">
        <v>45632</v>
      </c>
      <c r="D740" t="s">
        <v>1115</v>
      </c>
      <c r="E740" t="s">
        <v>8</v>
      </c>
      <c r="F740">
        <v>23</v>
      </c>
      <c r="G740" t="s">
        <v>3</v>
      </c>
      <c r="H740">
        <v>15976</v>
      </c>
      <c r="I740" t="s">
        <v>23</v>
      </c>
      <c r="J740">
        <v>6798495</v>
      </c>
      <c r="K740" t="s">
        <v>1116</v>
      </c>
      <c r="L740" s="1">
        <v>45629</v>
      </c>
      <c r="M740">
        <v>68005297</v>
      </c>
      <c r="N740" t="s">
        <v>1117</v>
      </c>
      <c r="O740" t="s">
        <v>1118</v>
      </c>
      <c r="P740">
        <v>5448108</v>
      </c>
      <c r="Q740">
        <v>5448108</v>
      </c>
      <c r="R740" t="s">
        <v>1119</v>
      </c>
      <c r="S740" t="s">
        <v>1377</v>
      </c>
      <c r="T740" t="s">
        <v>4</v>
      </c>
      <c r="U740" t="s">
        <v>24</v>
      </c>
      <c r="V740" t="s">
        <v>1121</v>
      </c>
      <c r="W740" t="s">
        <v>1376</v>
      </c>
    </row>
    <row r="741" spans="1:23" x14ac:dyDescent="0.35">
      <c r="A741" t="s">
        <v>1378</v>
      </c>
      <c r="B741" s="1">
        <v>45625</v>
      </c>
      <c r="C741" s="1">
        <v>45629</v>
      </c>
      <c r="D741" t="s">
        <v>1115</v>
      </c>
      <c r="E741" t="s">
        <v>8</v>
      </c>
      <c r="F741">
        <v>23</v>
      </c>
      <c r="G741" t="s">
        <v>3</v>
      </c>
      <c r="H741">
        <v>15976</v>
      </c>
      <c r="I741" t="s">
        <v>23</v>
      </c>
      <c r="J741">
        <v>6791853</v>
      </c>
      <c r="K741" t="s">
        <v>1116</v>
      </c>
      <c r="L741" s="1">
        <v>45626</v>
      </c>
      <c r="M741">
        <v>68005243</v>
      </c>
      <c r="N741" t="s">
        <v>1117</v>
      </c>
      <c r="O741" t="s">
        <v>1118</v>
      </c>
      <c r="P741">
        <v>1138486</v>
      </c>
      <c r="Q741">
        <v>1138486</v>
      </c>
      <c r="R741" t="s">
        <v>1119</v>
      </c>
      <c r="S741" t="s">
        <v>1379</v>
      </c>
      <c r="T741" t="s">
        <v>4</v>
      </c>
      <c r="U741" t="s">
        <v>24</v>
      </c>
      <c r="V741" t="s">
        <v>1121</v>
      </c>
      <c r="W741" t="s">
        <v>1378</v>
      </c>
    </row>
    <row r="742" spans="1:23" x14ac:dyDescent="0.35">
      <c r="A742" t="s">
        <v>1380</v>
      </c>
      <c r="B742" s="1">
        <v>45625</v>
      </c>
      <c r="C742" s="1">
        <v>45629</v>
      </c>
      <c r="D742" t="s">
        <v>1115</v>
      </c>
      <c r="E742" t="s">
        <v>8</v>
      </c>
      <c r="F742">
        <v>23</v>
      </c>
      <c r="G742" t="s">
        <v>3</v>
      </c>
      <c r="H742">
        <v>15976</v>
      </c>
      <c r="I742" t="s">
        <v>23</v>
      </c>
      <c r="J742">
        <v>6791853</v>
      </c>
      <c r="K742" t="s">
        <v>1116</v>
      </c>
      <c r="L742" s="1">
        <v>45626</v>
      </c>
      <c r="M742">
        <v>68005240</v>
      </c>
      <c r="N742" t="s">
        <v>1117</v>
      </c>
      <c r="O742" t="s">
        <v>1118</v>
      </c>
      <c r="P742">
        <v>3640577</v>
      </c>
      <c r="Q742">
        <v>3640577</v>
      </c>
      <c r="R742" t="s">
        <v>1119</v>
      </c>
      <c r="S742" t="s">
        <v>1381</v>
      </c>
      <c r="T742" t="s">
        <v>4</v>
      </c>
      <c r="U742" t="s">
        <v>24</v>
      </c>
      <c r="V742" t="s">
        <v>1121</v>
      </c>
      <c r="W742" t="s">
        <v>1380</v>
      </c>
    </row>
    <row r="743" spans="1:23" x14ac:dyDescent="0.35">
      <c r="A743" t="s">
        <v>1382</v>
      </c>
      <c r="B743" s="1">
        <v>45621</v>
      </c>
      <c r="C743" s="1">
        <v>45622</v>
      </c>
      <c r="D743" t="s">
        <v>1115</v>
      </c>
      <c r="E743" t="s">
        <v>11</v>
      </c>
      <c r="F743">
        <v>23</v>
      </c>
      <c r="G743" t="s">
        <v>3</v>
      </c>
      <c r="H743">
        <v>15976</v>
      </c>
      <c r="I743" t="s">
        <v>23</v>
      </c>
      <c r="J743">
        <v>6783355</v>
      </c>
      <c r="K743" t="s">
        <v>1116</v>
      </c>
      <c r="L743" s="1">
        <v>45622</v>
      </c>
      <c r="M743">
        <v>68005214</v>
      </c>
      <c r="N743" t="s">
        <v>1117</v>
      </c>
      <c r="O743" t="s">
        <v>1118</v>
      </c>
      <c r="P743">
        <v>3345225</v>
      </c>
      <c r="Q743">
        <v>3345225</v>
      </c>
      <c r="R743" t="s">
        <v>1119</v>
      </c>
      <c r="S743" t="s">
        <v>1383</v>
      </c>
      <c r="T743" t="s">
        <v>4</v>
      </c>
      <c r="U743" t="s">
        <v>24</v>
      </c>
      <c r="V743" t="s">
        <v>1121</v>
      </c>
      <c r="W743" t="s">
        <v>1382</v>
      </c>
    </row>
    <row r="744" spans="1:23" x14ac:dyDescent="0.35">
      <c r="A744" t="s">
        <v>2084</v>
      </c>
      <c r="B744" s="1">
        <v>45657</v>
      </c>
      <c r="C744" s="1">
        <v>45657</v>
      </c>
      <c r="D744" t="s">
        <v>1115</v>
      </c>
      <c r="E744" t="s">
        <v>8</v>
      </c>
      <c r="F744">
        <v>23</v>
      </c>
      <c r="G744" t="s">
        <v>3</v>
      </c>
      <c r="H744">
        <v>15976</v>
      </c>
      <c r="I744" t="s">
        <v>23</v>
      </c>
      <c r="J744">
        <v>6850603</v>
      </c>
      <c r="K744" t="s">
        <v>1116</v>
      </c>
      <c r="L744" s="1">
        <v>45659</v>
      </c>
      <c r="M744">
        <v>67006627</v>
      </c>
      <c r="N744" t="s">
        <v>1136</v>
      </c>
      <c r="O744" t="s">
        <v>1137</v>
      </c>
      <c r="P744">
        <v>2067503</v>
      </c>
      <c r="Q744">
        <v>2067503</v>
      </c>
      <c r="R744" t="s">
        <v>1133</v>
      </c>
      <c r="S744" t="s">
        <v>2085</v>
      </c>
      <c r="T744" t="s">
        <v>4</v>
      </c>
      <c r="U744" t="s">
        <v>24</v>
      </c>
      <c r="V744" t="s">
        <v>1135</v>
      </c>
      <c r="W744" t="s">
        <v>2084</v>
      </c>
    </row>
    <row r="745" spans="1:23" x14ac:dyDescent="0.35">
      <c r="A745" t="s">
        <v>2086</v>
      </c>
      <c r="B745" s="1">
        <v>45657</v>
      </c>
      <c r="C745" s="1">
        <v>45657</v>
      </c>
      <c r="D745" t="s">
        <v>1115</v>
      </c>
      <c r="E745" t="s">
        <v>8</v>
      </c>
      <c r="F745">
        <v>23</v>
      </c>
      <c r="G745" t="s">
        <v>3</v>
      </c>
      <c r="H745">
        <v>15976</v>
      </c>
      <c r="I745" t="s">
        <v>23</v>
      </c>
      <c r="J745">
        <v>6850603</v>
      </c>
      <c r="K745" t="s">
        <v>1116</v>
      </c>
      <c r="L745" s="1">
        <v>45659</v>
      </c>
      <c r="M745">
        <v>67006624</v>
      </c>
      <c r="N745" t="s">
        <v>1136</v>
      </c>
      <c r="O745" t="s">
        <v>1137</v>
      </c>
      <c r="P745">
        <v>1568016</v>
      </c>
      <c r="Q745">
        <v>1568016</v>
      </c>
      <c r="R745" t="s">
        <v>1133</v>
      </c>
      <c r="S745" t="s">
        <v>1751</v>
      </c>
      <c r="T745" t="s">
        <v>4</v>
      </c>
      <c r="U745" t="s">
        <v>24</v>
      </c>
      <c r="V745" t="s">
        <v>1135</v>
      </c>
      <c r="W745" t="s">
        <v>2086</v>
      </c>
    </row>
    <row r="746" spans="1:23" x14ac:dyDescent="0.35">
      <c r="A746" t="s">
        <v>2087</v>
      </c>
      <c r="B746" s="1">
        <v>45652</v>
      </c>
      <c r="C746" s="1">
        <v>45652</v>
      </c>
      <c r="D746" t="s">
        <v>1115</v>
      </c>
      <c r="E746" t="s">
        <v>8</v>
      </c>
      <c r="F746">
        <v>23</v>
      </c>
      <c r="G746" t="s">
        <v>3</v>
      </c>
      <c r="H746">
        <v>15976</v>
      </c>
      <c r="I746" t="s">
        <v>23</v>
      </c>
      <c r="J746">
        <v>6840730</v>
      </c>
      <c r="K746" t="s">
        <v>1116</v>
      </c>
      <c r="L746" s="1">
        <v>45653</v>
      </c>
      <c r="M746">
        <v>67006606</v>
      </c>
      <c r="N746" t="s">
        <v>1136</v>
      </c>
      <c r="O746" t="s">
        <v>1137</v>
      </c>
      <c r="P746">
        <v>1036545</v>
      </c>
      <c r="Q746">
        <v>1036545</v>
      </c>
      <c r="R746" t="s">
        <v>1133</v>
      </c>
      <c r="S746" t="s">
        <v>2088</v>
      </c>
      <c r="T746" t="s">
        <v>4</v>
      </c>
      <c r="U746" t="s">
        <v>24</v>
      </c>
      <c r="V746" t="s">
        <v>1135</v>
      </c>
      <c r="W746" t="s">
        <v>2087</v>
      </c>
    </row>
    <row r="747" spans="1:23" x14ac:dyDescent="0.35">
      <c r="A747" t="s">
        <v>2089</v>
      </c>
      <c r="B747" s="1">
        <v>45652</v>
      </c>
      <c r="C747" s="1">
        <v>45652</v>
      </c>
      <c r="D747" t="s">
        <v>1115</v>
      </c>
      <c r="E747" t="s">
        <v>8</v>
      </c>
      <c r="F747">
        <v>23</v>
      </c>
      <c r="G747" t="s">
        <v>3</v>
      </c>
      <c r="H747">
        <v>15976</v>
      </c>
      <c r="I747" t="s">
        <v>23</v>
      </c>
      <c r="J747">
        <v>6840730</v>
      </c>
      <c r="K747" t="s">
        <v>1116</v>
      </c>
      <c r="L747" s="1">
        <v>45653</v>
      </c>
      <c r="M747">
        <v>67006600</v>
      </c>
      <c r="N747" t="s">
        <v>1136</v>
      </c>
      <c r="O747" t="s">
        <v>1137</v>
      </c>
      <c r="P747">
        <v>381267</v>
      </c>
      <c r="Q747">
        <v>381267</v>
      </c>
      <c r="R747" t="s">
        <v>1133</v>
      </c>
      <c r="S747" t="s">
        <v>2090</v>
      </c>
      <c r="T747" t="s">
        <v>4</v>
      </c>
      <c r="U747" t="s">
        <v>24</v>
      </c>
      <c r="V747" t="s">
        <v>1135</v>
      </c>
      <c r="W747" t="s">
        <v>2089</v>
      </c>
    </row>
    <row r="748" spans="1:23" x14ac:dyDescent="0.35">
      <c r="A748" t="s">
        <v>2091</v>
      </c>
      <c r="B748" s="1">
        <v>45646</v>
      </c>
      <c r="C748" s="1">
        <v>45646</v>
      </c>
      <c r="D748" t="s">
        <v>1115</v>
      </c>
      <c r="E748" t="s">
        <v>8</v>
      </c>
      <c r="F748">
        <v>23</v>
      </c>
      <c r="G748" t="s">
        <v>3</v>
      </c>
      <c r="H748">
        <v>15976</v>
      </c>
      <c r="I748" t="s">
        <v>23</v>
      </c>
      <c r="J748">
        <v>6839911</v>
      </c>
      <c r="K748" t="s">
        <v>1116</v>
      </c>
      <c r="L748" s="1">
        <v>45653</v>
      </c>
      <c r="M748">
        <v>67006583</v>
      </c>
      <c r="N748" t="s">
        <v>1136</v>
      </c>
      <c r="O748" t="s">
        <v>1137</v>
      </c>
      <c r="P748">
        <v>936720</v>
      </c>
      <c r="Q748">
        <v>936720</v>
      </c>
      <c r="R748" t="s">
        <v>1133</v>
      </c>
      <c r="S748" t="s">
        <v>1767</v>
      </c>
      <c r="T748" t="s">
        <v>4</v>
      </c>
      <c r="U748" t="s">
        <v>24</v>
      </c>
      <c r="V748" t="s">
        <v>1135</v>
      </c>
      <c r="W748" t="s">
        <v>2091</v>
      </c>
    </row>
    <row r="749" spans="1:23" x14ac:dyDescent="0.35">
      <c r="A749" t="s">
        <v>2092</v>
      </c>
      <c r="B749" s="1">
        <v>45646</v>
      </c>
      <c r="C749" s="1">
        <v>45646</v>
      </c>
      <c r="D749" t="s">
        <v>1115</v>
      </c>
      <c r="E749" t="s">
        <v>8</v>
      </c>
      <c r="F749">
        <v>23</v>
      </c>
      <c r="G749" t="s">
        <v>3</v>
      </c>
      <c r="H749">
        <v>15976</v>
      </c>
      <c r="I749" t="s">
        <v>23</v>
      </c>
      <c r="J749">
        <v>6839911</v>
      </c>
      <c r="K749" t="s">
        <v>1116</v>
      </c>
      <c r="L749" s="1">
        <v>45653</v>
      </c>
      <c r="M749">
        <v>67006580</v>
      </c>
      <c r="N749" t="s">
        <v>1136</v>
      </c>
      <c r="O749" t="s">
        <v>1137</v>
      </c>
      <c r="P749">
        <v>3534293</v>
      </c>
      <c r="Q749">
        <v>3534293</v>
      </c>
      <c r="R749" t="s">
        <v>1133</v>
      </c>
      <c r="S749" t="s">
        <v>2093</v>
      </c>
      <c r="T749" t="s">
        <v>4</v>
      </c>
      <c r="U749" t="s">
        <v>24</v>
      </c>
      <c r="V749" t="s">
        <v>1135</v>
      </c>
      <c r="W749" t="s">
        <v>2092</v>
      </c>
    </row>
    <row r="750" spans="1:23" x14ac:dyDescent="0.35">
      <c r="A750" t="s">
        <v>2094</v>
      </c>
      <c r="B750" s="1">
        <v>45646</v>
      </c>
      <c r="C750" s="1">
        <v>45646</v>
      </c>
      <c r="D750" t="s">
        <v>1115</v>
      </c>
      <c r="E750" t="s">
        <v>8</v>
      </c>
      <c r="F750">
        <v>23</v>
      </c>
      <c r="G750" t="s">
        <v>3</v>
      </c>
      <c r="H750">
        <v>15976</v>
      </c>
      <c r="I750" t="s">
        <v>23</v>
      </c>
      <c r="J750">
        <v>6839911</v>
      </c>
      <c r="K750" t="s">
        <v>1116</v>
      </c>
      <c r="L750" s="1">
        <v>45653</v>
      </c>
      <c r="M750">
        <v>67006575</v>
      </c>
      <c r="N750" t="s">
        <v>1136</v>
      </c>
      <c r="O750" t="s">
        <v>1137</v>
      </c>
      <c r="P750">
        <v>632046</v>
      </c>
      <c r="Q750">
        <v>632046</v>
      </c>
      <c r="R750" t="s">
        <v>1133</v>
      </c>
      <c r="S750" t="s">
        <v>2095</v>
      </c>
      <c r="T750" t="s">
        <v>4</v>
      </c>
      <c r="U750" t="s">
        <v>24</v>
      </c>
      <c r="V750" t="s">
        <v>1135</v>
      </c>
      <c r="W750" t="s">
        <v>2094</v>
      </c>
    </row>
    <row r="751" spans="1:23" x14ac:dyDescent="0.35">
      <c r="A751" t="s">
        <v>2096</v>
      </c>
      <c r="B751" s="1">
        <v>45642</v>
      </c>
      <c r="C751" s="1">
        <v>45642</v>
      </c>
      <c r="D751" t="s">
        <v>1115</v>
      </c>
      <c r="E751" t="s">
        <v>8</v>
      </c>
      <c r="F751">
        <v>23</v>
      </c>
      <c r="G751" t="s">
        <v>3</v>
      </c>
      <c r="H751">
        <v>15976</v>
      </c>
      <c r="I751" t="s">
        <v>23</v>
      </c>
      <c r="J751">
        <v>6826715</v>
      </c>
      <c r="K751" t="s">
        <v>1116</v>
      </c>
      <c r="L751" s="1">
        <v>45645</v>
      </c>
      <c r="M751">
        <v>67006529</v>
      </c>
      <c r="N751" t="s">
        <v>1136</v>
      </c>
      <c r="O751" t="s">
        <v>1137</v>
      </c>
      <c r="P751">
        <v>742913</v>
      </c>
      <c r="Q751">
        <v>742913</v>
      </c>
      <c r="R751" t="s">
        <v>1133</v>
      </c>
      <c r="S751" t="s">
        <v>2097</v>
      </c>
      <c r="T751" t="s">
        <v>4</v>
      </c>
      <c r="U751" t="s">
        <v>24</v>
      </c>
      <c r="V751" t="s">
        <v>1135</v>
      </c>
      <c r="W751" t="s">
        <v>2096</v>
      </c>
    </row>
    <row r="752" spans="1:23" x14ac:dyDescent="0.35">
      <c r="A752" t="s">
        <v>2098</v>
      </c>
      <c r="B752" s="1">
        <v>45642</v>
      </c>
      <c r="C752" s="1">
        <v>45642</v>
      </c>
      <c r="D752" t="s">
        <v>1115</v>
      </c>
      <c r="E752" t="s">
        <v>8</v>
      </c>
      <c r="F752">
        <v>23</v>
      </c>
      <c r="G752" t="s">
        <v>3</v>
      </c>
      <c r="H752">
        <v>15976</v>
      </c>
      <c r="I752" t="s">
        <v>23</v>
      </c>
      <c r="J752">
        <v>6826715</v>
      </c>
      <c r="K752" t="s">
        <v>1116</v>
      </c>
      <c r="L752" s="1">
        <v>45645</v>
      </c>
      <c r="M752">
        <v>67006523</v>
      </c>
      <c r="N752" t="s">
        <v>1136</v>
      </c>
      <c r="O752" t="s">
        <v>1137</v>
      </c>
      <c r="P752">
        <v>1815590</v>
      </c>
      <c r="Q752">
        <v>1815590</v>
      </c>
      <c r="R752" t="s">
        <v>1133</v>
      </c>
      <c r="S752" t="s">
        <v>2099</v>
      </c>
      <c r="T752" t="s">
        <v>4</v>
      </c>
      <c r="U752" t="s">
        <v>24</v>
      </c>
      <c r="V752" t="s">
        <v>1135</v>
      </c>
      <c r="W752" t="s">
        <v>2098</v>
      </c>
    </row>
    <row r="753" spans="1:23" x14ac:dyDescent="0.35">
      <c r="A753" t="s">
        <v>2100</v>
      </c>
      <c r="B753" s="1">
        <v>45642</v>
      </c>
      <c r="C753" s="1">
        <v>45642</v>
      </c>
      <c r="D753" t="s">
        <v>1115</v>
      </c>
      <c r="E753" t="s">
        <v>8</v>
      </c>
      <c r="F753">
        <v>23</v>
      </c>
      <c r="G753" t="s">
        <v>3</v>
      </c>
      <c r="H753">
        <v>15976</v>
      </c>
      <c r="I753" t="s">
        <v>23</v>
      </c>
      <c r="J753">
        <v>6826715</v>
      </c>
      <c r="K753" t="s">
        <v>1116</v>
      </c>
      <c r="L753" s="1">
        <v>45645</v>
      </c>
      <c r="M753">
        <v>67006521</v>
      </c>
      <c r="N753" t="s">
        <v>1136</v>
      </c>
      <c r="O753" t="s">
        <v>1137</v>
      </c>
      <c r="P753">
        <v>1815590</v>
      </c>
      <c r="Q753">
        <v>1815590</v>
      </c>
      <c r="R753" t="s">
        <v>1133</v>
      </c>
      <c r="S753" t="s">
        <v>1960</v>
      </c>
      <c r="T753" t="s">
        <v>4</v>
      </c>
      <c r="U753" t="s">
        <v>24</v>
      </c>
      <c r="V753" t="s">
        <v>1135</v>
      </c>
      <c r="W753" t="s">
        <v>2100</v>
      </c>
    </row>
    <row r="754" spans="1:23" x14ac:dyDescent="0.35">
      <c r="A754" t="s">
        <v>2101</v>
      </c>
      <c r="B754" s="1">
        <v>45642</v>
      </c>
      <c r="C754" s="1">
        <v>45642</v>
      </c>
      <c r="D754" t="s">
        <v>1115</v>
      </c>
      <c r="E754" t="s">
        <v>8</v>
      </c>
      <c r="F754">
        <v>23</v>
      </c>
      <c r="G754" t="s">
        <v>3</v>
      </c>
      <c r="H754">
        <v>15976</v>
      </c>
      <c r="I754" t="s">
        <v>23</v>
      </c>
      <c r="J754">
        <v>6826715</v>
      </c>
      <c r="K754" t="s">
        <v>1116</v>
      </c>
      <c r="L754" s="1">
        <v>45645</v>
      </c>
      <c r="M754">
        <v>67006519</v>
      </c>
      <c r="N754" t="s">
        <v>1136</v>
      </c>
      <c r="O754" t="s">
        <v>1137</v>
      </c>
      <c r="P754">
        <v>16134031</v>
      </c>
      <c r="Q754">
        <v>16134031</v>
      </c>
      <c r="R754" t="s">
        <v>1133</v>
      </c>
      <c r="S754" t="s">
        <v>2102</v>
      </c>
      <c r="T754" t="s">
        <v>4</v>
      </c>
      <c r="U754" t="s">
        <v>24</v>
      </c>
      <c r="V754" t="s">
        <v>1135</v>
      </c>
      <c r="W754" t="s">
        <v>2101</v>
      </c>
    </row>
    <row r="755" spans="1:23" x14ac:dyDescent="0.35">
      <c r="A755" t="s">
        <v>2103</v>
      </c>
      <c r="B755" s="1">
        <v>45642</v>
      </c>
      <c r="C755" s="1">
        <v>45642</v>
      </c>
      <c r="D755" t="s">
        <v>1115</v>
      </c>
      <c r="E755" t="s">
        <v>8</v>
      </c>
      <c r="F755">
        <v>23</v>
      </c>
      <c r="G755" t="s">
        <v>3</v>
      </c>
      <c r="H755">
        <v>15976</v>
      </c>
      <c r="I755" t="s">
        <v>23</v>
      </c>
      <c r="J755">
        <v>6826715</v>
      </c>
      <c r="K755" t="s">
        <v>1116</v>
      </c>
      <c r="L755" s="1">
        <v>45645</v>
      </c>
      <c r="M755">
        <v>67006517</v>
      </c>
      <c r="N755" t="s">
        <v>1136</v>
      </c>
      <c r="O755" t="s">
        <v>1137</v>
      </c>
      <c r="P755">
        <v>18861449</v>
      </c>
      <c r="Q755">
        <v>18861449</v>
      </c>
      <c r="R755" t="s">
        <v>1133</v>
      </c>
      <c r="S755" t="s">
        <v>2104</v>
      </c>
      <c r="T755" t="s">
        <v>4</v>
      </c>
      <c r="U755" t="s">
        <v>24</v>
      </c>
      <c r="V755" t="s">
        <v>1135</v>
      </c>
      <c r="W755" t="s">
        <v>2103</v>
      </c>
    </row>
    <row r="756" spans="1:23" x14ac:dyDescent="0.35">
      <c r="A756" t="s">
        <v>2105</v>
      </c>
      <c r="B756" s="1">
        <v>45638</v>
      </c>
      <c r="C756" s="1">
        <v>45638</v>
      </c>
      <c r="D756" t="s">
        <v>1115</v>
      </c>
      <c r="E756" t="s">
        <v>8</v>
      </c>
      <c r="F756">
        <v>23</v>
      </c>
      <c r="G756" t="s">
        <v>3</v>
      </c>
      <c r="H756">
        <v>15976</v>
      </c>
      <c r="I756" t="s">
        <v>23</v>
      </c>
      <c r="J756">
        <v>6821271</v>
      </c>
      <c r="K756" t="s">
        <v>1116</v>
      </c>
      <c r="L756" s="1">
        <v>45642</v>
      </c>
      <c r="M756">
        <v>67006486</v>
      </c>
      <c r="N756" t="s">
        <v>1117</v>
      </c>
      <c r="O756" t="s">
        <v>1118</v>
      </c>
      <c r="P756">
        <v>8450868</v>
      </c>
      <c r="Q756">
        <v>8450868</v>
      </c>
      <c r="R756" t="s">
        <v>1119</v>
      </c>
      <c r="S756" t="s">
        <v>1035</v>
      </c>
      <c r="T756" t="s">
        <v>4</v>
      </c>
      <c r="U756" t="s">
        <v>24</v>
      </c>
      <c r="V756" t="s">
        <v>1121</v>
      </c>
      <c r="W756" t="s">
        <v>2105</v>
      </c>
    </row>
    <row r="757" spans="1:23" x14ac:dyDescent="0.35">
      <c r="A757" t="s">
        <v>2106</v>
      </c>
      <c r="B757" s="1">
        <v>45636</v>
      </c>
      <c r="C757" s="1">
        <v>45638</v>
      </c>
      <c r="D757" t="s">
        <v>1115</v>
      </c>
      <c r="E757" t="s">
        <v>8</v>
      </c>
      <c r="F757">
        <v>23</v>
      </c>
      <c r="G757" t="s">
        <v>3</v>
      </c>
      <c r="H757">
        <v>15976</v>
      </c>
      <c r="I757" t="s">
        <v>23</v>
      </c>
      <c r="J757">
        <v>6821267</v>
      </c>
      <c r="K757" t="s">
        <v>1116</v>
      </c>
      <c r="L757" s="1">
        <v>45642</v>
      </c>
      <c r="M757">
        <v>67006458</v>
      </c>
      <c r="N757" t="s">
        <v>1117</v>
      </c>
      <c r="O757" t="s">
        <v>1118</v>
      </c>
      <c r="P757">
        <v>1401759</v>
      </c>
      <c r="Q757">
        <v>1401759</v>
      </c>
      <c r="R757" t="s">
        <v>1119</v>
      </c>
      <c r="S757" t="s">
        <v>1685</v>
      </c>
      <c r="T757" t="s">
        <v>4</v>
      </c>
      <c r="U757" t="s">
        <v>24</v>
      </c>
      <c r="V757" t="s">
        <v>1121</v>
      </c>
      <c r="W757" t="s">
        <v>2106</v>
      </c>
    </row>
    <row r="758" spans="1:23" x14ac:dyDescent="0.35">
      <c r="A758" t="s">
        <v>1385</v>
      </c>
      <c r="B758" s="1">
        <v>45626</v>
      </c>
      <c r="C758" s="1">
        <v>45632</v>
      </c>
      <c r="D758" t="s">
        <v>1115</v>
      </c>
      <c r="E758" t="s">
        <v>8</v>
      </c>
      <c r="F758">
        <v>23</v>
      </c>
      <c r="G758" t="s">
        <v>3</v>
      </c>
      <c r="H758">
        <v>15976</v>
      </c>
      <c r="I758" t="s">
        <v>23</v>
      </c>
      <c r="J758">
        <v>6798495</v>
      </c>
      <c r="K758" t="s">
        <v>1116</v>
      </c>
      <c r="L758" s="1">
        <v>45629</v>
      </c>
      <c r="M758">
        <v>67006436</v>
      </c>
      <c r="N758" t="s">
        <v>1117</v>
      </c>
      <c r="O758" t="s">
        <v>1118</v>
      </c>
      <c r="P758">
        <v>7155185</v>
      </c>
      <c r="Q758">
        <v>7155185</v>
      </c>
      <c r="R758" t="s">
        <v>1119</v>
      </c>
      <c r="S758" t="s">
        <v>1386</v>
      </c>
      <c r="T758" t="s">
        <v>4</v>
      </c>
      <c r="U758" t="s">
        <v>24</v>
      </c>
      <c r="V758" t="s">
        <v>1121</v>
      </c>
      <c r="W758" t="s">
        <v>1385</v>
      </c>
    </row>
    <row r="759" spans="1:23" x14ac:dyDescent="0.35">
      <c r="A759" t="s">
        <v>1387</v>
      </c>
      <c r="B759" s="1">
        <v>45636</v>
      </c>
      <c r="C759" s="1">
        <v>45638</v>
      </c>
      <c r="D759" t="s">
        <v>1115</v>
      </c>
      <c r="E759" t="s">
        <v>8</v>
      </c>
      <c r="F759">
        <v>23</v>
      </c>
      <c r="G759" t="s">
        <v>3</v>
      </c>
      <c r="H759">
        <v>15976</v>
      </c>
      <c r="I759" t="s">
        <v>23</v>
      </c>
      <c r="J759">
        <v>6821267</v>
      </c>
      <c r="K759" t="s">
        <v>1116</v>
      </c>
      <c r="L759" s="1">
        <v>45642</v>
      </c>
      <c r="M759">
        <v>67006421</v>
      </c>
      <c r="N759" t="s">
        <v>1117</v>
      </c>
      <c r="O759" t="s">
        <v>1118</v>
      </c>
      <c r="P759">
        <v>613610</v>
      </c>
      <c r="Q759">
        <v>613610</v>
      </c>
      <c r="R759" t="s">
        <v>1119</v>
      </c>
      <c r="S759" t="s">
        <v>1839</v>
      </c>
      <c r="T759" t="s">
        <v>4</v>
      </c>
      <c r="U759" t="s">
        <v>24</v>
      </c>
      <c r="V759" t="s">
        <v>1121</v>
      </c>
      <c r="W759" t="s">
        <v>1387</v>
      </c>
    </row>
    <row r="760" spans="1:23" x14ac:dyDescent="0.35">
      <c r="A760" t="s">
        <v>1388</v>
      </c>
      <c r="B760" s="1">
        <v>45638</v>
      </c>
      <c r="C760" s="1">
        <v>45638</v>
      </c>
      <c r="D760" t="s">
        <v>1115</v>
      </c>
      <c r="E760" t="s">
        <v>8</v>
      </c>
      <c r="F760">
        <v>23</v>
      </c>
      <c r="G760" t="s">
        <v>3</v>
      </c>
      <c r="H760">
        <v>15976</v>
      </c>
      <c r="I760" t="s">
        <v>23</v>
      </c>
      <c r="J760">
        <v>6821270</v>
      </c>
      <c r="K760" t="s">
        <v>1116</v>
      </c>
      <c r="L760" s="1">
        <v>45642</v>
      </c>
      <c r="M760">
        <v>67006377</v>
      </c>
      <c r="N760" t="s">
        <v>1117</v>
      </c>
      <c r="O760" t="s">
        <v>1118</v>
      </c>
      <c r="P760">
        <v>378114</v>
      </c>
      <c r="Q760">
        <v>378114</v>
      </c>
      <c r="R760" t="s">
        <v>1119</v>
      </c>
      <c r="S760" t="s">
        <v>1893</v>
      </c>
      <c r="T760" t="s">
        <v>4</v>
      </c>
      <c r="U760" t="s">
        <v>24</v>
      </c>
      <c r="V760" t="s">
        <v>1121</v>
      </c>
      <c r="W760" t="s">
        <v>1388</v>
      </c>
    </row>
    <row r="761" spans="1:23" x14ac:dyDescent="0.35">
      <c r="A761" t="s">
        <v>1390</v>
      </c>
      <c r="B761" s="1">
        <v>45636</v>
      </c>
      <c r="C761" s="1">
        <v>45638</v>
      </c>
      <c r="D761" t="s">
        <v>1115</v>
      </c>
      <c r="E761" t="s">
        <v>8</v>
      </c>
      <c r="F761">
        <v>23</v>
      </c>
      <c r="G761" t="s">
        <v>3</v>
      </c>
      <c r="H761">
        <v>15976</v>
      </c>
      <c r="I761" t="s">
        <v>23</v>
      </c>
      <c r="J761">
        <v>6821267</v>
      </c>
      <c r="K761" t="s">
        <v>1116</v>
      </c>
      <c r="L761" s="1">
        <v>45642</v>
      </c>
      <c r="M761">
        <v>67006367</v>
      </c>
      <c r="N761" t="s">
        <v>1117</v>
      </c>
      <c r="O761" t="s">
        <v>1118</v>
      </c>
      <c r="P761">
        <v>597882</v>
      </c>
      <c r="Q761">
        <v>597882</v>
      </c>
      <c r="R761" t="s">
        <v>1119</v>
      </c>
      <c r="S761" t="s">
        <v>2009</v>
      </c>
      <c r="T761" t="s">
        <v>4</v>
      </c>
      <c r="U761" t="s">
        <v>24</v>
      </c>
      <c r="V761" t="s">
        <v>1121</v>
      </c>
      <c r="W761" t="s">
        <v>1390</v>
      </c>
    </row>
    <row r="762" spans="1:23" x14ac:dyDescent="0.35">
      <c r="A762" t="s">
        <v>1391</v>
      </c>
      <c r="B762" s="1">
        <v>45610</v>
      </c>
      <c r="C762" s="1">
        <v>45610</v>
      </c>
      <c r="D762" t="s">
        <v>1115</v>
      </c>
      <c r="E762" t="s">
        <v>11</v>
      </c>
      <c r="F762">
        <v>23</v>
      </c>
      <c r="G762" t="s">
        <v>3</v>
      </c>
      <c r="H762">
        <v>15976</v>
      </c>
      <c r="I762" t="s">
        <v>23</v>
      </c>
      <c r="J762">
        <v>6767318</v>
      </c>
      <c r="K762" t="s">
        <v>1116</v>
      </c>
      <c r="L762" s="1">
        <v>45614</v>
      </c>
      <c r="M762">
        <v>67006152</v>
      </c>
      <c r="N762" t="s">
        <v>1117</v>
      </c>
      <c r="O762" t="s">
        <v>1118</v>
      </c>
      <c r="P762">
        <v>2590827</v>
      </c>
      <c r="Q762">
        <v>2590827</v>
      </c>
      <c r="R762" t="s">
        <v>1119</v>
      </c>
      <c r="S762" t="s">
        <v>1392</v>
      </c>
      <c r="T762" t="s">
        <v>4</v>
      </c>
      <c r="U762" t="s">
        <v>24</v>
      </c>
      <c r="V762" t="s">
        <v>1121</v>
      </c>
      <c r="W762" t="s">
        <v>1391</v>
      </c>
    </row>
    <row r="763" spans="1:23" x14ac:dyDescent="0.35">
      <c r="A763" t="s">
        <v>71</v>
      </c>
      <c r="B763" s="1">
        <v>45610</v>
      </c>
      <c r="C763" s="1">
        <v>45610</v>
      </c>
      <c r="D763" t="s">
        <v>1115</v>
      </c>
      <c r="E763" t="s">
        <v>11</v>
      </c>
      <c r="F763">
        <v>23</v>
      </c>
      <c r="G763" t="s">
        <v>3</v>
      </c>
      <c r="H763">
        <v>15976</v>
      </c>
      <c r="I763" t="s">
        <v>23</v>
      </c>
      <c r="J763">
        <v>6767319</v>
      </c>
      <c r="K763" t="s">
        <v>1116</v>
      </c>
      <c r="L763" s="1">
        <v>45614</v>
      </c>
      <c r="M763">
        <v>67006066</v>
      </c>
      <c r="N763" t="s">
        <v>1117</v>
      </c>
      <c r="O763" t="s">
        <v>1118</v>
      </c>
      <c r="P763">
        <v>4680240</v>
      </c>
      <c r="Q763">
        <v>4680240</v>
      </c>
      <c r="R763" t="s">
        <v>1119</v>
      </c>
      <c r="S763" t="s">
        <v>1393</v>
      </c>
      <c r="T763" t="s">
        <v>4</v>
      </c>
      <c r="U763" t="s">
        <v>24</v>
      </c>
      <c r="V763" t="s">
        <v>1121</v>
      </c>
      <c r="W763" t="s">
        <v>71</v>
      </c>
    </row>
    <row r="764" spans="1:23" x14ac:dyDescent="0.35">
      <c r="A764" t="s">
        <v>72</v>
      </c>
      <c r="B764" s="1">
        <v>45610</v>
      </c>
      <c r="C764" s="1">
        <v>45610</v>
      </c>
      <c r="D764" t="s">
        <v>1115</v>
      </c>
      <c r="E764" t="s">
        <v>11</v>
      </c>
      <c r="F764">
        <v>23</v>
      </c>
      <c r="G764" t="s">
        <v>3</v>
      </c>
      <c r="H764">
        <v>15976</v>
      </c>
      <c r="I764" t="s">
        <v>23</v>
      </c>
      <c r="J764">
        <v>6767319</v>
      </c>
      <c r="K764" t="s">
        <v>1116</v>
      </c>
      <c r="L764" s="1">
        <v>45614</v>
      </c>
      <c r="M764">
        <v>67006049</v>
      </c>
      <c r="N764" t="s">
        <v>1117</v>
      </c>
      <c r="O764" t="s">
        <v>1118</v>
      </c>
      <c r="P764">
        <v>341354</v>
      </c>
      <c r="Q764">
        <v>341354</v>
      </c>
      <c r="R764" t="s">
        <v>1119</v>
      </c>
      <c r="S764" t="s">
        <v>714</v>
      </c>
      <c r="T764" t="s">
        <v>4</v>
      </c>
      <c r="U764" t="s">
        <v>24</v>
      </c>
      <c r="V764" t="s">
        <v>1121</v>
      </c>
      <c r="W764" t="s">
        <v>72</v>
      </c>
    </row>
    <row r="765" spans="1:23" x14ac:dyDescent="0.35">
      <c r="A765" t="s">
        <v>73</v>
      </c>
      <c r="B765" s="1">
        <v>45610</v>
      </c>
      <c r="C765" s="1">
        <v>45610</v>
      </c>
      <c r="D765" t="s">
        <v>1115</v>
      </c>
      <c r="E765" t="s">
        <v>11</v>
      </c>
      <c r="F765">
        <v>23</v>
      </c>
      <c r="G765" t="s">
        <v>3</v>
      </c>
      <c r="H765">
        <v>15976</v>
      </c>
      <c r="I765" t="s">
        <v>23</v>
      </c>
      <c r="J765">
        <v>6767319</v>
      </c>
      <c r="K765" t="s">
        <v>1116</v>
      </c>
      <c r="L765" s="1">
        <v>45614</v>
      </c>
      <c r="M765">
        <v>67005963</v>
      </c>
      <c r="N765" t="s">
        <v>1117</v>
      </c>
      <c r="O765" t="s">
        <v>1118</v>
      </c>
      <c r="P765">
        <v>2283307</v>
      </c>
      <c r="Q765">
        <v>2283307</v>
      </c>
      <c r="R765" t="s">
        <v>1119</v>
      </c>
      <c r="S765" t="s">
        <v>1394</v>
      </c>
      <c r="T765" t="s">
        <v>4</v>
      </c>
      <c r="U765" t="s">
        <v>24</v>
      </c>
      <c r="V765" t="s">
        <v>1121</v>
      </c>
      <c r="W765" t="s">
        <v>73</v>
      </c>
    </row>
    <row r="766" spans="1:23" x14ac:dyDescent="0.35">
      <c r="A766" t="s">
        <v>1395</v>
      </c>
      <c r="B766" s="1">
        <v>45621</v>
      </c>
      <c r="C766" s="1">
        <v>45621</v>
      </c>
      <c r="D766" t="s">
        <v>1115</v>
      </c>
      <c r="E766" t="s">
        <v>11</v>
      </c>
      <c r="F766">
        <v>23</v>
      </c>
      <c r="G766" t="s">
        <v>3</v>
      </c>
      <c r="H766">
        <v>15976</v>
      </c>
      <c r="I766" t="s">
        <v>23</v>
      </c>
      <c r="J766">
        <v>6784489</v>
      </c>
      <c r="K766" t="s">
        <v>1116</v>
      </c>
      <c r="L766" s="1">
        <v>45623</v>
      </c>
      <c r="M766">
        <v>63027403</v>
      </c>
      <c r="N766" t="s">
        <v>1136</v>
      </c>
      <c r="O766" t="s">
        <v>1137</v>
      </c>
      <c r="P766">
        <v>42280</v>
      </c>
      <c r="Q766">
        <v>42280</v>
      </c>
      <c r="R766" t="s">
        <v>1133</v>
      </c>
      <c r="S766" t="s">
        <v>1321</v>
      </c>
      <c r="T766" t="s">
        <v>4</v>
      </c>
      <c r="U766" t="s">
        <v>24</v>
      </c>
      <c r="V766" t="s">
        <v>1135</v>
      </c>
      <c r="W766" t="s">
        <v>1395</v>
      </c>
    </row>
    <row r="767" spans="1:23" x14ac:dyDescent="0.35">
      <c r="A767" t="s">
        <v>1396</v>
      </c>
      <c r="B767" s="1">
        <v>45644</v>
      </c>
      <c r="C767" s="1">
        <v>45659</v>
      </c>
      <c r="D767" t="s">
        <v>2025</v>
      </c>
      <c r="E767" t="s">
        <v>10</v>
      </c>
      <c r="F767">
        <v>23</v>
      </c>
      <c r="G767" t="s">
        <v>3</v>
      </c>
      <c r="H767">
        <v>15976</v>
      </c>
      <c r="I767" t="s">
        <v>23</v>
      </c>
      <c r="J767">
        <v>6830001</v>
      </c>
      <c r="K767" t="s">
        <v>1116</v>
      </c>
      <c r="L767" s="1">
        <v>45646</v>
      </c>
      <c r="M767">
        <v>63027201</v>
      </c>
      <c r="N767" t="s">
        <v>1117</v>
      </c>
      <c r="O767" t="s">
        <v>1118</v>
      </c>
      <c r="P767">
        <v>42280</v>
      </c>
      <c r="Q767">
        <v>42280</v>
      </c>
      <c r="R767" t="s">
        <v>1119</v>
      </c>
      <c r="S767" t="s">
        <v>2107</v>
      </c>
      <c r="T767" t="s">
        <v>4</v>
      </c>
      <c r="U767" t="s">
        <v>24</v>
      </c>
      <c r="V767" t="s">
        <v>1121</v>
      </c>
      <c r="W767" t="s">
        <v>1396</v>
      </c>
    </row>
    <row r="768" spans="1:23" x14ac:dyDescent="0.35">
      <c r="A768" t="s">
        <v>1397</v>
      </c>
      <c r="B768" s="1">
        <v>45644</v>
      </c>
      <c r="C768" s="1">
        <v>45659</v>
      </c>
      <c r="D768" t="s">
        <v>2025</v>
      </c>
      <c r="E768" t="s">
        <v>10</v>
      </c>
      <c r="F768">
        <v>23</v>
      </c>
      <c r="G768" t="s">
        <v>3</v>
      </c>
      <c r="H768">
        <v>15976</v>
      </c>
      <c r="I768" t="s">
        <v>23</v>
      </c>
      <c r="J768">
        <v>6830001</v>
      </c>
      <c r="K768" t="s">
        <v>1116</v>
      </c>
      <c r="L768" s="1">
        <v>45646</v>
      </c>
      <c r="M768">
        <v>63027181</v>
      </c>
      <c r="N768" t="s">
        <v>1117</v>
      </c>
      <c r="O768" t="s">
        <v>1118</v>
      </c>
      <c r="P768">
        <v>42280</v>
      </c>
      <c r="Q768">
        <v>42280</v>
      </c>
      <c r="R768" t="s">
        <v>1119</v>
      </c>
      <c r="S768" t="s">
        <v>2108</v>
      </c>
      <c r="T768" t="s">
        <v>4</v>
      </c>
      <c r="U768" t="s">
        <v>24</v>
      </c>
      <c r="V768" t="s">
        <v>1121</v>
      </c>
      <c r="W768" t="s">
        <v>1397</v>
      </c>
    </row>
    <row r="769" spans="1:23" x14ac:dyDescent="0.35">
      <c r="A769" t="s">
        <v>1399</v>
      </c>
      <c r="B769" s="1">
        <v>45644</v>
      </c>
      <c r="C769" s="1">
        <v>45659</v>
      </c>
      <c r="D769" t="s">
        <v>2025</v>
      </c>
      <c r="E769" t="s">
        <v>10</v>
      </c>
      <c r="F769">
        <v>23</v>
      </c>
      <c r="G769" t="s">
        <v>3</v>
      </c>
      <c r="H769">
        <v>15976</v>
      </c>
      <c r="I769" t="s">
        <v>23</v>
      </c>
      <c r="J769">
        <v>6830001</v>
      </c>
      <c r="K769" t="s">
        <v>1116</v>
      </c>
      <c r="L769" s="1">
        <v>45646</v>
      </c>
      <c r="M769">
        <v>63027054</v>
      </c>
      <c r="N769" t="s">
        <v>1117</v>
      </c>
      <c r="O769" t="s">
        <v>1118</v>
      </c>
      <c r="P769">
        <v>66512</v>
      </c>
      <c r="Q769">
        <v>66512</v>
      </c>
      <c r="R769" t="s">
        <v>1119</v>
      </c>
      <c r="S769" t="s">
        <v>1897</v>
      </c>
      <c r="T769" t="s">
        <v>4</v>
      </c>
      <c r="U769" t="s">
        <v>24</v>
      </c>
      <c r="V769" t="s">
        <v>1121</v>
      </c>
      <c r="W769" t="s">
        <v>1399</v>
      </c>
    </row>
    <row r="770" spans="1:23" x14ac:dyDescent="0.35">
      <c r="A770" t="s">
        <v>2109</v>
      </c>
      <c r="B770" s="1">
        <v>45638</v>
      </c>
      <c r="C770" s="1">
        <v>45638</v>
      </c>
      <c r="D770" t="s">
        <v>1115</v>
      </c>
      <c r="E770" t="s">
        <v>8</v>
      </c>
      <c r="F770">
        <v>23</v>
      </c>
      <c r="G770" t="s">
        <v>3</v>
      </c>
      <c r="H770">
        <v>15976</v>
      </c>
      <c r="I770" t="s">
        <v>23</v>
      </c>
      <c r="J770">
        <v>6821218</v>
      </c>
      <c r="K770" t="s">
        <v>1116</v>
      </c>
      <c r="L770" s="1">
        <v>45642</v>
      </c>
      <c r="M770">
        <v>62044335</v>
      </c>
      <c r="N770" t="s">
        <v>1117</v>
      </c>
      <c r="O770" t="s">
        <v>1118</v>
      </c>
      <c r="P770">
        <v>119249</v>
      </c>
      <c r="Q770">
        <v>119249</v>
      </c>
      <c r="R770" t="s">
        <v>1119</v>
      </c>
      <c r="S770" t="s">
        <v>2110</v>
      </c>
      <c r="T770" t="s">
        <v>4</v>
      </c>
      <c r="U770" t="s">
        <v>24</v>
      </c>
      <c r="V770" t="s">
        <v>1121</v>
      </c>
      <c r="W770" t="s">
        <v>2109</v>
      </c>
    </row>
    <row r="771" spans="1:23" x14ac:dyDescent="0.35">
      <c r="A771" t="s">
        <v>1402</v>
      </c>
      <c r="B771" s="1">
        <v>45644</v>
      </c>
      <c r="C771" s="1">
        <v>45659</v>
      </c>
      <c r="D771" t="s">
        <v>2025</v>
      </c>
      <c r="E771" t="s">
        <v>10</v>
      </c>
      <c r="F771">
        <v>23</v>
      </c>
      <c r="G771" t="s">
        <v>3</v>
      </c>
      <c r="H771">
        <v>15976</v>
      </c>
      <c r="I771" t="s">
        <v>23</v>
      </c>
      <c r="J771">
        <v>6830001</v>
      </c>
      <c r="K771" t="s">
        <v>1116</v>
      </c>
      <c r="L771" s="1">
        <v>45646</v>
      </c>
      <c r="M771">
        <v>62044159</v>
      </c>
      <c r="N771" t="s">
        <v>1117</v>
      </c>
      <c r="O771" t="s">
        <v>1118</v>
      </c>
      <c r="P771">
        <v>24232</v>
      </c>
      <c r="Q771">
        <v>24232</v>
      </c>
      <c r="R771" t="s">
        <v>1119</v>
      </c>
      <c r="S771" t="s">
        <v>1985</v>
      </c>
      <c r="T771" t="s">
        <v>4</v>
      </c>
      <c r="U771" t="s">
        <v>24</v>
      </c>
      <c r="V771" t="s">
        <v>1121</v>
      </c>
      <c r="W771" t="s">
        <v>1402</v>
      </c>
    </row>
    <row r="772" spans="1:23" x14ac:dyDescent="0.35">
      <c r="A772" t="s">
        <v>2111</v>
      </c>
      <c r="B772" s="1">
        <v>45645</v>
      </c>
      <c r="C772" s="1">
        <v>45645</v>
      </c>
      <c r="D772" t="s">
        <v>1115</v>
      </c>
      <c r="E772" t="s">
        <v>8</v>
      </c>
      <c r="F772">
        <v>23</v>
      </c>
      <c r="G772" t="s">
        <v>3</v>
      </c>
      <c r="H772">
        <v>15976</v>
      </c>
      <c r="I772" t="s">
        <v>23</v>
      </c>
      <c r="J772">
        <v>6837697</v>
      </c>
      <c r="K772" t="s">
        <v>1116</v>
      </c>
      <c r="L772" s="1">
        <v>45652</v>
      </c>
      <c r="M772">
        <v>60010489</v>
      </c>
      <c r="N772" t="s">
        <v>1136</v>
      </c>
      <c r="O772" t="s">
        <v>1137</v>
      </c>
      <c r="P772">
        <v>4125995</v>
      </c>
      <c r="Q772">
        <v>4125995</v>
      </c>
      <c r="R772" t="s">
        <v>1133</v>
      </c>
      <c r="S772" t="s">
        <v>2112</v>
      </c>
      <c r="T772" t="s">
        <v>4</v>
      </c>
      <c r="U772" t="s">
        <v>24</v>
      </c>
      <c r="V772" t="s">
        <v>1135</v>
      </c>
      <c r="W772" t="s">
        <v>2111</v>
      </c>
    </row>
    <row r="773" spans="1:23" x14ac:dyDescent="0.35">
      <c r="A773" t="s">
        <v>2113</v>
      </c>
      <c r="B773" s="1">
        <v>45645</v>
      </c>
      <c r="C773" s="1">
        <v>45645</v>
      </c>
      <c r="D773" t="s">
        <v>1115</v>
      </c>
      <c r="E773" t="s">
        <v>8</v>
      </c>
      <c r="F773">
        <v>23</v>
      </c>
      <c r="G773" t="s">
        <v>3</v>
      </c>
      <c r="H773">
        <v>15976</v>
      </c>
      <c r="I773" t="s">
        <v>23</v>
      </c>
      <c r="J773">
        <v>6837697</v>
      </c>
      <c r="K773" t="s">
        <v>1116</v>
      </c>
      <c r="L773" s="1">
        <v>45652</v>
      </c>
      <c r="M773">
        <v>60010475</v>
      </c>
      <c r="N773" t="s">
        <v>1136</v>
      </c>
      <c r="O773" t="s">
        <v>1137</v>
      </c>
      <c r="P773">
        <v>8962987</v>
      </c>
      <c r="Q773">
        <v>8962987</v>
      </c>
      <c r="R773" t="s">
        <v>1133</v>
      </c>
      <c r="S773" t="s">
        <v>2114</v>
      </c>
      <c r="T773" t="s">
        <v>4</v>
      </c>
      <c r="U773" t="s">
        <v>24</v>
      </c>
      <c r="V773" t="s">
        <v>1135</v>
      </c>
      <c r="W773" t="s">
        <v>2113</v>
      </c>
    </row>
    <row r="774" spans="1:23" x14ac:dyDescent="0.35">
      <c r="A774" t="s">
        <v>2115</v>
      </c>
      <c r="B774" s="1">
        <v>45639</v>
      </c>
      <c r="C774" s="1">
        <v>45639</v>
      </c>
      <c r="D774" t="s">
        <v>1115</v>
      </c>
      <c r="E774" t="s">
        <v>8</v>
      </c>
      <c r="F774">
        <v>23</v>
      </c>
      <c r="G774" t="s">
        <v>3</v>
      </c>
      <c r="H774">
        <v>15976</v>
      </c>
      <c r="I774" t="s">
        <v>23</v>
      </c>
      <c r="J774">
        <v>6822187</v>
      </c>
      <c r="K774" t="s">
        <v>1116</v>
      </c>
      <c r="L774" s="1">
        <v>45643</v>
      </c>
      <c r="M774">
        <v>60010445</v>
      </c>
      <c r="N774" t="s">
        <v>1136</v>
      </c>
      <c r="O774" t="s">
        <v>1137</v>
      </c>
      <c r="P774">
        <v>2780231</v>
      </c>
      <c r="Q774">
        <v>2780231</v>
      </c>
      <c r="R774" t="s">
        <v>1133</v>
      </c>
      <c r="S774" t="s">
        <v>2116</v>
      </c>
      <c r="T774" t="s">
        <v>4</v>
      </c>
      <c r="U774" t="s">
        <v>24</v>
      </c>
      <c r="V774" t="s">
        <v>1135</v>
      </c>
      <c r="W774" t="s">
        <v>2115</v>
      </c>
    </row>
    <row r="775" spans="1:23" x14ac:dyDescent="0.35">
      <c r="A775" t="s">
        <v>1404</v>
      </c>
      <c r="B775" s="1">
        <v>45636</v>
      </c>
      <c r="C775" s="1">
        <v>45638</v>
      </c>
      <c r="D775" t="s">
        <v>1115</v>
      </c>
      <c r="E775" t="s">
        <v>8</v>
      </c>
      <c r="F775">
        <v>23</v>
      </c>
      <c r="G775" t="s">
        <v>3</v>
      </c>
      <c r="H775">
        <v>15976</v>
      </c>
      <c r="I775" t="s">
        <v>23</v>
      </c>
      <c r="J775">
        <v>6821267</v>
      </c>
      <c r="K775" t="s">
        <v>1116</v>
      </c>
      <c r="L775" s="1">
        <v>45642</v>
      </c>
      <c r="M775">
        <v>60010330</v>
      </c>
      <c r="N775" t="s">
        <v>1117</v>
      </c>
      <c r="O775" t="s">
        <v>1118</v>
      </c>
      <c r="P775">
        <v>18499128</v>
      </c>
      <c r="Q775">
        <v>18499128</v>
      </c>
      <c r="R775" t="s">
        <v>1119</v>
      </c>
      <c r="S775" t="s">
        <v>2117</v>
      </c>
      <c r="T775" t="s">
        <v>4</v>
      </c>
      <c r="U775" t="s">
        <v>24</v>
      </c>
      <c r="V775" t="s">
        <v>1121</v>
      </c>
      <c r="W775" t="s">
        <v>1404</v>
      </c>
    </row>
    <row r="776" spans="1:23" x14ac:dyDescent="0.35">
      <c r="A776" t="s">
        <v>76</v>
      </c>
      <c r="B776" s="1">
        <v>45610</v>
      </c>
      <c r="C776" s="1">
        <v>45610</v>
      </c>
      <c r="D776" t="s">
        <v>1115</v>
      </c>
      <c r="E776" t="s">
        <v>11</v>
      </c>
      <c r="F776">
        <v>23</v>
      </c>
      <c r="G776" t="s">
        <v>3</v>
      </c>
      <c r="H776">
        <v>15976</v>
      </c>
      <c r="I776" t="s">
        <v>23</v>
      </c>
      <c r="J776">
        <v>6767319</v>
      </c>
      <c r="K776" t="s">
        <v>1116</v>
      </c>
      <c r="L776" s="1">
        <v>45614</v>
      </c>
      <c r="M776">
        <v>60010287</v>
      </c>
      <c r="N776" t="s">
        <v>1117</v>
      </c>
      <c r="O776" t="s">
        <v>1118</v>
      </c>
      <c r="P776">
        <v>2041296</v>
      </c>
      <c r="Q776">
        <v>2041296</v>
      </c>
      <c r="R776" t="s">
        <v>1119</v>
      </c>
      <c r="S776" t="s">
        <v>1406</v>
      </c>
      <c r="T776" t="s">
        <v>4</v>
      </c>
      <c r="U776" t="s">
        <v>24</v>
      </c>
      <c r="V776" t="s">
        <v>1121</v>
      </c>
      <c r="W776" t="s">
        <v>76</v>
      </c>
    </row>
    <row r="777" spans="1:23" x14ac:dyDescent="0.35">
      <c r="A777" t="s">
        <v>77</v>
      </c>
      <c r="B777" s="1">
        <v>45610</v>
      </c>
      <c r="C777" s="1">
        <v>45610</v>
      </c>
      <c r="D777" t="s">
        <v>1115</v>
      </c>
      <c r="E777" t="s">
        <v>11</v>
      </c>
      <c r="F777">
        <v>23</v>
      </c>
      <c r="G777" t="s">
        <v>3</v>
      </c>
      <c r="H777">
        <v>15976</v>
      </c>
      <c r="I777" t="s">
        <v>23</v>
      </c>
      <c r="J777">
        <v>6767318</v>
      </c>
      <c r="K777" t="s">
        <v>1116</v>
      </c>
      <c r="L777" s="1">
        <v>45614</v>
      </c>
      <c r="M777">
        <v>60010247</v>
      </c>
      <c r="N777" t="s">
        <v>1117</v>
      </c>
      <c r="O777" t="s">
        <v>1118</v>
      </c>
      <c r="P777">
        <v>10806563</v>
      </c>
      <c r="Q777">
        <v>10806563</v>
      </c>
      <c r="R777" t="s">
        <v>1119</v>
      </c>
      <c r="S777" t="s">
        <v>1407</v>
      </c>
      <c r="T777" t="s">
        <v>4</v>
      </c>
      <c r="U777" t="s">
        <v>24</v>
      </c>
      <c r="V777" t="s">
        <v>1121</v>
      </c>
      <c r="W777" t="s">
        <v>77</v>
      </c>
    </row>
    <row r="778" spans="1:23" x14ac:dyDescent="0.35">
      <c r="A778" t="s">
        <v>78</v>
      </c>
      <c r="B778" s="1">
        <v>45569</v>
      </c>
      <c r="C778" s="1">
        <v>45569</v>
      </c>
      <c r="D778" t="s">
        <v>1115</v>
      </c>
      <c r="E778" t="s">
        <v>13</v>
      </c>
      <c r="F778">
        <v>23</v>
      </c>
      <c r="G778" t="s">
        <v>3</v>
      </c>
      <c r="H778">
        <v>15976</v>
      </c>
      <c r="I778" t="s">
        <v>23</v>
      </c>
      <c r="J778">
        <v>6690425</v>
      </c>
      <c r="K778" t="s">
        <v>1116</v>
      </c>
      <c r="L778" s="1">
        <v>45574</v>
      </c>
      <c r="M778">
        <v>60010158</v>
      </c>
      <c r="N778" t="s">
        <v>1136</v>
      </c>
      <c r="O778" t="s">
        <v>1137</v>
      </c>
      <c r="P778">
        <v>362930</v>
      </c>
      <c r="Q778">
        <v>362930</v>
      </c>
      <c r="R778" t="s">
        <v>1133</v>
      </c>
      <c r="S778" t="s">
        <v>1408</v>
      </c>
      <c r="T778" t="s">
        <v>4</v>
      </c>
      <c r="U778" t="s">
        <v>24</v>
      </c>
      <c r="V778" t="s">
        <v>1135</v>
      </c>
      <c r="W778" t="s">
        <v>78</v>
      </c>
    </row>
    <row r="779" spans="1:23" x14ac:dyDescent="0.35">
      <c r="A779" t="s">
        <v>79</v>
      </c>
      <c r="B779" s="1">
        <v>45622</v>
      </c>
      <c r="C779" s="1">
        <v>45561</v>
      </c>
      <c r="D779" t="s">
        <v>1115</v>
      </c>
      <c r="E779" t="s">
        <v>17</v>
      </c>
      <c r="F779">
        <v>23</v>
      </c>
      <c r="G779" t="s">
        <v>3</v>
      </c>
      <c r="H779">
        <v>15976</v>
      </c>
      <c r="I779" t="s">
        <v>23</v>
      </c>
      <c r="J779">
        <v>6782601</v>
      </c>
      <c r="K779" t="s">
        <v>1116</v>
      </c>
      <c r="L779" s="1">
        <v>45622</v>
      </c>
      <c r="M779">
        <v>60009961</v>
      </c>
      <c r="N779" t="s">
        <v>1169</v>
      </c>
      <c r="O779" t="s">
        <v>1170</v>
      </c>
      <c r="P779">
        <v>6975635</v>
      </c>
      <c r="Q779">
        <v>6975635</v>
      </c>
      <c r="R779" t="s">
        <v>1171</v>
      </c>
      <c r="S779" t="s">
        <v>1345</v>
      </c>
      <c r="T779" t="s">
        <v>4</v>
      </c>
      <c r="U779" t="s">
        <v>24</v>
      </c>
      <c r="V779" t="s">
        <v>1173</v>
      </c>
      <c r="W779" t="s">
        <v>79</v>
      </c>
    </row>
    <row r="780" spans="1:23" x14ac:dyDescent="0.35">
      <c r="A780" t="s">
        <v>80</v>
      </c>
      <c r="B780" s="1">
        <v>45611</v>
      </c>
      <c r="C780" s="1">
        <v>45565</v>
      </c>
      <c r="D780" t="s">
        <v>1115</v>
      </c>
      <c r="E780" t="s">
        <v>17</v>
      </c>
      <c r="F780">
        <v>23</v>
      </c>
      <c r="G780" t="s">
        <v>3</v>
      </c>
      <c r="H780">
        <v>15976</v>
      </c>
      <c r="I780" t="s">
        <v>23</v>
      </c>
      <c r="J780">
        <v>6761661</v>
      </c>
      <c r="K780" t="s">
        <v>1116</v>
      </c>
      <c r="L780" s="1">
        <v>45611</v>
      </c>
      <c r="M780">
        <v>60009927</v>
      </c>
      <c r="N780" t="s">
        <v>1169</v>
      </c>
      <c r="O780" t="s">
        <v>1170</v>
      </c>
      <c r="P780">
        <v>1457747</v>
      </c>
      <c r="Q780">
        <v>1457747</v>
      </c>
      <c r="R780" t="s">
        <v>1171</v>
      </c>
      <c r="S780" t="s">
        <v>1312</v>
      </c>
      <c r="T780" t="s">
        <v>4</v>
      </c>
      <c r="U780" t="s">
        <v>24</v>
      </c>
      <c r="V780" t="s">
        <v>1173</v>
      </c>
      <c r="W780" t="s">
        <v>80</v>
      </c>
    </row>
    <row r="781" spans="1:23" x14ac:dyDescent="0.35">
      <c r="A781" t="s">
        <v>81</v>
      </c>
      <c r="B781" s="1">
        <v>45622</v>
      </c>
      <c r="C781" s="1">
        <v>45534</v>
      </c>
      <c r="D781" t="s">
        <v>1115</v>
      </c>
      <c r="E781" t="s">
        <v>14</v>
      </c>
      <c r="F781">
        <v>23</v>
      </c>
      <c r="G781" t="s">
        <v>3</v>
      </c>
      <c r="H781">
        <v>15976</v>
      </c>
      <c r="I781" t="s">
        <v>23</v>
      </c>
      <c r="J781">
        <v>6782601</v>
      </c>
      <c r="K781" t="s">
        <v>1116</v>
      </c>
      <c r="L781" s="1">
        <v>45622</v>
      </c>
      <c r="M781">
        <v>60009864</v>
      </c>
      <c r="N781" t="s">
        <v>1169</v>
      </c>
      <c r="O781" t="s">
        <v>1170</v>
      </c>
      <c r="P781">
        <v>11200</v>
      </c>
      <c r="Q781">
        <v>11200</v>
      </c>
      <c r="R781" t="s">
        <v>1171</v>
      </c>
      <c r="S781" t="s">
        <v>1345</v>
      </c>
      <c r="T781" t="s">
        <v>4</v>
      </c>
      <c r="U781" t="s">
        <v>24</v>
      </c>
      <c r="V781" t="s">
        <v>1173</v>
      </c>
      <c r="W781" t="s">
        <v>81</v>
      </c>
    </row>
    <row r="782" spans="1:23" x14ac:dyDescent="0.35">
      <c r="A782" t="s">
        <v>82</v>
      </c>
      <c r="B782" s="1">
        <v>45622</v>
      </c>
      <c r="C782" s="1">
        <v>45534</v>
      </c>
      <c r="D782" t="s">
        <v>1115</v>
      </c>
      <c r="E782" t="s">
        <v>14</v>
      </c>
      <c r="F782">
        <v>23</v>
      </c>
      <c r="G782" t="s">
        <v>3</v>
      </c>
      <c r="H782">
        <v>15976</v>
      </c>
      <c r="I782" t="s">
        <v>23</v>
      </c>
      <c r="J782">
        <v>6782601</v>
      </c>
      <c r="K782" t="s">
        <v>1116</v>
      </c>
      <c r="L782" s="1">
        <v>45622</v>
      </c>
      <c r="M782">
        <v>60009863</v>
      </c>
      <c r="N782" t="s">
        <v>1169</v>
      </c>
      <c r="O782" t="s">
        <v>1170</v>
      </c>
      <c r="P782">
        <v>997482</v>
      </c>
      <c r="Q782">
        <v>997482</v>
      </c>
      <c r="R782" t="s">
        <v>1171</v>
      </c>
      <c r="S782" t="s">
        <v>1345</v>
      </c>
      <c r="T782" t="s">
        <v>4</v>
      </c>
      <c r="U782" t="s">
        <v>24</v>
      </c>
      <c r="V782" t="s">
        <v>1173</v>
      </c>
      <c r="W782" t="s">
        <v>82</v>
      </c>
    </row>
    <row r="783" spans="1:23" x14ac:dyDescent="0.35">
      <c r="A783" t="s">
        <v>2118</v>
      </c>
      <c r="B783" s="1">
        <v>45657</v>
      </c>
      <c r="C783" s="1">
        <v>45657</v>
      </c>
      <c r="D783" t="s">
        <v>1115</v>
      </c>
      <c r="E783" t="s">
        <v>8</v>
      </c>
      <c r="F783">
        <v>23</v>
      </c>
      <c r="G783" t="s">
        <v>3</v>
      </c>
      <c r="H783">
        <v>15976</v>
      </c>
      <c r="I783" t="s">
        <v>23</v>
      </c>
      <c r="J783">
        <v>6850603</v>
      </c>
      <c r="K783" t="s">
        <v>1116</v>
      </c>
      <c r="L783" s="1">
        <v>45659</v>
      </c>
      <c r="M783">
        <v>59010777</v>
      </c>
      <c r="N783" t="s">
        <v>1136</v>
      </c>
      <c r="O783" t="s">
        <v>1137</v>
      </c>
      <c r="P783">
        <v>1869602</v>
      </c>
      <c r="Q783">
        <v>1869602</v>
      </c>
      <c r="R783" t="s">
        <v>1133</v>
      </c>
      <c r="S783" t="s">
        <v>2119</v>
      </c>
      <c r="T783" t="s">
        <v>4</v>
      </c>
      <c r="U783" t="s">
        <v>24</v>
      </c>
      <c r="V783" t="s">
        <v>1135</v>
      </c>
      <c r="W783" t="s">
        <v>2118</v>
      </c>
    </row>
    <row r="784" spans="1:23" x14ac:dyDescent="0.35">
      <c r="A784" t="s">
        <v>2120</v>
      </c>
      <c r="B784" s="1">
        <v>45649</v>
      </c>
      <c r="C784" s="1">
        <v>45649</v>
      </c>
      <c r="D784" t="s">
        <v>1115</v>
      </c>
      <c r="E784" t="s">
        <v>8</v>
      </c>
      <c r="F784">
        <v>23</v>
      </c>
      <c r="G784" t="s">
        <v>3</v>
      </c>
      <c r="H784">
        <v>15976</v>
      </c>
      <c r="I784" t="s">
        <v>23</v>
      </c>
      <c r="J784">
        <v>6840041</v>
      </c>
      <c r="K784" t="s">
        <v>1116</v>
      </c>
      <c r="L784" s="1">
        <v>45653</v>
      </c>
      <c r="M784">
        <v>59010728</v>
      </c>
      <c r="N784" t="s">
        <v>1136</v>
      </c>
      <c r="O784" t="s">
        <v>1137</v>
      </c>
      <c r="P784">
        <v>3370727</v>
      </c>
      <c r="Q784">
        <v>3370727</v>
      </c>
      <c r="R784" t="s">
        <v>1133</v>
      </c>
      <c r="S784" t="s">
        <v>2121</v>
      </c>
      <c r="T784" t="s">
        <v>4</v>
      </c>
      <c r="U784" t="s">
        <v>24</v>
      </c>
      <c r="V784" t="s">
        <v>1135</v>
      </c>
      <c r="W784" t="s">
        <v>2120</v>
      </c>
    </row>
    <row r="785" spans="1:23" x14ac:dyDescent="0.35">
      <c r="A785" t="s">
        <v>2122</v>
      </c>
      <c r="B785" s="1">
        <v>45644</v>
      </c>
      <c r="C785" s="1">
        <v>45644</v>
      </c>
      <c r="D785" t="s">
        <v>1115</v>
      </c>
      <c r="E785" t="s">
        <v>8</v>
      </c>
      <c r="F785">
        <v>23</v>
      </c>
      <c r="G785" t="s">
        <v>3</v>
      </c>
      <c r="H785">
        <v>15976</v>
      </c>
      <c r="I785" t="s">
        <v>23</v>
      </c>
      <c r="J785">
        <v>6834080</v>
      </c>
      <c r="K785" t="s">
        <v>1116</v>
      </c>
      <c r="L785" s="1">
        <v>45649</v>
      </c>
      <c r="M785">
        <v>59010714</v>
      </c>
      <c r="N785" t="s">
        <v>1136</v>
      </c>
      <c r="O785" t="s">
        <v>1137</v>
      </c>
      <c r="P785">
        <v>16598308</v>
      </c>
      <c r="Q785">
        <v>16598308</v>
      </c>
      <c r="R785" t="s">
        <v>1133</v>
      </c>
      <c r="S785" t="s">
        <v>2123</v>
      </c>
      <c r="T785" t="s">
        <v>4</v>
      </c>
      <c r="U785" t="s">
        <v>24</v>
      </c>
      <c r="V785" t="s">
        <v>1135</v>
      </c>
      <c r="W785" t="s">
        <v>2122</v>
      </c>
    </row>
    <row r="786" spans="1:23" x14ac:dyDescent="0.35">
      <c r="A786" t="s">
        <v>2124</v>
      </c>
      <c r="B786" s="1">
        <v>45644</v>
      </c>
      <c r="C786" s="1">
        <v>45644</v>
      </c>
      <c r="D786" t="s">
        <v>1115</v>
      </c>
      <c r="E786" t="s">
        <v>8</v>
      </c>
      <c r="F786">
        <v>23</v>
      </c>
      <c r="G786" t="s">
        <v>3</v>
      </c>
      <c r="H786">
        <v>15976</v>
      </c>
      <c r="I786" t="s">
        <v>23</v>
      </c>
      <c r="J786">
        <v>6834080</v>
      </c>
      <c r="K786" t="s">
        <v>1116</v>
      </c>
      <c r="L786" s="1">
        <v>45649</v>
      </c>
      <c r="M786">
        <v>59010709</v>
      </c>
      <c r="N786" t="s">
        <v>1136</v>
      </c>
      <c r="O786" t="s">
        <v>1137</v>
      </c>
      <c r="P786">
        <v>7676224</v>
      </c>
      <c r="Q786">
        <v>7676224</v>
      </c>
      <c r="R786" t="s">
        <v>1133</v>
      </c>
      <c r="S786" t="s">
        <v>2119</v>
      </c>
      <c r="T786" t="s">
        <v>4</v>
      </c>
      <c r="U786" t="s">
        <v>24</v>
      </c>
      <c r="V786" t="s">
        <v>1135</v>
      </c>
      <c r="W786" t="s">
        <v>2124</v>
      </c>
    </row>
    <row r="787" spans="1:23" x14ac:dyDescent="0.35">
      <c r="A787" t="s">
        <v>2125</v>
      </c>
      <c r="B787" s="1">
        <v>45636</v>
      </c>
      <c r="C787" s="1">
        <v>45638</v>
      </c>
      <c r="D787" t="s">
        <v>1115</v>
      </c>
      <c r="E787" t="s">
        <v>8</v>
      </c>
      <c r="F787">
        <v>23</v>
      </c>
      <c r="G787" t="s">
        <v>3</v>
      </c>
      <c r="H787">
        <v>15976</v>
      </c>
      <c r="I787" t="s">
        <v>23</v>
      </c>
      <c r="J787">
        <v>6821267</v>
      </c>
      <c r="K787" t="s">
        <v>1116</v>
      </c>
      <c r="L787" s="1">
        <v>45642</v>
      </c>
      <c r="M787">
        <v>59010645</v>
      </c>
      <c r="N787" t="s">
        <v>1117</v>
      </c>
      <c r="O787" t="s">
        <v>1118</v>
      </c>
      <c r="P787">
        <v>14221551</v>
      </c>
      <c r="Q787">
        <v>14221551</v>
      </c>
      <c r="R787" t="s">
        <v>1119</v>
      </c>
      <c r="S787" t="s">
        <v>2126</v>
      </c>
      <c r="T787" t="s">
        <v>4</v>
      </c>
      <c r="U787" t="s">
        <v>24</v>
      </c>
      <c r="V787" t="s">
        <v>1121</v>
      </c>
      <c r="W787" t="s">
        <v>2125</v>
      </c>
    </row>
    <row r="788" spans="1:23" x14ac:dyDescent="0.35">
      <c r="A788" t="s">
        <v>2127</v>
      </c>
      <c r="B788" s="1">
        <v>45636</v>
      </c>
      <c r="C788" s="1">
        <v>45638</v>
      </c>
      <c r="D788" t="s">
        <v>1115</v>
      </c>
      <c r="E788" t="s">
        <v>8</v>
      </c>
      <c r="F788">
        <v>23</v>
      </c>
      <c r="G788" t="s">
        <v>3</v>
      </c>
      <c r="H788">
        <v>15976</v>
      </c>
      <c r="I788" t="s">
        <v>23</v>
      </c>
      <c r="J788">
        <v>6821267</v>
      </c>
      <c r="K788" t="s">
        <v>1116</v>
      </c>
      <c r="L788" s="1">
        <v>45642</v>
      </c>
      <c r="M788">
        <v>59010643</v>
      </c>
      <c r="N788" t="s">
        <v>1117</v>
      </c>
      <c r="O788" t="s">
        <v>1118</v>
      </c>
      <c r="P788">
        <v>7683793</v>
      </c>
      <c r="Q788">
        <v>7683793</v>
      </c>
      <c r="R788" t="s">
        <v>1119</v>
      </c>
      <c r="S788" t="s">
        <v>2128</v>
      </c>
      <c r="T788" t="s">
        <v>4</v>
      </c>
      <c r="U788" t="s">
        <v>24</v>
      </c>
      <c r="V788" t="s">
        <v>1121</v>
      </c>
      <c r="W788" t="s">
        <v>2127</v>
      </c>
    </row>
    <row r="789" spans="1:23" x14ac:dyDescent="0.35">
      <c r="A789" t="s">
        <v>1410</v>
      </c>
      <c r="B789" s="1">
        <v>45622</v>
      </c>
      <c r="C789" s="1">
        <v>45622</v>
      </c>
      <c r="D789" t="s">
        <v>1115</v>
      </c>
      <c r="E789" t="s">
        <v>11</v>
      </c>
      <c r="F789">
        <v>23</v>
      </c>
      <c r="G789" t="s">
        <v>3</v>
      </c>
      <c r="H789">
        <v>15976</v>
      </c>
      <c r="I789" t="s">
        <v>23</v>
      </c>
      <c r="J789">
        <v>6783350</v>
      </c>
      <c r="K789" t="s">
        <v>1116</v>
      </c>
      <c r="L789" s="1">
        <v>45622</v>
      </c>
      <c r="M789">
        <v>59010564</v>
      </c>
      <c r="N789" t="s">
        <v>1117</v>
      </c>
      <c r="O789" t="s">
        <v>1118</v>
      </c>
      <c r="P789">
        <v>29595864</v>
      </c>
      <c r="Q789">
        <v>29595864</v>
      </c>
      <c r="R789" t="s">
        <v>1119</v>
      </c>
      <c r="S789" t="s">
        <v>1411</v>
      </c>
      <c r="T789" t="s">
        <v>4</v>
      </c>
      <c r="U789" t="s">
        <v>24</v>
      </c>
      <c r="V789" t="s">
        <v>1121</v>
      </c>
      <c r="W789" t="s">
        <v>1410</v>
      </c>
    </row>
    <row r="790" spans="1:23" x14ac:dyDescent="0.35">
      <c r="A790" t="s">
        <v>1412</v>
      </c>
      <c r="B790" s="1">
        <v>45611</v>
      </c>
      <c r="C790" s="1">
        <v>45611</v>
      </c>
      <c r="D790" t="s">
        <v>1115</v>
      </c>
      <c r="E790" t="s">
        <v>11</v>
      </c>
      <c r="F790">
        <v>23</v>
      </c>
      <c r="G790" t="s">
        <v>3</v>
      </c>
      <c r="H790">
        <v>15976</v>
      </c>
      <c r="I790" t="s">
        <v>23</v>
      </c>
      <c r="J790">
        <v>6767197</v>
      </c>
      <c r="K790" t="s">
        <v>1116</v>
      </c>
      <c r="L790" s="1">
        <v>45614</v>
      </c>
      <c r="M790">
        <v>59010548</v>
      </c>
      <c r="N790" t="s">
        <v>1136</v>
      </c>
      <c r="O790" t="s">
        <v>1137</v>
      </c>
      <c r="P790">
        <v>5802444</v>
      </c>
      <c r="Q790">
        <v>5802444</v>
      </c>
      <c r="R790" t="s">
        <v>1133</v>
      </c>
      <c r="S790" t="s">
        <v>1413</v>
      </c>
      <c r="T790" t="s">
        <v>4</v>
      </c>
      <c r="U790" t="s">
        <v>24</v>
      </c>
      <c r="V790" t="s">
        <v>1135</v>
      </c>
      <c r="W790" t="s">
        <v>1412</v>
      </c>
    </row>
    <row r="791" spans="1:23" x14ac:dyDescent="0.35">
      <c r="A791" t="s">
        <v>1414</v>
      </c>
      <c r="B791" s="1">
        <v>45610</v>
      </c>
      <c r="C791" s="1">
        <v>45610</v>
      </c>
      <c r="D791" t="s">
        <v>1115</v>
      </c>
      <c r="E791" t="s">
        <v>11</v>
      </c>
      <c r="F791">
        <v>23</v>
      </c>
      <c r="G791" t="s">
        <v>3</v>
      </c>
      <c r="H791">
        <v>15976</v>
      </c>
      <c r="I791" t="s">
        <v>23</v>
      </c>
      <c r="J791">
        <v>6767318</v>
      </c>
      <c r="K791" t="s">
        <v>1116</v>
      </c>
      <c r="L791" s="1">
        <v>45614</v>
      </c>
      <c r="M791">
        <v>59010489</v>
      </c>
      <c r="N791" t="s">
        <v>1117</v>
      </c>
      <c r="O791" t="s">
        <v>1118</v>
      </c>
      <c r="P791">
        <v>7937856</v>
      </c>
      <c r="Q791">
        <v>7937856</v>
      </c>
      <c r="R791" t="s">
        <v>1119</v>
      </c>
      <c r="S791" t="s">
        <v>1415</v>
      </c>
      <c r="T791" t="s">
        <v>4</v>
      </c>
      <c r="U791" t="s">
        <v>24</v>
      </c>
      <c r="V791" t="s">
        <v>1121</v>
      </c>
      <c r="W791" t="s">
        <v>1414</v>
      </c>
    </row>
    <row r="792" spans="1:23" x14ac:dyDescent="0.35">
      <c r="A792" t="s">
        <v>83</v>
      </c>
      <c r="B792" s="1">
        <v>45610</v>
      </c>
      <c r="C792" s="1">
        <v>45610</v>
      </c>
      <c r="D792" t="s">
        <v>1115</v>
      </c>
      <c r="E792" t="s">
        <v>11</v>
      </c>
      <c r="F792">
        <v>23</v>
      </c>
      <c r="G792" t="s">
        <v>3</v>
      </c>
      <c r="H792">
        <v>15976</v>
      </c>
      <c r="I792" t="s">
        <v>23</v>
      </c>
      <c r="J792">
        <v>6767318</v>
      </c>
      <c r="K792" t="s">
        <v>1116</v>
      </c>
      <c r="L792" s="1">
        <v>45614</v>
      </c>
      <c r="M792">
        <v>59010465</v>
      </c>
      <c r="N792" t="s">
        <v>1117</v>
      </c>
      <c r="O792" t="s">
        <v>1118</v>
      </c>
      <c r="P792">
        <v>17482976</v>
      </c>
      <c r="Q792">
        <v>17482976</v>
      </c>
      <c r="R792" t="s">
        <v>1119</v>
      </c>
      <c r="S792" t="s">
        <v>1416</v>
      </c>
      <c r="T792" t="s">
        <v>4</v>
      </c>
      <c r="U792" t="s">
        <v>24</v>
      </c>
      <c r="V792" t="s">
        <v>1121</v>
      </c>
      <c r="W792" t="s">
        <v>83</v>
      </c>
    </row>
    <row r="793" spans="1:23" x14ac:dyDescent="0.35">
      <c r="A793" t="s">
        <v>84</v>
      </c>
      <c r="B793" s="1">
        <v>45593</v>
      </c>
      <c r="C793" s="1">
        <v>45595</v>
      </c>
      <c r="D793" t="s">
        <v>1115</v>
      </c>
      <c r="E793" t="s">
        <v>13</v>
      </c>
      <c r="F793">
        <v>23</v>
      </c>
      <c r="G793" t="s">
        <v>3</v>
      </c>
      <c r="H793">
        <v>15976</v>
      </c>
      <c r="I793" t="s">
        <v>23</v>
      </c>
      <c r="J793">
        <v>6729988</v>
      </c>
      <c r="K793" t="s">
        <v>1116</v>
      </c>
      <c r="L793" s="1">
        <v>45594</v>
      </c>
      <c r="M793">
        <v>59010423</v>
      </c>
      <c r="N793" t="s">
        <v>1117</v>
      </c>
      <c r="O793" t="s">
        <v>1118</v>
      </c>
      <c r="P793">
        <v>6160119</v>
      </c>
      <c r="Q793">
        <v>6160119</v>
      </c>
      <c r="R793" t="s">
        <v>1119</v>
      </c>
      <c r="S793" t="s">
        <v>1417</v>
      </c>
      <c r="T793" t="s">
        <v>4</v>
      </c>
      <c r="U793" t="s">
        <v>24</v>
      </c>
      <c r="V793" t="s">
        <v>1121</v>
      </c>
      <c r="W793" t="s">
        <v>84</v>
      </c>
    </row>
    <row r="794" spans="1:23" x14ac:dyDescent="0.35">
      <c r="A794" t="s">
        <v>85</v>
      </c>
      <c r="B794" s="1">
        <v>45622</v>
      </c>
      <c r="C794" s="1">
        <v>45534</v>
      </c>
      <c r="D794" t="s">
        <v>1115</v>
      </c>
      <c r="E794" t="s">
        <v>14</v>
      </c>
      <c r="F794">
        <v>23</v>
      </c>
      <c r="G794" t="s">
        <v>3</v>
      </c>
      <c r="H794">
        <v>15976</v>
      </c>
      <c r="I794" t="s">
        <v>23</v>
      </c>
      <c r="J794">
        <v>6782601</v>
      </c>
      <c r="K794" t="s">
        <v>1116</v>
      </c>
      <c r="L794" s="1">
        <v>45622</v>
      </c>
      <c r="M794">
        <v>59010170</v>
      </c>
      <c r="N794" t="s">
        <v>1169</v>
      </c>
      <c r="O794" t="s">
        <v>1170</v>
      </c>
      <c r="P794">
        <v>7980</v>
      </c>
      <c r="Q794">
        <v>7980</v>
      </c>
      <c r="R794" t="s">
        <v>1171</v>
      </c>
      <c r="S794" t="s">
        <v>1345</v>
      </c>
      <c r="T794" t="s">
        <v>4</v>
      </c>
      <c r="U794" t="s">
        <v>24</v>
      </c>
      <c r="V794" t="s">
        <v>1173</v>
      </c>
      <c r="W794" t="s">
        <v>85</v>
      </c>
    </row>
    <row r="795" spans="1:23" x14ac:dyDescent="0.35">
      <c r="A795" t="s">
        <v>86</v>
      </c>
      <c r="B795" s="1">
        <v>45580</v>
      </c>
      <c r="C795" s="1">
        <v>45580</v>
      </c>
      <c r="D795" t="s">
        <v>1115</v>
      </c>
      <c r="E795" t="s">
        <v>13</v>
      </c>
      <c r="F795">
        <v>23</v>
      </c>
      <c r="G795" t="s">
        <v>3</v>
      </c>
      <c r="H795">
        <v>15976</v>
      </c>
      <c r="I795" t="s">
        <v>23</v>
      </c>
      <c r="J795">
        <v>6703931</v>
      </c>
      <c r="K795" t="s">
        <v>1116</v>
      </c>
      <c r="L795" s="1">
        <v>45581</v>
      </c>
      <c r="M795">
        <v>59009708</v>
      </c>
      <c r="N795" t="s">
        <v>1117</v>
      </c>
      <c r="O795" t="s">
        <v>1118</v>
      </c>
      <c r="P795">
        <v>16389920</v>
      </c>
      <c r="Q795">
        <v>2157585</v>
      </c>
      <c r="R795" t="s">
        <v>1119</v>
      </c>
      <c r="S795" t="s">
        <v>1420</v>
      </c>
      <c r="T795" t="s">
        <v>4</v>
      </c>
      <c r="U795" t="s">
        <v>24</v>
      </c>
      <c r="V795" t="s">
        <v>1121</v>
      </c>
      <c r="W795" t="s">
        <v>86</v>
      </c>
    </row>
    <row r="796" spans="1:23" x14ac:dyDescent="0.35">
      <c r="A796" t="s">
        <v>1421</v>
      </c>
      <c r="B796" s="1">
        <v>45625</v>
      </c>
      <c r="C796" s="1">
        <v>45629</v>
      </c>
      <c r="D796" t="s">
        <v>1115</v>
      </c>
      <c r="E796" t="s">
        <v>8</v>
      </c>
      <c r="F796">
        <v>23</v>
      </c>
      <c r="G796" t="s">
        <v>3</v>
      </c>
      <c r="H796">
        <v>15976</v>
      </c>
      <c r="I796" t="s">
        <v>23</v>
      </c>
      <c r="J796">
        <v>6791852</v>
      </c>
      <c r="K796" t="s">
        <v>1116</v>
      </c>
      <c r="L796" s="1">
        <v>45626</v>
      </c>
      <c r="M796">
        <v>58006776</v>
      </c>
      <c r="N796" t="s">
        <v>1117</v>
      </c>
      <c r="O796" t="s">
        <v>1118</v>
      </c>
      <c r="P796">
        <v>1986579</v>
      </c>
      <c r="Q796">
        <v>1986579</v>
      </c>
      <c r="R796" t="s">
        <v>1119</v>
      </c>
      <c r="S796" t="s">
        <v>1406</v>
      </c>
      <c r="T796" t="s">
        <v>4</v>
      </c>
      <c r="U796" t="s">
        <v>24</v>
      </c>
      <c r="V796" t="s">
        <v>1121</v>
      </c>
      <c r="W796" t="s">
        <v>1421</v>
      </c>
    </row>
    <row r="797" spans="1:23" x14ac:dyDescent="0.35">
      <c r="A797" t="s">
        <v>1422</v>
      </c>
      <c r="B797" s="1">
        <v>45625</v>
      </c>
      <c r="C797" s="1">
        <v>45629</v>
      </c>
      <c r="D797" t="s">
        <v>1115</v>
      </c>
      <c r="E797" t="s">
        <v>8</v>
      </c>
      <c r="F797">
        <v>23</v>
      </c>
      <c r="G797" t="s">
        <v>3</v>
      </c>
      <c r="H797">
        <v>15976</v>
      </c>
      <c r="I797" t="s">
        <v>23</v>
      </c>
      <c r="J797">
        <v>6791853</v>
      </c>
      <c r="K797" t="s">
        <v>1116</v>
      </c>
      <c r="L797" s="1">
        <v>45626</v>
      </c>
      <c r="M797">
        <v>58006772</v>
      </c>
      <c r="N797" t="s">
        <v>1117</v>
      </c>
      <c r="O797" t="s">
        <v>1118</v>
      </c>
      <c r="P797">
        <v>57891619</v>
      </c>
      <c r="Q797">
        <v>57891619</v>
      </c>
      <c r="R797" t="s">
        <v>1119</v>
      </c>
      <c r="S797" t="s">
        <v>1423</v>
      </c>
      <c r="T797" t="s">
        <v>4</v>
      </c>
      <c r="U797" t="s">
        <v>24</v>
      </c>
      <c r="V797" t="s">
        <v>1121</v>
      </c>
      <c r="W797" t="s">
        <v>1422</v>
      </c>
    </row>
    <row r="798" spans="1:23" x14ac:dyDescent="0.35">
      <c r="A798" t="s">
        <v>1424</v>
      </c>
      <c r="B798" s="1">
        <v>45621</v>
      </c>
      <c r="C798" s="1">
        <v>45622</v>
      </c>
      <c r="D798" t="s">
        <v>1115</v>
      </c>
      <c r="E798" t="s">
        <v>11</v>
      </c>
      <c r="F798">
        <v>23</v>
      </c>
      <c r="G798" t="s">
        <v>3</v>
      </c>
      <c r="H798">
        <v>15976</v>
      </c>
      <c r="I798" t="s">
        <v>23</v>
      </c>
      <c r="J798">
        <v>6783349</v>
      </c>
      <c r="K798" t="s">
        <v>1116</v>
      </c>
      <c r="L798" s="1">
        <v>45622</v>
      </c>
      <c r="M798">
        <v>58006756</v>
      </c>
      <c r="N798" t="s">
        <v>1117</v>
      </c>
      <c r="O798" t="s">
        <v>1118</v>
      </c>
      <c r="P798">
        <v>24267192</v>
      </c>
      <c r="Q798">
        <v>24267192</v>
      </c>
      <c r="R798" t="s">
        <v>1119</v>
      </c>
      <c r="S798" t="s">
        <v>1425</v>
      </c>
      <c r="T798" t="s">
        <v>4</v>
      </c>
      <c r="U798" t="s">
        <v>24</v>
      </c>
      <c r="V798" t="s">
        <v>1121</v>
      </c>
      <c r="W798" t="s">
        <v>1424</v>
      </c>
    </row>
    <row r="799" spans="1:23" x14ac:dyDescent="0.35">
      <c r="A799" t="s">
        <v>1426</v>
      </c>
      <c r="B799" s="1">
        <v>45621</v>
      </c>
      <c r="C799" s="1">
        <v>45622</v>
      </c>
      <c r="D799" t="s">
        <v>1115</v>
      </c>
      <c r="E799" t="s">
        <v>11</v>
      </c>
      <c r="F799">
        <v>23</v>
      </c>
      <c r="G799" t="s">
        <v>3</v>
      </c>
      <c r="H799">
        <v>15976</v>
      </c>
      <c r="I799" t="s">
        <v>23</v>
      </c>
      <c r="J799">
        <v>6783349</v>
      </c>
      <c r="K799" t="s">
        <v>1116</v>
      </c>
      <c r="L799" s="1">
        <v>45622</v>
      </c>
      <c r="M799">
        <v>58006753</v>
      </c>
      <c r="N799" t="s">
        <v>1117</v>
      </c>
      <c r="O799" t="s">
        <v>1118</v>
      </c>
      <c r="P799">
        <v>3707609</v>
      </c>
      <c r="Q799">
        <v>3707609</v>
      </c>
      <c r="R799" t="s">
        <v>1119</v>
      </c>
      <c r="S799" t="s">
        <v>1427</v>
      </c>
      <c r="T799" t="s">
        <v>4</v>
      </c>
      <c r="U799" t="s">
        <v>24</v>
      </c>
      <c r="V799" t="s">
        <v>1121</v>
      </c>
      <c r="W799" t="s">
        <v>1426</v>
      </c>
    </row>
    <row r="800" spans="1:23" x14ac:dyDescent="0.35">
      <c r="A800" t="s">
        <v>1428</v>
      </c>
      <c r="B800" s="1">
        <v>45622</v>
      </c>
      <c r="C800" s="1">
        <v>45622</v>
      </c>
      <c r="D800" t="s">
        <v>1115</v>
      </c>
      <c r="E800" t="s">
        <v>11</v>
      </c>
      <c r="F800">
        <v>23</v>
      </c>
      <c r="G800" t="s">
        <v>3</v>
      </c>
      <c r="H800">
        <v>15976</v>
      </c>
      <c r="I800" t="s">
        <v>23</v>
      </c>
      <c r="J800">
        <v>6783350</v>
      </c>
      <c r="K800" t="s">
        <v>1116</v>
      </c>
      <c r="L800" s="1">
        <v>45622</v>
      </c>
      <c r="M800">
        <v>58006737</v>
      </c>
      <c r="N800" t="s">
        <v>1117</v>
      </c>
      <c r="O800" t="s">
        <v>1118</v>
      </c>
      <c r="P800">
        <v>8232764</v>
      </c>
      <c r="Q800">
        <v>8232764</v>
      </c>
      <c r="R800" t="s">
        <v>1119</v>
      </c>
      <c r="S800" t="s">
        <v>1429</v>
      </c>
      <c r="T800" t="s">
        <v>4</v>
      </c>
      <c r="U800" t="s">
        <v>24</v>
      </c>
      <c r="V800" t="s">
        <v>1121</v>
      </c>
      <c r="W800" t="s">
        <v>1428</v>
      </c>
    </row>
    <row r="801" spans="1:23" x14ac:dyDescent="0.35">
      <c r="A801" t="s">
        <v>1430</v>
      </c>
      <c r="B801" s="1">
        <v>45622</v>
      </c>
      <c r="C801" s="1">
        <v>45622</v>
      </c>
      <c r="D801" t="s">
        <v>1115</v>
      </c>
      <c r="E801" t="s">
        <v>11</v>
      </c>
      <c r="F801">
        <v>23</v>
      </c>
      <c r="G801" t="s">
        <v>3</v>
      </c>
      <c r="H801">
        <v>15976</v>
      </c>
      <c r="I801" t="s">
        <v>23</v>
      </c>
      <c r="J801">
        <v>6783350</v>
      </c>
      <c r="K801" t="s">
        <v>1116</v>
      </c>
      <c r="L801" s="1">
        <v>45622</v>
      </c>
      <c r="M801">
        <v>58006730</v>
      </c>
      <c r="N801" t="s">
        <v>1117</v>
      </c>
      <c r="O801" t="s">
        <v>1118</v>
      </c>
      <c r="P801">
        <v>46907513</v>
      </c>
      <c r="Q801">
        <v>46907513</v>
      </c>
      <c r="R801" t="s">
        <v>1119</v>
      </c>
      <c r="S801" t="s">
        <v>1431</v>
      </c>
      <c r="T801" t="s">
        <v>4</v>
      </c>
      <c r="U801" t="s">
        <v>24</v>
      </c>
      <c r="V801" t="s">
        <v>1121</v>
      </c>
      <c r="W801" t="s">
        <v>1430</v>
      </c>
    </row>
    <row r="802" spans="1:23" x14ac:dyDescent="0.35">
      <c r="A802" t="s">
        <v>1432</v>
      </c>
      <c r="B802" s="1">
        <v>45610</v>
      </c>
      <c r="C802" s="1">
        <v>45610</v>
      </c>
      <c r="D802" t="s">
        <v>1115</v>
      </c>
      <c r="E802" t="s">
        <v>11</v>
      </c>
      <c r="F802">
        <v>23</v>
      </c>
      <c r="G802" t="s">
        <v>3</v>
      </c>
      <c r="H802">
        <v>15976</v>
      </c>
      <c r="I802" t="s">
        <v>23</v>
      </c>
      <c r="J802">
        <v>6767318</v>
      </c>
      <c r="K802" t="s">
        <v>1116</v>
      </c>
      <c r="L802" s="1">
        <v>45614</v>
      </c>
      <c r="M802">
        <v>58006705</v>
      </c>
      <c r="N802" t="s">
        <v>1117</v>
      </c>
      <c r="O802" t="s">
        <v>1118</v>
      </c>
      <c r="P802">
        <v>1888850</v>
      </c>
      <c r="Q802">
        <v>1888850</v>
      </c>
      <c r="R802" t="s">
        <v>1119</v>
      </c>
      <c r="S802" t="s">
        <v>1433</v>
      </c>
      <c r="T802" t="s">
        <v>4</v>
      </c>
      <c r="U802" t="s">
        <v>24</v>
      </c>
      <c r="V802" t="s">
        <v>1121</v>
      </c>
      <c r="W802" t="s">
        <v>1432</v>
      </c>
    </row>
    <row r="803" spans="1:23" x14ac:dyDescent="0.35">
      <c r="A803" t="s">
        <v>87</v>
      </c>
      <c r="B803" s="1">
        <v>45610</v>
      </c>
      <c r="C803" s="1">
        <v>45610</v>
      </c>
      <c r="D803" t="s">
        <v>1115</v>
      </c>
      <c r="E803" t="s">
        <v>11</v>
      </c>
      <c r="F803">
        <v>23</v>
      </c>
      <c r="G803" t="s">
        <v>3</v>
      </c>
      <c r="H803">
        <v>15976</v>
      </c>
      <c r="I803" t="s">
        <v>23</v>
      </c>
      <c r="J803">
        <v>6767318</v>
      </c>
      <c r="K803" t="s">
        <v>1116</v>
      </c>
      <c r="L803" s="1">
        <v>45614</v>
      </c>
      <c r="M803">
        <v>58006665</v>
      </c>
      <c r="N803" t="s">
        <v>1117</v>
      </c>
      <c r="O803" t="s">
        <v>1118</v>
      </c>
      <c r="P803">
        <v>1034988</v>
      </c>
      <c r="Q803">
        <v>1034988</v>
      </c>
      <c r="R803" t="s">
        <v>1119</v>
      </c>
      <c r="S803" t="s">
        <v>1434</v>
      </c>
      <c r="T803" t="s">
        <v>4</v>
      </c>
      <c r="U803" t="s">
        <v>24</v>
      </c>
      <c r="V803" t="s">
        <v>1121</v>
      </c>
      <c r="W803" t="s">
        <v>87</v>
      </c>
    </row>
    <row r="804" spans="1:23" x14ac:dyDescent="0.35">
      <c r="A804" t="s">
        <v>88</v>
      </c>
      <c r="B804" s="1">
        <v>45610</v>
      </c>
      <c r="C804" s="1">
        <v>45610</v>
      </c>
      <c r="D804" t="s">
        <v>1115</v>
      </c>
      <c r="E804" t="s">
        <v>11</v>
      </c>
      <c r="F804">
        <v>23</v>
      </c>
      <c r="G804" t="s">
        <v>3</v>
      </c>
      <c r="H804">
        <v>15976</v>
      </c>
      <c r="I804" t="s">
        <v>23</v>
      </c>
      <c r="J804">
        <v>6767319</v>
      </c>
      <c r="K804" t="s">
        <v>1116</v>
      </c>
      <c r="L804" s="1">
        <v>45614</v>
      </c>
      <c r="M804">
        <v>58006664</v>
      </c>
      <c r="N804" t="s">
        <v>1117</v>
      </c>
      <c r="O804" t="s">
        <v>1118</v>
      </c>
      <c r="P804">
        <v>6048034</v>
      </c>
      <c r="Q804">
        <v>6048034</v>
      </c>
      <c r="R804" t="s">
        <v>1119</v>
      </c>
      <c r="S804" t="s">
        <v>1435</v>
      </c>
      <c r="T804" t="s">
        <v>4</v>
      </c>
      <c r="U804" t="s">
        <v>24</v>
      </c>
      <c r="V804" t="s">
        <v>1121</v>
      </c>
      <c r="W804" t="s">
        <v>88</v>
      </c>
    </row>
    <row r="805" spans="1:23" x14ac:dyDescent="0.35">
      <c r="A805" t="s">
        <v>89</v>
      </c>
      <c r="B805" s="1">
        <v>45580</v>
      </c>
      <c r="C805" s="1">
        <v>45580</v>
      </c>
      <c r="D805" t="s">
        <v>1115</v>
      </c>
      <c r="E805" t="s">
        <v>13</v>
      </c>
      <c r="F805">
        <v>23</v>
      </c>
      <c r="G805" t="s">
        <v>3</v>
      </c>
      <c r="H805">
        <v>15976</v>
      </c>
      <c r="I805" t="s">
        <v>23</v>
      </c>
      <c r="J805">
        <v>6703931</v>
      </c>
      <c r="K805" t="s">
        <v>1116</v>
      </c>
      <c r="L805" s="1">
        <v>45581</v>
      </c>
      <c r="M805">
        <v>58006482</v>
      </c>
      <c r="N805" t="s">
        <v>1117</v>
      </c>
      <c r="O805" t="s">
        <v>1118</v>
      </c>
      <c r="P805">
        <v>1401232</v>
      </c>
      <c r="Q805">
        <v>1401232</v>
      </c>
      <c r="R805" t="s">
        <v>1119</v>
      </c>
      <c r="S805" t="s">
        <v>1437</v>
      </c>
      <c r="T805" t="s">
        <v>4</v>
      </c>
      <c r="U805" t="s">
        <v>24</v>
      </c>
      <c r="V805" t="s">
        <v>1121</v>
      </c>
      <c r="W805" t="s">
        <v>89</v>
      </c>
    </row>
    <row r="806" spans="1:23" x14ac:dyDescent="0.35">
      <c r="A806" t="s">
        <v>90</v>
      </c>
      <c r="B806" s="1">
        <v>45580</v>
      </c>
      <c r="C806" s="1">
        <v>45580</v>
      </c>
      <c r="D806" t="s">
        <v>1115</v>
      </c>
      <c r="E806" t="s">
        <v>13</v>
      </c>
      <c r="F806">
        <v>23</v>
      </c>
      <c r="G806" t="s">
        <v>3</v>
      </c>
      <c r="H806">
        <v>15976</v>
      </c>
      <c r="I806" t="s">
        <v>23</v>
      </c>
      <c r="J806">
        <v>6703942</v>
      </c>
      <c r="K806" t="s">
        <v>1116</v>
      </c>
      <c r="L806" s="1">
        <v>45581</v>
      </c>
      <c r="M806">
        <v>58006474</v>
      </c>
      <c r="N806" t="s">
        <v>1117</v>
      </c>
      <c r="O806" t="s">
        <v>1118</v>
      </c>
      <c r="P806">
        <v>316180</v>
      </c>
      <c r="Q806">
        <v>316180</v>
      </c>
      <c r="R806" t="s">
        <v>1119</v>
      </c>
      <c r="S806" t="s">
        <v>1438</v>
      </c>
      <c r="T806" t="s">
        <v>4</v>
      </c>
      <c r="U806" t="s">
        <v>24</v>
      </c>
      <c r="V806" t="s">
        <v>1121</v>
      </c>
      <c r="W806" t="s">
        <v>90</v>
      </c>
    </row>
    <row r="807" spans="1:23" x14ac:dyDescent="0.35">
      <c r="A807" t="s">
        <v>91</v>
      </c>
      <c r="B807" s="1">
        <v>45580</v>
      </c>
      <c r="C807" s="1">
        <v>45580</v>
      </c>
      <c r="D807" t="s">
        <v>1115</v>
      </c>
      <c r="E807" t="s">
        <v>13</v>
      </c>
      <c r="F807">
        <v>23</v>
      </c>
      <c r="G807" t="s">
        <v>3</v>
      </c>
      <c r="H807">
        <v>15976</v>
      </c>
      <c r="I807" t="s">
        <v>23</v>
      </c>
      <c r="J807">
        <v>6703931</v>
      </c>
      <c r="K807" t="s">
        <v>1116</v>
      </c>
      <c r="L807" s="1">
        <v>45581</v>
      </c>
      <c r="M807">
        <v>58006462</v>
      </c>
      <c r="N807" t="s">
        <v>1117</v>
      </c>
      <c r="O807" t="s">
        <v>1118</v>
      </c>
      <c r="P807">
        <v>1000496</v>
      </c>
      <c r="Q807">
        <v>11200</v>
      </c>
      <c r="R807" t="s">
        <v>1119</v>
      </c>
      <c r="S807" t="s">
        <v>1440</v>
      </c>
      <c r="T807" t="s">
        <v>4</v>
      </c>
      <c r="U807" t="s">
        <v>24</v>
      </c>
      <c r="V807" t="s">
        <v>1121</v>
      </c>
      <c r="W807" t="s">
        <v>91</v>
      </c>
    </row>
    <row r="808" spans="1:23" x14ac:dyDescent="0.35">
      <c r="A808" t="s">
        <v>94</v>
      </c>
      <c r="B808" s="1">
        <v>45580</v>
      </c>
      <c r="C808" s="1">
        <v>45580</v>
      </c>
      <c r="D808" t="s">
        <v>1115</v>
      </c>
      <c r="E808" t="s">
        <v>13</v>
      </c>
      <c r="F808">
        <v>23</v>
      </c>
      <c r="G808" t="s">
        <v>3</v>
      </c>
      <c r="H808">
        <v>15976</v>
      </c>
      <c r="I808" t="s">
        <v>23</v>
      </c>
      <c r="J808">
        <v>6703942</v>
      </c>
      <c r="K808" t="s">
        <v>1116</v>
      </c>
      <c r="L808" s="1">
        <v>45581</v>
      </c>
      <c r="M808">
        <v>58006410</v>
      </c>
      <c r="N808" t="s">
        <v>1117</v>
      </c>
      <c r="O808" t="s">
        <v>1118</v>
      </c>
      <c r="P808">
        <v>288761</v>
      </c>
      <c r="Q808">
        <v>288761</v>
      </c>
      <c r="R808" t="s">
        <v>1119</v>
      </c>
      <c r="S808" t="s">
        <v>1443</v>
      </c>
      <c r="T808" t="s">
        <v>4</v>
      </c>
      <c r="U808" t="s">
        <v>24</v>
      </c>
      <c r="V808" t="s">
        <v>1121</v>
      </c>
      <c r="W808" t="s">
        <v>94</v>
      </c>
    </row>
    <row r="809" spans="1:23" x14ac:dyDescent="0.35">
      <c r="A809" t="s">
        <v>95</v>
      </c>
      <c r="B809" s="1">
        <v>45622</v>
      </c>
      <c r="C809" s="1">
        <v>45561</v>
      </c>
      <c r="D809" t="s">
        <v>1115</v>
      </c>
      <c r="E809" t="s">
        <v>17</v>
      </c>
      <c r="F809">
        <v>23</v>
      </c>
      <c r="G809" t="s">
        <v>3</v>
      </c>
      <c r="H809">
        <v>15976</v>
      </c>
      <c r="I809" t="s">
        <v>23</v>
      </c>
      <c r="J809">
        <v>6782601</v>
      </c>
      <c r="K809" t="s">
        <v>1116</v>
      </c>
      <c r="L809" s="1">
        <v>45622</v>
      </c>
      <c r="M809">
        <v>58006340</v>
      </c>
      <c r="N809" t="s">
        <v>1169</v>
      </c>
      <c r="O809" t="s">
        <v>1170</v>
      </c>
      <c r="P809">
        <v>7194167</v>
      </c>
      <c r="Q809">
        <v>7194167</v>
      </c>
      <c r="R809" t="s">
        <v>1171</v>
      </c>
      <c r="S809" t="s">
        <v>1345</v>
      </c>
      <c r="T809" t="s">
        <v>4</v>
      </c>
      <c r="U809" t="s">
        <v>24</v>
      </c>
      <c r="V809" t="s">
        <v>1173</v>
      </c>
      <c r="W809" t="s">
        <v>95</v>
      </c>
    </row>
    <row r="810" spans="1:23" x14ac:dyDescent="0.35">
      <c r="A810" t="s">
        <v>96</v>
      </c>
      <c r="B810" s="1">
        <v>45611</v>
      </c>
      <c r="C810" s="1">
        <v>45561</v>
      </c>
      <c r="D810" t="s">
        <v>1115</v>
      </c>
      <c r="E810" t="s">
        <v>17</v>
      </c>
      <c r="F810">
        <v>23</v>
      </c>
      <c r="G810" t="s">
        <v>3</v>
      </c>
      <c r="H810">
        <v>15976</v>
      </c>
      <c r="I810" t="s">
        <v>23</v>
      </c>
      <c r="J810">
        <v>6761661</v>
      </c>
      <c r="K810" t="s">
        <v>1116</v>
      </c>
      <c r="L810" s="1">
        <v>45611</v>
      </c>
      <c r="M810">
        <v>58006322</v>
      </c>
      <c r="N810" t="s">
        <v>1169</v>
      </c>
      <c r="O810" t="s">
        <v>1170</v>
      </c>
      <c r="P810">
        <v>10728818</v>
      </c>
      <c r="Q810">
        <v>10728818</v>
      </c>
      <c r="R810" t="s">
        <v>1171</v>
      </c>
      <c r="S810" t="s">
        <v>1312</v>
      </c>
      <c r="T810" t="s">
        <v>4</v>
      </c>
      <c r="U810" t="s">
        <v>24</v>
      </c>
      <c r="V810" t="s">
        <v>1173</v>
      </c>
      <c r="W810" t="s">
        <v>96</v>
      </c>
    </row>
    <row r="811" spans="1:23" x14ac:dyDescent="0.35">
      <c r="A811" t="s">
        <v>97</v>
      </c>
      <c r="B811" s="1">
        <v>45622</v>
      </c>
      <c r="C811" s="1">
        <v>45534</v>
      </c>
      <c r="D811" t="s">
        <v>1115</v>
      </c>
      <c r="E811" t="s">
        <v>14</v>
      </c>
      <c r="F811">
        <v>23</v>
      </c>
      <c r="G811" t="s">
        <v>3</v>
      </c>
      <c r="H811">
        <v>15976</v>
      </c>
      <c r="I811" t="s">
        <v>23</v>
      </c>
      <c r="J811">
        <v>6782601</v>
      </c>
      <c r="K811" t="s">
        <v>1116</v>
      </c>
      <c r="L811" s="1">
        <v>45622</v>
      </c>
      <c r="M811">
        <v>58006314</v>
      </c>
      <c r="N811" t="s">
        <v>1169</v>
      </c>
      <c r="O811" t="s">
        <v>1170</v>
      </c>
      <c r="P811">
        <v>982897</v>
      </c>
      <c r="Q811">
        <v>982897</v>
      </c>
      <c r="R811" t="s">
        <v>1171</v>
      </c>
      <c r="S811" t="s">
        <v>1345</v>
      </c>
      <c r="T811" t="s">
        <v>4</v>
      </c>
      <c r="U811" t="s">
        <v>24</v>
      </c>
      <c r="V811" t="s">
        <v>1173</v>
      </c>
      <c r="W811" t="s">
        <v>97</v>
      </c>
    </row>
    <row r="812" spans="1:23" x14ac:dyDescent="0.35">
      <c r="A812" t="s">
        <v>99</v>
      </c>
      <c r="B812" s="1">
        <v>45622</v>
      </c>
      <c r="C812" s="1">
        <v>45534</v>
      </c>
      <c r="D812" t="s">
        <v>1115</v>
      </c>
      <c r="E812" t="s">
        <v>14</v>
      </c>
      <c r="F812">
        <v>23</v>
      </c>
      <c r="G812" t="s">
        <v>3</v>
      </c>
      <c r="H812">
        <v>15976</v>
      </c>
      <c r="I812" t="s">
        <v>23</v>
      </c>
      <c r="J812">
        <v>6782601</v>
      </c>
      <c r="K812" t="s">
        <v>1116</v>
      </c>
      <c r="L812" s="1">
        <v>45622</v>
      </c>
      <c r="M812">
        <v>58006258</v>
      </c>
      <c r="N812" t="s">
        <v>1169</v>
      </c>
      <c r="O812" t="s">
        <v>1170</v>
      </c>
      <c r="P812">
        <v>3615172</v>
      </c>
      <c r="Q812">
        <v>3615172</v>
      </c>
      <c r="R812" t="s">
        <v>1171</v>
      </c>
      <c r="S812" t="s">
        <v>1345</v>
      </c>
      <c r="T812" t="s">
        <v>4</v>
      </c>
      <c r="U812" t="s">
        <v>24</v>
      </c>
      <c r="V812" t="s">
        <v>1173</v>
      </c>
      <c r="W812" t="s">
        <v>99</v>
      </c>
    </row>
    <row r="813" spans="1:23" x14ac:dyDescent="0.35">
      <c r="A813" t="s">
        <v>100</v>
      </c>
      <c r="B813" s="1">
        <v>45622</v>
      </c>
      <c r="C813" s="1">
        <v>45534</v>
      </c>
      <c r="D813" t="s">
        <v>1115</v>
      </c>
      <c r="E813" t="s">
        <v>14</v>
      </c>
      <c r="F813">
        <v>23</v>
      </c>
      <c r="G813" t="s">
        <v>3</v>
      </c>
      <c r="H813">
        <v>15976</v>
      </c>
      <c r="I813" t="s">
        <v>23</v>
      </c>
      <c r="J813">
        <v>6782601</v>
      </c>
      <c r="K813" t="s">
        <v>1116</v>
      </c>
      <c r="L813" s="1">
        <v>45622</v>
      </c>
      <c r="M813">
        <v>58006233</v>
      </c>
      <c r="N813" t="s">
        <v>1169</v>
      </c>
      <c r="O813" t="s">
        <v>1170</v>
      </c>
      <c r="P813">
        <v>1240951</v>
      </c>
      <c r="Q813">
        <v>1240951</v>
      </c>
      <c r="R813" t="s">
        <v>1171</v>
      </c>
      <c r="S813" t="s">
        <v>1345</v>
      </c>
      <c r="T813" t="s">
        <v>4</v>
      </c>
      <c r="U813" t="s">
        <v>24</v>
      </c>
      <c r="V813" t="s">
        <v>1173</v>
      </c>
      <c r="W813" t="s">
        <v>100</v>
      </c>
    </row>
    <row r="814" spans="1:23" x14ac:dyDescent="0.35">
      <c r="A814" t="s">
        <v>102</v>
      </c>
      <c r="B814" s="1">
        <v>45563</v>
      </c>
      <c r="C814" s="1">
        <v>45565</v>
      </c>
      <c r="D814" t="s">
        <v>1115</v>
      </c>
      <c r="E814" t="s">
        <v>17</v>
      </c>
      <c r="F814">
        <v>23</v>
      </c>
      <c r="G814" t="s">
        <v>3</v>
      </c>
      <c r="H814">
        <v>15976</v>
      </c>
      <c r="I814" t="s">
        <v>23</v>
      </c>
      <c r="J814">
        <v>6678642</v>
      </c>
      <c r="K814" t="s">
        <v>1116</v>
      </c>
      <c r="L814" s="1">
        <v>45567</v>
      </c>
      <c r="M814">
        <v>58005898</v>
      </c>
      <c r="N814" t="s">
        <v>1117</v>
      </c>
      <c r="O814" t="s">
        <v>1118</v>
      </c>
      <c r="P814">
        <v>4781993</v>
      </c>
      <c r="Q814">
        <v>338000</v>
      </c>
      <c r="R814" t="s">
        <v>1119</v>
      </c>
      <c r="S814" t="s">
        <v>1418</v>
      </c>
      <c r="T814" t="s">
        <v>4</v>
      </c>
      <c r="U814" t="s">
        <v>24</v>
      </c>
      <c r="V814" t="s">
        <v>1121</v>
      </c>
      <c r="W814" t="s">
        <v>102</v>
      </c>
    </row>
    <row r="815" spans="1:23" x14ac:dyDescent="0.35">
      <c r="A815" t="s">
        <v>2129</v>
      </c>
      <c r="B815" s="1">
        <v>45656</v>
      </c>
      <c r="C815" s="1">
        <v>45656</v>
      </c>
      <c r="D815" t="s">
        <v>1115</v>
      </c>
      <c r="E815" t="s">
        <v>8</v>
      </c>
      <c r="F815">
        <v>23</v>
      </c>
      <c r="G815" t="s">
        <v>3</v>
      </c>
      <c r="H815">
        <v>15976</v>
      </c>
      <c r="I815" t="s">
        <v>23</v>
      </c>
      <c r="J815">
        <v>6850492</v>
      </c>
      <c r="K815" t="s">
        <v>1116</v>
      </c>
      <c r="L815" s="1">
        <v>45659</v>
      </c>
      <c r="M815">
        <v>56002463</v>
      </c>
      <c r="N815" t="s">
        <v>1136</v>
      </c>
      <c r="O815" t="s">
        <v>1137</v>
      </c>
      <c r="P815">
        <v>42964344</v>
      </c>
      <c r="Q815">
        <v>42964344</v>
      </c>
      <c r="R815" t="s">
        <v>1133</v>
      </c>
      <c r="S815" t="s">
        <v>2130</v>
      </c>
      <c r="T815" t="s">
        <v>4</v>
      </c>
      <c r="U815" t="s">
        <v>24</v>
      </c>
      <c r="V815" t="s">
        <v>1135</v>
      </c>
      <c r="W815" t="s">
        <v>2129</v>
      </c>
    </row>
    <row r="816" spans="1:23" x14ac:dyDescent="0.35">
      <c r="A816" t="s">
        <v>2131</v>
      </c>
      <c r="B816" s="1">
        <v>45653</v>
      </c>
      <c r="C816" s="1">
        <v>45653</v>
      </c>
      <c r="D816" t="s">
        <v>1115</v>
      </c>
      <c r="E816" t="s">
        <v>8</v>
      </c>
      <c r="F816">
        <v>23</v>
      </c>
      <c r="G816" t="s">
        <v>3</v>
      </c>
      <c r="H816">
        <v>15976</v>
      </c>
      <c r="I816" t="s">
        <v>23</v>
      </c>
      <c r="J816">
        <v>6846484</v>
      </c>
      <c r="K816" t="s">
        <v>1116</v>
      </c>
      <c r="L816" s="1">
        <v>45656</v>
      </c>
      <c r="M816">
        <v>56002461</v>
      </c>
      <c r="N816" t="s">
        <v>1136</v>
      </c>
      <c r="O816" t="s">
        <v>1137</v>
      </c>
      <c r="P816">
        <v>1879089</v>
      </c>
      <c r="Q816">
        <v>1879089</v>
      </c>
      <c r="R816" t="s">
        <v>1133</v>
      </c>
      <c r="S816" t="s">
        <v>1783</v>
      </c>
      <c r="T816" t="s">
        <v>4</v>
      </c>
      <c r="U816" t="s">
        <v>24</v>
      </c>
      <c r="V816" t="s">
        <v>1135</v>
      </c>
      <c r="W816" t="s">
        <v>2131</v>
      </c>
    </row>
    <row r="817" spans="1:23" x14ac:dyDescent="0.35">
      <c r="A817" t="s">
        <v>1448</v>
      </c>
      <c r="B817" s="1">
        <v>45621</v>
      </c>
      <c r="C817" s="1">
        <v>45622</v>
      </c>
      <c r="D817" t="s">
        <v>1115</v>
      </c>
      <c r="E817" t="s">
        <v>11</v>
      </c>
      <c r="F817">
        <v>23</v>
      </c>
      <c r="G817" t="s">
        <v>3</v>
      </c>
      <c r="H817">
        <v>15976</v>
      </c>
      <c r="I817" t="s">
        <v>23</v>
      </c>
      <c r="J817">
        <v>6783349</v>
      </c>
      <c r="K817" t="s">
        <v>1116</v>
      </c>
      <c r="L817" s="1">
        <v>45622</v>
      </c>
      <c r="M817">
        <v>56002390</v>
      </c>
      <c r="N817" t="s">
        <v>1117</v>
      </c>
      <c r="O817" t="s">
        <v>1118</v>
      </c>
      <c r="P817">
        <v>1040488</v>
      </c>
      <c r="Q817">
        <v>1040488</v>
      </c>
      <c r="R817" t="s">
        <v>1119</v>
      </c>
      <c r="S817" t="s">
        <v>905</v>
      </c>
      <c r="T817" t="s">
        <v>4</v>
      </c>
      <c r="U817" t="s">
        <v>24</v>
      </c>
      <c r="V817" t="s">
        <v>1121</v>
      </c>
      <c r="W817" t="s">
        <v>1448</v>
      </c>
    </row>
    <row r="818" spans="1:23" x14ac:dyDescent="0.35">
      <c r="A818" t="s">
        <v>104</v>
      </c>
      <c r="B818" s="1">
        <v>45593</v>
      </c>
      <c r="C818" s="1">
        <v>45595</v>
      </c>
      <c r="D818" t="s">
        <v>1115</v>
      </c>
      <c r="E818" t="s">
        <v>13</v>
      </c>
      <c r="F818">
        <v>23</v>
      </c>
      <c r="G818" t="s">
        <v>3</v>
      </c>
      <c r="H818">
        <v>15976</v>
      </c>
      <c r="I818" t="s">
        <v>23</v>
      </c>
      <c r="J818">
        <v>6729989</v>
      </c>
      <c r="K818" t="s">
        <v>1116</v>
      </c>
      <c r="L818" s="1">
        <v>45594</v>
      </c>
      <c r="M818">
        <v>56002234</v>
      </c>
      <c r="N818" t="s">
        <v>1117</v>
      </c>
      <c r="O818" t="s">
        <v>1118</v>
      </c>
      <c r="P818">
        <v>759034</v>
      </c>
      <c r="Q818">
        <v>759034</v>
      </c>
      <c r="R818" t="s">
        <v>1119</v>
      </c>
      <c r="S818" t="s">
        <v>1445</v>
      </c>
      <c r="T818" t="s">
        <v>4</v>
      </c>
      <c r="U818" t="s">
        <v>24</v>
      </c>
      <c r="V818" t="s">
        <v>1121</v>
      </c>
      <c r="W818" t="s">
        <v>104</v>
      </c>
    </row>
    <row r="819" spans="1:23" x14ac:dyDescent="0.35">
      <c r="A819" t="s">
        <v>105</v>
      </c>
      <c r="B819" s="1">
        <v>45593</v>
      </c>
      <c r="C819" s="1">
        <v>45595</v>
      </c>
      <c r="D819" t="s">
        <v>1115</v>
      </c>
      <c r="E819" t="s">
        <v>13</v>
      </c>
      <c r="F819">
        <v>23</v>
      </c>
      <c r="G819" t="s">
        <v>3</v>
      </c>
      <c r="H819">
        <v>15976</v>
      </c>
      <c r="I819" t="s">
        <v>23</v>
      </c>
      <c r="J819">
        <v>6729988</v>
      </c>
      <c r="K819" t="s">
        <v>1116</v>
      </c>
      <c r="L819" s="1">
        <v>45594</v>
      </c>
      <c r="M819">
        <v>56002227</v>
      </c>
      <c r="N819" t="s">
        <v>1117</v>
      </c>
      <c r="O819" t="s">
        <v>1118</v>
      </c>
      <c r="P819">
        <v>2652693</v>
      </c>
      <c r="Q819">
        <v>2652693</v>
      </c>
      <c r="R819" t="s">
        <v>1119</v>
      </c>
      <c r="S819" t="s">
        <v>1449</v>
      </c>
      <c r="T819" t="s">
        <v>4</v>
      </c>
      <c r="U819" t="s">
        <v>24</v>
      </c>
      <c r="V819" t="s">
        <v>1121</v>
      </c>
      <c r="W819" t="s">
        <v>105</v>
      </c>
    </row>
    <row r="820" spans="1:23" x14ac:dyDescent="0.35">
      <c r="A820" t="s">
        <v>106</v>
      </c>
      <c r="B820" s="1">
        <v>45593</v>
      </c>
      <c r="C820" s="1">
        <v>45595</v>
      </c>
      <c r="D820" t="s">
        <v>1115</v>
      </c>
      <c r="E820" t="s">
        <v>13</v>
      </c>
      <c r="F820">
        <v>23</v>
      </c>
      <c r="G820" t="s">
        <v>3</v>
      </c>
      <c r="H820">
        <v>15976</v>
      </c>
      <c r="I820" t="s">
        <v>23</v>
      </c>
      <c r="J820">
        <v>6729989</v>
      </c>
      <c r="K820" t="s">
        <v>1116</v>
      </c>
      <c r="L820" s="1">
        <v>45594</v>
      </c>
      <c r="M820">
        <v>56002143</v>
      </c>
      <c r="N820" t="s">
        <v>1117</v>
      </c>
      <c r="O820" t="s">
        <v>1118</v>
      </c>
      <c r="P820">
        <v>6607144</v>
      </c>
      <c r="Q820">
        <v>6607144</v>
      </c>
      <c r="R820" t="s">
        <v>1119</v>
      </c>
      <c r="S820" t="s">
        <v>720</v>
      </c>
      <c r="T820" t="s">
        <v>4</v>
      </c>
      <c r="U820" t="s">
        <v>24</v>
      </c>
      <c r="V820" t="s">
        <v>1121</v>
      </c>
      <c r="W820" t="s">
        <v>106</v>
      </c>
    </row>
    <row r="821" spans="1:23" x14ac:dyDescent="0.35">
      <c r="A821" t="s">
        <v>107</v>
      </c>
      <c r="B821" s="1">
        <v>45580</v>
      </c>
      <c r="C821" s="1">
        <v>45580</v>
      </c>
      <c r="D821" t="s">
        <v>1115</v>
      </c>
      <c r="E821" t="s">
        <v>13</v>
      </c>
      <c r="F821">
        <v>23</v>
      </c>
      <c r="G821" t="s">
        <v>3</v>
      </c>
      <c r="H821">
        <v>15976</v>
      </c>
      <c r="I821" t="s">
        <v>23</v>
      </c>
      <c r="J821">
        <v>6703942</v>
      </c>
      <c r="K821" t="s">
        <v>1116</v>
      </c>
      <c r="L821" s="1">
        <v>45581</v>
      </c>
      <c r="M821">
        <v>56002062</v>
      </c>
      <c r="N821" t="s">
        <v>1117</v>
      </c>
      <c r="O821" t="s">
        <v>1118</v>
      </c>
      <c r="P821">
        <v>670999</v>
      </c>
      <c r="Q821">
        <v>670999</v>
      </c>
      <c r="R821" t="s">
        <v>1119</v>
      </c>
      <c r="S821" t="s">
        <v>1450</v>
      </c>
      <c r="T821" t="s">
        <v>4</v>
      </c>
      <c r="U821" t="s">
        <v>24</v>
      </c>
      <c r="V821" t="s">
        <v>1121</v>
      </c>
      <c r="W821" t="s">
        <v>107</v>
      </c>
    </row>
    <row r="822" spans="1:23" x14ac:dyDescent="0.35">
      <c r="A822" t="s">
        <v>108</v>
      </c>
      <c r="B822" s="1">
        <v>45593</v>
      </c>
      <c r="C822" s="1">
        <v>45595</v>
      </c>
      <c r="D822" t="s">
        <v>1115</v>
      </c>
      <c r="E822" t="s">
        <v>13</v>
      </c>
      <c r="F822">
        <v>23</v>
      </c>
      <c r="G822" t="s">
        <v>3</v>
      </c>
      <c r="H822">
        <v>15976</v>
      </c>
      <c r="I822" t="s">
        <v>23</v>
      </c>
      <c r="J822">
        <v>6729988</v>
      </c>
      <c r="K822" t="s">
        <v>1116</v>
      </c>
      <c r="L822" s="1">
        <v>45594</v>
      </c>
      <c r="M822">
        <v>56002037</v>
      </c>
      <c r="N822" t="s">
        <v>1117</v>
      </c>
      <c r="O822" t="s">
        <v>1118</v>
      </c>
      <c r="P822">
        <v>3427407</v>
      </c>
      <c r="Q822">
        <v>3427407</v>
      </c>
      <c r="R822" t="s">
        <v>1119</v>
      </c>
      <c r="S822" t="s">
        <v>1451</v>
      </c>
      <c r="T822" t="s">
        <v>4</v>
      </c>
      <c r="U822" t="s">
        <v>24</v>
      </c>
      <c r="V822" t="s">
        <v>1121</v>
      </c>
      <c r="W822" t="s">
        <v>108</v>
      </c>
    </row>
    <row r="823" spans="1:23" x14ac:dyDescent="0.35">
      <c r="A823" t="s">
        <v>109</v>
      </c>
      <c r="B823" s="1">
        <v>45563</v>
      </c>
      <c r="C823" s="1">
        <v>45565</v>
      </c>
      <c r="D823" t="s">
        <v>1115</v>
      </c>
      <c r="E823" t="s">
        <v>17</v>
      </c>
      <c r="F823">
        <v>23</v>
      </c>
      <c r="G823" t="s">
        <v>3</v>
      </c>
      <c r="H823">
        <v>15976</v>
      </c>
      <c r="I823" t="s">
        <v>23</v>
      </c>
      <c r="J823">
        <v>6678643</v>
      </c>
      <c r="K823" t="s">
        <v>1116</v>
      </c>
      <c r="L823" s="1">
        <v>45567</v>
      </c>
      <c r="M823">
        <v>56002001</v>
      </c>
      <c r="N823" t="s">
        <v>1117</v>
      </c>
      <c r="O823" t="s">
        <v>1118</v>
      </c>
      <c r="P823">
        <v>3429314</v>
      </c>
      <c r="Q823">
        <v>3429314</v>
      </c>
      <c r="R823" t="s">
        <v>1119</v>
      </c>
      <c r="S823" t="s">
        <v>1452</v>
      </c>
      <c r="T823" t="s">
        <v>4</v>
      </c>
      <c r="U823" t="s">
        <v>24</v>
      </c>
      <c r="V823" t="s">
        <v>1121</v>
      </c>
      <c r="W823" t="s">
        <v>109</v>
      </c>
    </row>
    <row r="824" spans="1:23" x14ac:dyDescent="0.35">
      <c r="A824" t="s">
        <v>110</v>
      </c>
      <c r="B824" s="1">
        <v>45622</v>
      </c>
      <c r="C824" s="1">
        <v>45565</v>
      </c>
      <c r="D824" t="s">
        <v>1115</v>
      </c>
      <c r="E824" t="s">
        <v>17</v>
      </c>
      <c r="F824">
        <v>23</v>
      </c>
      <c r="G824" t="s">
        <v>3</v>
      </c>
      <c r="H824">
        <v>15976</v>
      </c>
      <c r="I824" t="s">
        <v>23</v>
      </c>
      <c r="J824">
        <v>6782601</v>
      </c>
      <c r="K824" t="s">
        <v>1116</v>
      </c>
      <c r="L824" s="1">
        <v>45622</v>
      </c>
      <c r="M824">
        <v>56001986</v>
      </c>
      <c r="N824" t="s">
        <v>1169</v>
      </c>
      <c r="O824" t="s">
        <v>1170</v>
      </c>
      <c r="P824">
        <v>15883769</v>
      </c>
      <c r="Q824">
        <v>15883769</v>
      </c>
      <c r="R824" t="s">
        <v>1171</v>
      </c>
      <c r="S824" t="s">
        <v>1345</v>
      </c>
      <c r="T824" t="s">
        <v>4</v>
      </c>
      <c r="U824" t="s">
        <v>24</v>
      </c>
      <c r="V824" t="s">
        <v>1173</v>
      </c>
      <c r="W824" t="s">
        <v>110</v>
      </c>
    </row>
    <row r="825" spans="1:23" x14ac:dyDescent="0.35">
      <c r="A825" t="s">
        <v>111</v>
      </c>
      <c r="B825" s="1">
        <v>45580</v>
      </c>
      <c r="C825" s="1">
        <v>45580</v>
      </c>
      <c r="D825" t="s">
        <v>1115</v>
      </c>
      <c r="E825" t="s">
        <v>13</v>
      </c>
      <c r="F825">
        <v>23</v>
      </c>
      <c r="G825" t="s">
        <v>3</v>
      </c>
      <c r="H825">
        <v>15976</v>
      </c>
      <c r="I825" t="s">
        <v>23</v>
      </c>
      <c r="J825">
        <v>6703942</v>
      </c>
      <c r="K825" t="s">
        <v>1116</v>
      </c>
      <c r="L825" s="1">
        <v>45581</v>
      </c>
      <c r="M825">
        <v>56001959</v>
      </c>
      <c r="N825" t="s">
        <v>1117</v>
      </c>
      <c r="O825" t="s">
        <v>1118</v>
      </c>
      <c r="P825">
        <v>227639</v>
      </c>
      <c r="Q825">
        <v>227639</v>
      </c>
      <c r="R825" t="s">
        <v>1119</v>
      </c>
      <c r="S825" t="s">
        <v>1161</v>
      </c>
      <c r="T825" t="s">
        <v>4</v>
      </c>
      <c r="U825" t="s">
        <v>24</v>
      </c>
      <c r="V825" t="s">
        <v>1121</v>
      </c>
      <c r="W825" t="s">
        <v>111</v>
      </c>
    </row>
    <row r="826" spans="1:23" x14ac:dyDescent="0.35">
      <c r="A826" t="s">
        <v>2132</v>
      </c>
      <c r="B826" s="1">
        <v>45657</v>
      </c>
      <c r="C826" s="1">
        <v>45657</v>
      </c>
      <c r="D826" t="s">
        <v>1115</v>
      </c>
      <c r="E826" t="s">
        <v>8</v>
      </c>
      <c r="F826">
        <v>23</v>
      </c>
      <c r="G826" t="s">
        <v>3</v>
      </c>
      <c r="H826">
        <v>15976</v>
      </c>
      <c r="I826" t="s">
        <v>23</v>
      </c>
      <c r="J826">
        <v>6850603</v>
      </c>
      <c r="K826" t="s">
        <v>1116</v>
      </c>
      <c r="L826" s="1">
        <v>45659</v>
      </c>
      <c r="M826">
        <v>55001104</v>
      </c>
      <c r="N826" t="s">
        <v>1136</v>
      </c>
      <c r="O826" t="s">
        <v>1137</v>
      </c>
      <c r="P826">
        <v>1890626</v>
      </c>
      <c r="Q826">
        <v>1890626</v>
      </c>
      <c r="R826" t="s">
        <v>1133</v>
      </c>
      <c r="S826" t="s">
        <v>2133</v>
      </c>
      <c r="T826" t="s">
        <v>4</v>
      </c>
      <c r="U826" t="s">
        <v>24</v>
      </c>
      <c r="V826" t="s">
        <v>1135</v>
      </c>
      <c r="W826" t="s">
        <v>2132</v>
      </c>
    </row>
    <row r="827" spans="1:23" x14ac:dyDescent="0.35">
      <c r="A827" t="s">
        <v>2134</v>
      </c>
      <c r="B827" s="1">
        <v>45657</v>
      </c>
      <c r="C827" s="1">
        <v>45657</v>
      </c>
      <c r="D827" t="s">
        <v>1115</v>
      </c>
      <c r="E827" t="s">
        <v>8</v>
      </c>
      <c r="F827">
        <v>23</v>
      </c>
      <c r="G827" t="s">
        <v>3</v>
      </c>
      <c r="H827">
        <v>15976</v>
      </c>
      <c r="I827" t="s">
        <v>23</v>
      </c>
      <c r="J827">
        <v>6850603</v>
      </c>
      <c r="K827" t="s">
        <v>1116</v>
      </c>
      <c r="L827" s="1">
        <v>45659</v>
      </c>
      <c r="M827">
        <v>55001098</v>
      </c>
      <c r="N827" t="s">
        <v>1136</v>
      </c>
      <c r="O827" t="s">
        <v>1137</v>
      </c>
      <c r="P827">
        <v>1450415</v>
      </c>
      <c r="Q827">
        <v>1450415</v>
      </c>
      <c r="R827" t="s">
        <v>1133</v>
      </c>
      <c r="S827" t="s">
        <v>2135</v>
      </c>
      <c r="T827" t="s">
        <v>4</v>
      </c>
      <c r="U827" t="s">
        <v>24</v>
      </c>
      <c r="V827" t="s">
        <v>1135</v>
      </c>
      <c r="W827" t="s">
        <v>2134</v>
      </c>
    </row>
    <row r="828" spans="1:23" x14ac:dyDescent="0.35">
      <c r="A828" t="s">
        <v>2136</v>
      </c>
      <c r="B828" s="1">
        <v>45657</v>
      </c>
      <c r="C828" s="1">
        <v>45657</v>
      </c>
      <c r="D828" t="s">
        <v>1115</v>
      </c>
      <c r="E828" t="s">
        <v>8</v>
      </c>
      <c r="F828">
        <v>23</v>
      </c>
      <c r="G828" t="s">
        <v>3</v>
      </c>
      <c r="H828">
        <v>15976</v>
      </c>
      <c r="I828" t="s">
        <v>23</v>
      </c>
      <c r="J828">
        <v>6850603</v>
      </c>
      <c r="K828" t="s">
        <v>1116</v>
      </c>
      <c r="L828" s="1">
        <v>45659</v>
      </c>
      <c r="M828">
        <v>55001091</v>
      </c>
      <c r="N828" t="s">
        <v>1136</v>
      </c>
      <c r="O828" t="s">
        <v>1137</v>
      </c>
      <c r="P828">
        <v>2057755</v>
      </c>
      <c r="Q828">
        <v>2057755</v>
      </c>
      <c r="R828" t="s">
        <v>1133</v>
      </c>
      <c r="S828" t="s">
        <v>2137</v>
      </c>
      <c r="T828" t="s">
        <v>4</v>
      </c>
      <c r="U828" t="s">
        <v>24</v>
      </c>
      <c r="V828" t="s">
        <v>1135</v>
      </c>
      <c r="W828" t="s">
        <v>2136</v>
      </c>
    </row>
    <row r="829" spans="1:23" x14ac:dyDescent="0.35">
      <c r="A829" t="s">
        <v>2138</v>
      </c>
      <c r="B829" s="1">
        <v>45657</v>
      </c>
      <c r="C829" s="1">
        <v>45657</v>
      </c>
      <c r="D829" t="s">
        <v>1115</v>
      </c>
      <c r="E829" t="s">
        <v>8</v>
      </c>
      <c r="F829">
        <v>23</v>
      </c>
      <c r="G829" t="s">
        <v>3</v>
      </c>
      <c r="H829">
        <v>15976</v>
      </c>
      <c r="I829" t="s">
        <v>23</v>
      </c>
      <c r="J829">
        <v>6850603</v>
      </c>
      <c r="K829" t="s">
        <v>1116</v>
      </c>
      <c r="L829" s="1">
        <v>45659</v>
      </c>
      <c r="M829">
        <v>55001089</v>
      </c>
      <c r="N829" t="s">
        <v>1136</v>
      </c>
      <c r="O829" t="s">
        <v>1137</v>
      </c>
      <c r="P829">
        <v>343804</v>
      </c>
      <c r="Q829">
        <v>343804</v>
      </c>
      <c r="R829" t="s">
        <v>1133</v>
      </c>
      <c r="S829" t="s">
        <v>1627</v>
      </c>
      <c r="T829" t="s">
        <v>4</v>
      </c>
      <c r="U829" t="s">
        <v>24</v>
      </c>
      <c r="V829" t="s">
        <v>1135</v>
      </c>
      <c r="W829" t="s">
        <v>2138</v>
      </c>
    </row>
    <row r="830" spans="1:23" x14ac:dyDescent="0.35">
      <c r="A830" t="s">
        <v>2139</v>
      </c>
      <c r="B830" s="1">
        <v>45645</v>
      </c>
      <c r="C830" s="1">
        <v>45645</v>
      </c>
      <c r="D830" t="s">
        <v>1115</v>
      </c>
      <c r="E830" t="s">
        <v>8</v>
      </c>
      <c r="F830">
        <v>23</v>
      </c>
      <c r="G830" t="s">
        <v>3</v>
      </c>
      <c r="H830">
        <v>15976</v>
      </c>
      <c r="I830" t="s">
        <v>23</v>
      </c>
      <c r="J830">
        <v>6837697</v>
      </c>
      <c r="K830" t="s">
        <v>1116</v>
      </c>
      <c r="L830" s="1">
        <v>45652</v>
      </c>
      <c r="M830">
        <v>55000983</v>
      </c>
      <c r="N830" t="s">
        <v>1136</v>
      </c>
      <c r="O830" t="s">
        <v>1137</v>
      </c>
      <c r="P830">
        <v>311532</v>
      </c>
      <c r="Q830">
        <v>311532</v>
      </c>
      <c r="R830" t="s">
        <v>1133</v>
      </c>
      <c r="S830" t="s">
        <v>1793</v>
      </c>
      <c r="T830" t="s">
        <v>4</v>
      </c>
      <c r="U830" t="s">
        <v>24</v>
      </c>
      <c r="V830" t="s">
        <v>1135</v>
      </c>
      <c r="W830" t="s">
        <v>2139</v>
      </c>
    </row>
    <row r="831" spans="1:23" x14ac:dyDescent="0.35">
      <c r="A831" t="s">
        <v>2140</v>
      </c>
      <c r="B831" s="1">
        <v>45645</v>
      </c>
      <c r="C831" s="1">
        <v>45645</v>
      </c>
      <c r="D831" t="s">
        <v>1115</v>
      </c>
      <c r="E831" t="s">
        <v>8</v>
      </c>
      <c r="F831">
        <v>23</v>
      </c>
      <c r="G831" t="s">
        <v>3</v>
      </c>
      <c r="H831">
        <v>15976</v>
      </c>
      <c r="I831" t="s">
        <v>23</v>
      </c>
      <c r="J831">
        <v>6837697</v>
      </c>
      <c r="K831" t="s">
        <v>1116</v>
      </c>
      <c r="L831" s="1">
        <v>45652</v>
      </c>
      <c r="M831">
        <v>55000980</v>
      </c>
      <c r="N831" t="s">
        <v>1136</v>
      </c>
      <c r="O831" t="s">
        <v>1137</v>
      </c>
      <c r="P831">
        <v>1871567</v>
      </c>
      <c r="Q831">
        <v>1871567</v>
      </c>
      <c r="R831" t="s">
        <v>1133</v>
      </c>
      <c r="S831" t="s">
        <v>2141</v>
      </c>
      <c r="T831" t="s">
        <v>4</v>
      </c>
      <c r="U831" t="s">
        <v>24</v>
      </c>
      <c r="V831" t="s">
        <v>1135</v>
      </c>
      <c r="W831" t="s">
        <v>2140</v>
      </c>
    </row>
    <row r="832" spans="1:23" x14ac:dyDescent="0.35">
      <c r="A832" t="s">
        <v>2142</v>
      </c>
      <c r="B832" s="1">
        <v>45645</v>
      </c>
      <c r="C832" s="1">
        <v>45645</v>
      </c>
      <c r="D832" t="s">
        <v>1115</v>
      </c>
      <c r="E832" t="s">
        <v>8</v>
      </c>
      <c r="F832">
        <v>23</v>
      </c>
      <c r="G832" t="s">
        <v>3</v>
      </c>
      <c r="H832">
        <v>15976</v>
      </c>
      <c r="I832" t="s">
        <v>23</v>
      </c>
      <c r="J832">
        <v>6837697</v>
      </c>
      <c r="K832" t="s">
        <v>1116</v>
      </c>
      <c r="L832" s="1">
        <v>45652</v>
      </c>
      <c r="M832">
        <v>55000974</v>
      </c>
      <c r="N832" t="s">
        <v>1136</v>
      </c>
      <c r="O832" t="s">
        <v>1137</v>
      </c>
      <c r="P832">
        <v>894074</v>
      </c>
      <c r="Q832">
        <v>894074</v>
      </c>
      <c r="R832" t="s">
        <v>1133</v>
      </c>
      <c r="S832" t="s">
        <v>2143</v>
      </c>
      <c r="T832" t="s">
        <v>4</v>
      </c>
      <c r="U832" t="s">
        <v>24</v>
      </c>
      <c r="V832" t="s">
        <v>1135</v>
      </c>
      <c r="W832" t="s">
        <v>2142</v>
      </c>
    </row>
    <row r="833" spans="1:23" x14ac:dyDescent="0.35">
      <c r="A833" t="s">
        <v>2144</v>
      </c>
      <c r="B833" s="1">
        <v>45643</v>
      </c>
      <c r="C833" s="1">
        <v>45643</v>
      </c>
      <c r="D833" t="s">
        <v>1115</v>
      </c>
      <c r="E833" t="s">
        <v>8</v>
      </c>
      <c r="F833">
        <v>23</v>
      </c>
      <c r="G833" t="s">
        <v>3</v>
      </c>
      <c r="H833">
        <v>15976</v>
      </c>
      <c r="I833" t="s">
        <v>23</v>
      </c>
      <c r="J833">
        <v>6824656</v>
      </c>
      <c r="K833" t="s">
        <v>1116</v>
      </c>
      <c r="L833" s="1">
        <v>45644</v>
      </c>
      <c r="M833">
        <v>55000831</v>
      </c>
      <c r="N833" t="s">
        <v>1117</v>
      </c>
      <c r="O833" t="s">
        <v>1118</v>
      </c>
      <c r="P833">
        <v>2292201</v>
      </c>
      <c r="Q833">
        <v>2292201</v>
      </c>
      <c r="R833" t="s">
        <v>1119</v>
      </c>
      <c r="S833" t="s">
        <v>2145</v>
      </c>
      <c r="T833" t="s">
        <v>4</v>
      </c>
      <c r="U833" t="s">
        <v>24</v>
      </c>
      <c r="V833" t="s">
        <v>1121</v>
      </c>
      <c r="W833" t="s">
        <v>2144</v>
      </c>
    </row>
    <row r="834" spans="1:23" x14ac:dyDescent="0.35">
      <c r="A834" t="s">
        <v>2146</v>
      </c>
      <c r="B834" s="1">
        <v>45643</v>
      </c>
      <c r="C834" s="1">
        <v>45643</v>
      </c>
      <c r="D834" t="s">
        <v>1115</v>
      </c>
      <c r="E834" t="s">
        <v>8</v>
      </c>
      <c r="F834">
        <v>23</v>
      </c>
      <c r="G834" t="s">
        <v>3</v>
      </c>
      <c r="H834">
        <v>15976</v>
      </c>
      <c r="I834" t="s">
        <v>23</v>
      </c>
      <c r="J834">
        <v>6824656</v>
      </c>
      <c r="K834" t="s">
        <v>1116</v>
      </c>
      <c r="L834" s="1">
        <v>45644</v>
      </c>
      <c r="M834">
        <v>55000811</v>
      </c>
      <c r="N834" t="s">
        <v>1117</v>
      </c>
      <c r="O834" t="s">
        <v>1118</v>
      </c>
      <c r="P834">
        <v>834994</v>
      </c>
      <c r="Q834">
        <v>834994</v>
      </c>
      <c r="R834" t="s">
        <v>1119</v>
      </c>
      <c r="S834" t="s">
        <v>2147</v>
      </c>
      <c r="T834" t="s">
        <v>4</v>
      </c>
      <c r="U834" t="s">
        <v>24</v>
      </c>
      <c r="V834" t="s">
        <v>1121</v>
      </c>
      <c r="W834" t="s">
        <v>2146</v>
      </c>
    </row>
    <row r="835" spans="1:23" x14ac:dyDescent="0.35">
      <c r="A835" t="s">
        <v>2148</v>
      </c>
      <c r="B835" s="1">
        <v>45643</v>
      </c>
      <c r="C835" s="1">
        <v>45643</v>
      </c>
      <c r="D835" t="s">
        <v>1115</v>
      </c>
      <c r="E835" t="s">
        <v>8</v>
      </c>
      <c r="F835">
        <v>23</v>
      </c>
      <c r="G835" t="s">
        <v>3</v>
      </c>
      <c r="H835">
        <v>15976</v>
      </c>
      <c r="I835" t="s">
        <v>23</v>
      </c>
      <c r="J835">
        <v>6824656</v>
      </c>
      <c r="K835" t="s">
        <v>1116</v>
      </c>
      <c r="L835" s="1">
        <v>45644</v>
      </c>
      <c r="M835">
        <v>55000809</v>
      </c>
      <c r="N835" t="s">
        <v>1117</v>
      </c>
      <c r="O835" t="s">
        <v>1118</v>
      </c>
      <c r="P835">
        <v>828802</v>
      </c>
      <c r="Q835">
        <v>828802</v>
      </c>
      <c r="R835" t="s">
        <v>1119</v>
      </c>
      <c r="S835" t="s">
        <v>2149</v>
      </c>
      <c r="T835" t="s">
        <v>4</v>
      </c>
      <c r="U835" t="s">
        <v>24</v>
      </c>
      <c r="V835" t="s">
        <v>1121</v>
      </c>
      <c r="W835" t="s">
        <v>2148</v>
      </c>
    </row>
    <row r="836" spans="1:23" x14ac:dyDescent="0.35">
      <c r="A836" t="s">
        <v>2150</v>
      </c>
      <c r="B836" s="1">
        <v>45638</v>
      </c>
      <c r="C836" s="1">
        <v>45638</v>
      </c>
      <c r="D836" t="s">
        <v>1115</v>
      </c>
      <c r="E836" t="s">
        <v>8</v>
      </c>
      <c r="F836">
        <v>23</v>
      </c>
      <c r="G836" t="s">
        <v>3</v>
      </c>
      <c r="H836">
        <v>15976</v>
      </c>
      <c r="I836" t="s">
        <v>23</v>
      </c>
      <c r="J836">
        <v>6821271</v>
      </c>
      <c r="K836" t="s">
        <v>1116</v>
      </c>
      <c r="L836" s="1">
        <v>45642</v>
      </c>
      <c r="M836">
        <v>55000706</v>
      </c>
      <c r="N836" t="s">
        <v>1117</v>
      </c>
      <c r="O836" t="s">
        <v>1118</v>
      </c>
      <c r="P836">
        <v>141426</v>
      </c>
      <c r="Q836">
        <v>141426</v>
      </c>
      <c r="R836" t="s">
        <v>1119</v>
      </c>
      <c r="S836" t="s">
        <v>2151</v>
      </c>
      <c r="T836" t="s">
        <v>4</v>
      </c>
      <c r="U836" t="s">
        <v>24</v>
      </c>
      <c r="V836" t="s">
        <v>1121</v>
      </c>
      <c r="W836" t="s">
        <v>2150</v>
      </c>
    </row>
    <row r="837" spans="1:23" x14ac:dyDescent="0.35">
      <c r="A837" t="s">
        <v>1455</v>
      </c>
      <c r="B837" s="1">
        <v>45626</v>
      </c>
      <c r="C837" s="1">
        <v>45632</v>
      </c>
      <c r="D837" t="s">
        <v>1115</v>
      </c>
      <c r="E837" t="s">
        <v>8</v>
      </c>
      <c r="F837">
        <v>23</v>
      </c>
      <c r="G837" t="s">
        <v>3</v>
      </c>
      <c r="H837">
        <v>15976</v>
      </c>
      <c r="I837" t="s">
        <v>23</v>
      </c>
      <c r="J837">
        <v>6798495</v>
      </c>
      <c r="K837" t="s">
        <v>1116</v>
      </c>
      <c r="L837" s="1">
        <v>45629</v>
      </c>
      <c r="M837">
        <v>55000670</v>
      </c>
      <c r="N837" t="s">
        <v>1117</v>
      </c>
      <c r="O837" t="s">
        <v>1118</v>
      </c>
      <c r="P837">
        <v>2125777</v>
      </c>
      <c r="Q837">
        <v>2125777</v>
      </c>
      <c r="R837" t="s">
        <v>1119</v>
      </c>
      <c r="S837" t="s">
        <v>1456</v>
      </c>
      <c r="T837" t="s">
        <v>4</v>
      </c>
      <c r="U837" t="s">
        <v>24</v>
      </c>
      <c r="V837" t="s">
        <v>1121</v>
      </c>
      <c r="W837" t="s">
        <v>1455</v>
      </c>
    </row>
    <row r="838" spans="1:23" x14ac:dyDescent="0.35">
      <c r="A838" t="s">
        <v>1457</v>
      </c>
      <c r="B838" s="1">
        <v>45638</v>
      </c>
      <c r="C838" s="1">
        <v>45638</v>
      </c>
      <c r="D838" t="s">
        <v>1115</v>
      </c>
      <c r="E838" t="s">
        <v>8</v>
      </c>
      <c r="F838">
        <v>23</v>
      </c>
      <c r="G838" t="s">
        <v>3</v>
      </c>
      <c r="H838">
        <v>15976</v>
      </c>
      <c r="I838" t="s">
        <v>23</v>
      </c>
      <c r="J838">
        <v>6821271</v>
      </c>
      <c r="K838" t="s">
        <v>1116</v>
      </c>
      <c r="L838" s="1">
        <v>45642</v>
      </c>
      <c r="M838">
        <v>55000615</v>
      </c>
      <c r="N838" t="s">
        <v>1117</v>
      </c>
      <c r="O838" t="s">
        <v>1118</v>
      </c>
      <c r="P838">
        <v>287140</v>
      </c>
      <c r="Q838">
        <v>287140</v>
      </c>
      <c r="R838" t="s">
        <v>1119</v>
      </c>
      <c r="S838" t="s">
        <v>2152</v>
      </c>
      <c r="T838" t="s">
        <v>4</v>
      </c>
      <c r="U838" t="s">
        <v>24</v>
      </c>
      <c r="V838" t="s">
        <v>1121</v>
      </c>
      <c r="W838" t="s">
        <v>1457</v>
      </c>
    </row>
    <row r="839" spans="1:23" x14ac:dyDescent="0.35">
      <c r="A839" t="s">
        <v>1458</v>
      </c>
      <c r="B839" s="1">
        <v>45636</v>
      </c>
      <c r="C839" s="1">
        <v>45638</v>
      </c>
      <c r="D839" t="s">
        <v>1115</v>
      </c>
      <c r="E839" t="s">
        <v>8</v>
      </c>
      <c r="F839">
        <v>23</v>
      </c>
      <c r="G839" t="s">
        <v>3</v>
      </c>
      <c r="H839">
        <v>15976</v>
      </c>
      <c r="I839" t="s">
        <v>23</v>
      </c>
      <c r="J839">
        <v>6821267</v>
      </c>
      <c r="K839" t="s">
        <v>1116</v>
      </c>
      <c r="L839" s="1">
        <v>45642</v>
      </c>
      <c r="M839">
        <v>55000591</v>
      </c>
      <c r="N839" t="s">
        <v>1117</v>
      </c>
      <c r="O839" t="s">
        <v>1118</v>
      </c>
      <c r="P839">
        <v>548538</v>
      </c>
      <c r="Q839">
        <v>548538</v>
      </c>
      <c r="R839" t="s">
        <v>1119</v>
      </c>
      <c r="S839" t="s">
        <v>978</v>
      </c>
      <c r="T839" t="s">
        <v>4</v>
      </c>
      <c r="U839" t="s">
        <v>24</v>
      </c>
      <c r="V839" t="s">
        <v>1121</v>
      </c>
      <c r="W839" t="s">
        <v>1458</v>
      </c>
    </row>
    <row r="840" spans="1:23" x14ac:dyDescent="0.35">
      <c r="A840" t="s">
        <v>1460</v>
      </c>
      <c r="B840" s="1">
        <v>45622</v>
      </c>
      <c r="C840" s="1">
        <v>45622</v>
      </c>
      <c r="D840" t="s">
        <v>1115</v>
      </c>
      <c r="E840" t="s">
        <v>11</v>
      </c>
      <c r="F840">
        <v>23</v>
      </c>
      <c r="G840" t="s">
        <v>3</v>
      </c>
      <c r="H840">
        <v>15976</v>
      </c>
      <c r="I840" t="s">
        <v>23</v>
      </c>
      <c r="J840">
        <v>6783350</v>
      </c>
      <c r="K840" t="s">
        <v>1116</v>
      </c>
      <c r="L840" s="1">
        <v>45622</v>
      </c>
      <c r="M840">
        <v>55000385</v>
      </c>
      <c r="N840" t="s">
        <v>1117</v>
      </c>
      <c r="O840" t="s">
        <v>1118</v>
      </c>
      <c r="P840">
        <v>514736</v>
      </c>
      <c r="Q840">
        <v>514736</v>
      </c>
      <c r="R840" t="s">
        <v>1119</v>
      </c>
      <c r="S840" t="s">
        <v>1461</v>
      </c>
      <c r="T840" t="s">
        <v>4</v>
      </c>
      <c r="U840" t="s">
        <v>24</v>
      </c>
      <c r="V840" t="s">
        <v>1121</v>
      </c>
      <c r="W840" t="s">
        <v>1460</v>
      </c>
    </row>
    <row r="841" spans="1:23" x14ac:dyDescent="0.35">
      <c r="A841" t="s">
        <v>2153</v>
      </c>
      <c r="B841" s="1">
        <v>45654</v>
      </c>
      <c r="C841" s="1">
        <v>45654</v>
      </c>
      <c r="D841" t="s">
        <v>1115</v>
      </c>
      <c r="E841" t="s">
        <v>8</v>
      </c>
      <c r="F841">
        <v>23</v>
      </c>
      <c r="G841" t="s">
        <v>3</v>
      </c>
      <c r="H841">
        <v>15976</v>
      </c>
      <c r="I841" t="s">
        <v>23</v>
      </c>
      <c r="J841">
        <v>6846521</v>
      </c>
      <c r="K841" t="s">
        <v>1116</v>
      </c>
      <c r="L841" s="1">
        <v>45656</v>
      </c>
      <c r="M841">
        <v>54007182</v>
      </c>
      <c r="N841" t="s">
        <v>1136</v>
      </c>
      <c r="O841" t="s">
        <v>1137</v>
      </c>
      <c r="P841">
        <v>1753452</v>
      </c>
      <c r="Q841">
        <v>1753452</v>
      </c>
      <c r="R841" t="s">
        <v>1133</v>
      </c>
      <c r="S841" t="s">
        <v>2154</v>
      </c>
      <c r="T841" t="s">
        <v>4</v>
      </c>
      <c r="U841" t="s">
        <v>24</v>
      </c>
      <c r="V841" t="s">
        <v>1135</v>
      </c>
      <c r="W841" t="s">
        <v>2153</v>
      </c>
    </row>
    <row r="842" spans="1:23" x14ac:dyDescent="0.35">
      <c r="A842" t="s">
        <v>2155</v>
      </c>
      <c r="B842" s="1">
        <v>45641</v>
      </c>
      <c r="C842" s="1">
        <v>45641</v>
      </c>
      <c r="D842" t="s">
        <v>1115</v>
      </c>
      <c r="E842" t="s">
        <v>8</v>
      </c>
      <c r="F842">
        <v>23</v>
      </c>
      <c r="G842" t="s">
        <v>3</v>
      </c>
      <c r="H842">
        <v>15976</v>
      </c>
      <c r="I842" t="s">
        <v>23</v>
      </c>
      <c r="J842">
        <v>6822226</v>
      </c>
      <c r="K842" t="s">
        <v>1116</v>
      </c>
      <c r="L842" s="1">
        <v>45643</v>
      </c>
      <c r="M842">
        <v>54007131</v>
      </c>
      <c r="N842" t="s">
        <v>1136</v>
      </c>
      <c r="O842" t="s">
        <v>1137</v>
      </c>
      <c r="P842">
        <v>5838673</v>
      </c>
      <c r="Q842">
        <v>5838673</v>
      </c>
      <c r="R842" t="s">
        <v>1133</v>
      </c>
      <c r="S842" t="s">
        <v>2156</v>
      </c>
      <c r="T842" t="s">
        <v>4</v>
      </c>
      <c r="U842" t="s">
        <v>24</v>
      </c>
      <c r="V842" t="s">
        <v>1135</v>
      </c>
      <c r="W842" t="s">
        <v>2155</v>
      </c>
    </row>
    <row r="843" spans="1:23" x14ac:dyDescent="0.35">
      <c r="A843" t="s">
        <v>2157</v>
      </c>
      <c r="B843" s="1">
        <v>45640</v>
      </c>
      <c r="C843" s="1">
        <v>45640</v>
      </c>
      <c r="D843" t="s">
        <v>1115</v>
      </c>
      <c r="E843" t="s">
        <v>8</v>
      </c>
      <c r="F843">
        <v>23</v>
      </c>
      <c r="G843" t="s">
        <v>3</v>
      </c>
      <c r="H843">
        <v>15976</v>
      </c>
      <c r="I843" t="s">
        <v>23</v>
      </c>
      <c r="J843">
        <v>6822210</v>
      </c>
      <c r="K843" t="s">
        <v>1116</v>
      </c>
      <c r="L843" s="1">
        <v>45643</v>
      </c>
      <c r="M843">
        <v>54007129</v>
      </c>
      <c r="N843" t="s">
        <v>1136</v>
      </c>
      <c r="O843" t="s">
        <v>1137</v>
      </c>
      <c r="P843">
        <v>8136433</v>
      </c>
      <c r="Q843">
        <v>8136433</v>
      </c>
      <c r="R843" t="s">
        <v>1133</v>
      </c>
      <c r="S843" t="s">
        <v>2158</v>
      </c>
      <c r="T843" t="s">
        <v>4</v>
      </c>
      <c r="U843" t="s">
        <v>24</v>
      </c>
      <c r="V843" t="s">
        <v>1135</v>
      </c>
      <c r="W843" t="s">
        <v>2157</v>
      </c>
    </row>
    <row r="844" spans="1:23" x14ac:dyDescent="0.35">
      <c r="A844" t="s">
        <v>1463</v>
      </c>
      <c r="B844" s="1">
        <v>45638</v>
      </c>
      <c r="C844" s="1">
        <v>45638</v>
      </c>
      <c r="D844" t="s">
        <v>1115</v>
      </c>
      <c r="E844" t="s">
        <v>8</v>
      </c>
      <c r="F844">
        <v>23</v>
      </c>
      <c r="G844" t="s">
        <v>3</v>
      </c>
      <c r="H844">
        <v>15976</v>
      </c>
      <c r="I844" t="s">
        <v>23</v>
      </c>
      <c r="J844">
        <v>6821271</v>
      </c>
      <c r="K844" t="s">
        <v>1116</v>
      </c>
      <c r="L844" s="1">
        <v>45642</v>
      </c>
      <c r="M844">
        <v>54007102</v>
      </c>
      <c r="N844" t="s">
        <v>1117</v>
      </c>
      <c r="O844" t="s">
        <v>1118</v>
      </c>
      <c r="P844">
        <v>21606564</v>
      </c>
      <c r="Q844">
        <v>21606564</v>
      </c>
      <c r="R844" t="s">
        <v>1119</v>
      </c>
      <c r="S844" t="s">
        <v>2159</v>
      </c>
      <c r="T844" t="s">
        <v>4</v>
      </c>
      <c r="U844" t="s">
        <v>24</v>
      </c>
      <c r="V844" t="s">
        <v>1121</v>
      </c>
      <c r="W844" t="s">
        <v>1463</v>
      </c>
    </row>
    <row r="845" spans="1:23" x14ac:dyDescent="0.35">
      <c r="A845" t="s">
        <v>1464</v>
      </c>
      <c r="B845" s="1">
        <v>45625</v>
      </c>
      <c r="C845" s="1">
        <v>45629</v>
      </c>
      <c r="D845" t="s">
        <v>1115</v>
      </c>
      <c r="E845" t="s">
        <v>8</v>
      </c>
      <c r="F845">
        <v>23</v>
      </c>
      <c r="G845" t="s">
        <v>3</v>
      </c>
      <c r="H845">
        <v>15976</v>
      </c>
      <c r="I845" t="s">
        <v>23</v>
      </c>
      <c r="J845">
        <v>6791853</v>
      </c>
      <c r="K845" t="s">
        <v>1116</v>
      </c>
      <c r="L845" s="1">
        <v>45626</v>
      </c>
      <c r="M845">
        <v>54007101</v>
      </c>
      <c r="N845" t="s">
        <v>1117</v>
      </c>
      <c r="O845" t="s">
        <v>1118</v>
      </c>
      <c r="P845">
        <v>2785747</v>
      </c>
      <c r="Q845">
        <v>2785747</v>
      </c>
      <c r="R845" t="s">
        <v>1119</v>
      </c>
      <c r="S845" t="s">
        <v>912</v>
      </c>
      <c r="T845" t="s">
        <v>4</v>
      </c>
      <c r="U845" t="s">
        <v>24</v>
      </c>
      <c r="V845" t="s">
        <v>1121</v>
      </c>
      <c r="W845" t="s">
        <v>1464</v>
      </c>
    </row>
    <row r="846" spans="1:23" x14ac:dyDescent="0.35">
      <c r="A846" t="s">
        <v>1465</v>
      </c>
      <c r="B846" s="1">
        <v>45611</v>
      </c>
      <c r="C846" s="1">
        <v>45611</v>
      </c>
      <c r="D846" t="s">
        <v>1115</v>
      </c>
      <c r="E846" t="s">
        <v>11</v>
      </c>
      <c r="F846">
        <v>23</v>
      </c>
      <c r="G846" t="s">
        <v>3</v>
      </c>
      <c r="H846">
        <v>15976</v>
      </c>
      <c r="I846" t="s">
        <v>23</v>
      </c>
      <c r="J846">
        <v>6767371</v>
      </c>
      <c r="K846" t="s">
        <v>1116</v>
      </c>
      <c r="L846" s="1">
        <v>45614</v>
      </c>
      <c r="M846">
        <v>54007065</v>
      </c>
      <c r="N846" t="s">
        <v>1117</v>
      </c>
      <c r="O846" t="s">
        <v>1118</v>
      </c>
      <c r="P846">
        <v>519640</v>
      </c>
      <c r="Q846">
        <v>519640</v>
      </c>
      <c r="R846" t="s">
        <v>1119</v>
      </c>
      <c r="S846" t="s">
        <v>1466</v>
      </c>
      <c r="T846" t="s">
        <v>4</v>
      </c>
      <c r="U846" t="s">
        <v>24</v>
      </c>
      <c r="V846" t="s">
        <v>1121</v>
      </c>
      <c r="W846" t="s">
        <v>1465</v>
      </c>
    </row>
    <row r="847" spans="1:23" x14ac:dyDescent="0.35">
      <c r="A847" t="s">
        <v>113</v>
      </c>
      <c r="B847" s="1">
        <v>45610</v>
      </c>
      <c r="C847" s="1">
        <v>45610</v>
      </c>
      <c r="D847" t="s">
        <v>1115</v>
      </c>
      <c r="E847" t="s">
        <v>11</v>
      </c>
      <c r="F847">
        <v>23</v>
      </c>
      <c r="G847" t="s">
        <v>3</v>
      </c>
      <c r="H847">
        <v>15976</v>
      </c>
      <c r="I847" t="s">
        <v>23</v>
      </c>
      <c r="J847">
        <v>6767319</v>
      </c>
      <c r="K847" t="s">
        <v>1116</v>
      </c>
      <c r="L847" s="1">
        <v>45614</v>
      </c>
      <c r="M847">
        <v>54007034</v>
      </c>
      <c r="N847" t="s">
        <v>1117</v>
      </c>
      <c r="O847" t="s">
        <v>1118</v>
      </c>
      <c r="P847">
        <v>1156461</v>
      </c>
      <c r="Q847">
        <v>1156461</v>
      </c>
      <c r="R847" t="s">
        <v>1119</v>
      </c>
      <c r="S847" t="s">
        <v>1467</v>
      </c>
      <c r="T847" t="s">
        <v>4</v>
      </c>
      <c r="U847" t="s">
        <v>24</v>
      </c>
      <c r="V847" t="s">
        <v>1121</v>
      </c>
      <c r="W847" t="s">
        <v>113</v>
      </c>
    </row>
    <row r="848" spans="1:23" x14ac:dyDescent="0.35">
      <c r="A848" t="s">
        <v>114</v>
      </c>
      <c r="B848" s="1">
        <v>45610</v>
      </c>
      <c r="C848" s="1">
        <v>45610</v>
      </c>
      <c r="D848" t="s">
        <v>1115</v>
      </c>
      <c r="E848" t="s">
        <v>11</v>
      </c>
      <c r="F848">
        <v>23</v>
      </c>
      <c r="G848" t="s">
        <v>3</v>
      </c>
      <c r="H848">
        <v>15976</v>
      </c>
      <c r="I848" t="s">
        <v>23</v>
      </c>
      <c r="J848">
        <v>6767318</v>
      </c>
      <c r="K848" t="s">
        <v>1116</v>
      </c>
      <c r="L848" s="1">
        <v>45614</v>
      </c>
      <c r="M848">
        <v>54006944</v>
      </c>
      <c r="N848" t="s">
        <v>1117</v>
      </c>
      <c r="O848" t="s">
        <v>1118</v>
      </c>
      <c r="P848">
        <v>389756</v>
      </c>
      <c r="Q848">
        <v>389756</v>
      </c>
      <c r="R848" t="s">
        <v>1119</v>
      </c>
      <c r="S848" t="s">
        <v>1468</v>
      </c>
      <c r="T848" t="s">
        <v>4</v>
      </c>
      <c r="U848" t="s">
        <v>24</v>
      </c>
      <c r="V848" t="s">
        <v>1121</v>
      </c>
      <c r="W848" t="s">
        <v>114</v>
      </c>
    </row>
    <row r="849" spans="1:23" x14ac:dyDescent="0.35">
      <c r="A849" t="s">
        <v>115</v>
      </c>
      <c r="B849" s="1">
        <v>45610</v>
      </c>
      <c r="C849" s="1">
        <v>45610</v>
      </c>
      <c r="D849" t="s">
        <v>1115</v>
      </c>
      <c r="E849" t="s">
        <v>11</v>
      </c>
      <c r="F849">
        <v>23</v>
      </c>
      <c r="G849" t="s">
        <v>3</v>
      </c>
      <c r="H849">
        <v>15976</v>
      </c>
      <c r="I849" t="s">
        <v>23</v>
      </c>
      <c r="J849">
        <v>6767319</v>
      </c>
      <c r="K849" t="s">
        <v>1116</v>
      </c>
      <c r="L849" s="1">
        <v>45614</v>
      </c>
      <c r="M849">
        <v>54006875</v>
      </c>
      <c r="N849" t="s">
        <v>1117</v>
      </c>
      <c r="O849" t="s">
        <v>1118</v>
      </c>
      <c r="P849">
        <v>92827</v>
      </c>
      <c r="Q849">
        <v>92827</v>
      </c>
      <c r="R849" t="s">
        <v>1119</v>
      </c>
      <c r="S849" t="s">
        <v>1447</v>
      </c>
      <c r="T849" t="s">
        <v>4</v>
      </c>
      <c r="U849" t="s">
        <v>24</v>
      </c>
      <c r="V849" t="s">
        <v>1121</v>
      </c>
      <c r="W849" t="s">
        <v>115</v>
      </c>
    </row>
    <row r="850" spans="1:23" x14ac:dyDescent="0.35">
      <c r="A850" t="s">
        <v>116</v>
      </c>
      <c r="B850" s="1">
        <v>45563</v>
      </c>
      <c r="C850" s="1">
        <v>45565</v>
      </c>
      <c r="D850" t="s">
        <v>1115</v>
      </c>
      <c r="E850" t="s">
        <v>17</v>
      </c>
      <c r="F850">
        <v>23</v>
      </c>
      <c r="G850" t="s">
        <v>3</v>
      </c>
      <c r="H850">
        <v>15976</v>
      </c>
      <c r="I850" t="s">
        <v>23</v>
      </c>
      <c r="J850">
        <v>6678643</v>
      </c>
      <c r="K850" t="s">
        <v>1116</v>
      </c>
      <c r="L850" s="1">
        <v>45567</v>
      </c>
      <c r="M850">
        <v>54006781</v>
      </c>
      <c r="N850" t="s">
        <v>1117</v>
      </c>
      <c r="O850" t="s">
        <v>1118</v>
      </c>
      <c r="P850">
        <v>33260727</v>
      </c>
      <c r="Q850">
        <v>33260727</v>
      </c>
      <c r="R850" t="s">
        <v>1119</v>
      </c>
      <c r="S850" t="s">
        <v>1303</v>
      </c>
      <c r="T850" t="s">
        <v>4</v>
      </c>
      <c r="U850" t="s">
        <v>24</v>
      </c>
      <c r="V850" t="s">
        <v>1121</v>
      </c>
      <c r="W850" t="s">
        <v>116</v>
      </c>
    </row>
    <row r="851" spans="1:23" x14ac:dyDescent="0.35">
      <c r="A851" t="s">
        <v>117</v>
      </c>
      <c r="B851" s="1">
        <v>45580</v>
      </c>
      <c r="C851" s="1">
        <v>45580</v>
      </c>
      <c r="D851" t="s">
        <v>1115</v>
      </c>
      <c r="E851" t="s">
        <v>13</v>
      </c>
      <c r="F851">
        <v>23</v>
      </c>
      <c r="G851" t="s">
        <v>3</v>
      </c>
      <c r="H851">
        <v>15976</v>
      </c>
      <c r="I851" t="s">
        <v>23</v>
      </c>
      <c r="J851">
        <v>6703942</v>
      </c>
      <c r="K851" t="s">
        <v>1116</v>
      </c>
      <c r="L851" s="1">
        <v>45581</v>
      </c>
      <c r="M851">
        <v>54006631</v>
      </c>
      <c r="N851" t="s">
        <v>1117</v>
      </c>
      <c r="O851" t="s">
        <v>1118</v>
      </c>
      <c r="P851">
        <v>443052</v>
      </c>
      <c r="Q851">
        <v>443052</v>
      </c>
      <c r="R851" t="s">
        <v>1119</v>
      </c>
      <c r="S851" t="s">
        <v>1406</v>
      </c>
      <c r="T851" t="s">
        <v>4</v>
      </c>
      <c r="U851" t="s">
        <v>24</v>
      </c>
      <c r="V851" t="s">
        <v>1121</v>
      </c>
      <c r="W851" t="s">
        <v>117</v>
      </c>
    </row>
    <row r="852" spans="1:23" x14ac:dyDescent="0.35">
      <c r="A852" t="s">
        <v>118</v>
      </c>
      <c r="B852" s="1">
        <v>45622</v>
      </c>
      <c r="C852" s="1">
        <v>45534</v>
      </c>
      <c r="D852" t="s">
        <v>1115</v>
      </c>
      <c r="E852" t="s">
        <v>14</v>
      </c>
      <c r="F852">
        <v>23</v>
      </c>
      <c r="G852" t="s">
        <v>3</v>
      </c>
      <c r="H852">
        <v>15976</v>
      </c>
      <c r="I852" t="s">
        <v>23</v>
      </c>
      <c r="J852">
        <v>6782601</v>
      </c>
      <c r="K852" t="s">
        <v>1116</v>
      </c>
      <c r="L852" s="1">
        <v>45622</v>
      </c>
      <c r="M852">
        <v>54006575</v>
      </c>
      <c r="N852" t="s">
        <v>1169</v>
      </c>
      <c r="O852" t="s">
        <v>1170</v>
      </c>
      <c r="P852">
        <v>242830</v>
      </c>
      <c r="Q852">
        <v>242830</v>
      </c>
      <c r="R852" t="s">
        <v>1171</v>
      </c>
      <c r="S852" t="s">
        <v>1345</v>
      </c>
      <c r="T852" t="s">
        <v>4</v>
      </c>
      <c r="U852" t="s">
        <v>24</v>
      </c>
      <c r="V852" t="s">
        <v>1173</v>
      </c>
      <c r="W852" t="s">
        <v>118</v>
      </c>
    </row>
    <row r="853" spans="1:23" x14ac:dyDescent="0.35">
      <c r="A853" t="s">
        <v>1469</v>
      </c>
      <c r="B853" s="1">
        <v>45626</v>
      </c>
      <c r="C853" s="1">
        <v>45632</v>
      </c>
      <c r="D853" t="s">
        <v>1115</v>
      </c>
      <c r="E853" t="s">
        <v>8</v>
      </c>
      <c r="F853">
        <v>23</v>
      </c>
      <c r="G853" t="s">
        <v>3</v>
      </c>
      <c r="H853">
        <v>15976</v>
      </c>
      <c r="I853" t="s">
        <v>23</v>
      </c>
      <c r="J853">
        <v>6798495</v>
      </c>
      <c r="K853" t="s">
        <v>1116</v>
      </c>
      <c r="L853" s="1">
        <v>45629</v>
      </c>
      <c r="M853">
        <v>53010418</v>
      </c>
      <c r="N853" t="s">
        <v>1117</v>
      </c>
      <c r="O853" t="s">
        <v>1118</v>
      </c>
      <c r="P853">
        <v>11137377</v>
      </c>
      <c r="Q853">
        <v>11137377</v>
      </c>
      <c r="R853" t="s">
        <v>1119</v>
      </c>
      <c r="S853" t="s">
        <v>1470</v>
      </c>
      <c r="T853" t="s">
        <v>4</v>
      </c>
      <c r="U853" t="s">
        <v>24</v>
      </c>
      <c r="V853" t="s">
        <v>1121</v>
      </c>
      <c r="W853" t="s">
        <v>1469</v>
      </c>
    </row>
    <row r="854" spans="1:23" x14ac:dyDescent="0.35">
      <c r="A854" t="s">
        <v>1471</v>
      </c>
      <c r="B854" s="1">
        <v>45621</v>
      </c>
      <c r="C854" s="1">
        <v>45622</v>
      </c>
      <c r="D854" t="s">
        <v>1115</v>
      </c>
      <c r="E854" t="s">
        <v>11</v>
      </c>
      <c r="F854">
        <v>23</v>
      </c>
      <c r="G854" t="s">
        <v>3</v>
      </c>
      <c r="H854">
        <v>15976</v>
      </c>
      <c r="I854" t="s">
        <v>23</v>
      </c>
      <c r="J854">
        <v>6783355</v>
      </c>
      <c r="K854" t="s">
        <v>1116</v>
      </c>
      <c r="L854" s="1">
        <v>45622</v>
      </c>
      <c r="M854">
        <v>53010316</v>
      </c>
      <c r="N854" t="s">
        <v>1117</v>
      </c>
      <c r="O854" t="s">
        <v>1118</v>
      </c>
      <c r="P854">
        <v>2533275</v>
      </c>
      <c r="Q854">
        <v>2533275</v>
      </c>
      <c r="R854" t="s">
        <v>1119</v>
      </c>
      <c r="S854" t="s">
        <v>1472</v>
      </c>
      <c r="T854" t="s">
        <v>4</v>
      </c>
      <c r="U854" t="s">
        <v>24</v>
      </c>
      <c r="V854" t="s">
        <v>1121</v>
      </c>
      <c r="W854" t="s">
        <v>1471</v>
      </c>
    </row>
    <row r="855" spans="1:23" x14ac:dyDescent="0.35">
      <c r="A855" t="s">
        <v>1473</v>
      </c>
      <c r="B855" s="1">
        <v>45603</v>
      </c>
      <c r="C855" s="1">
        <v>45603</v>
      </c>
      <c r="D855" t="s">
        <v>1115</v>
      </c>
      <c r="E855" t="s">
        <v>11</v>
      </c>
      <c r="F855">
        <v>23</v>
      </c>
      <c r="G855" t="s">
        <v>3</v>
      </c>
      <c r="H855">
        <v>15976</v>
      </c>
      <c r="I855" t="s">
        <v>23</v>
      </c>
      <c r="J855">
        <v>6750298</v>
      </c>
      <c r="K855" t="s">
        <v>1116</v>
      </c>
      <c r="L855" s="1">
        <v>45604</v>
      </c>
      <c r="M855">
        <v>53010220</v>
      </c>
      <c r="N855" t="s">
        <v>1136</v>
      </c>
      <c r="O855" t="s">
        <v>1137</v>
      </c>
      <c r="P855">
        <v>68705</v>
      </c>
      <c r="Q855">
        <v>68705</v>
      </c>
      <c r="R855" t="s">
        <v>1133</v>
      </c>
      <c r="S855" t="s">
        <v>1474</v>
      </c>
      <c r="T855" t="s">
        <v>4</v>
      </c>
      <c r="U855" t="s">
        <v>24</v>
      </c>
      <c r="V855" t="s">
        <v>1135</v>
      </c>
      <c r="W855" t="s">
        <v>1473</v>
      </c>
    </row>
    <row r="856" spans="1:23" x14ac:dyDescent="0.35">
      <c r="A856" t="s">
        <v>119</v>
      </c>
      <c r="B856" s="1">
        <v>45622</v>
      </c>
      <c r="C856" s="1">
        <v>45622</v>
      </c>
      <c r="D856" t="s">
        <v>1115</v>
      </c>
      <c r="E856" t="s">
        <v>11</v>
      </c>
      <c r="F856">
        <v>23</v>
      </c>
      <c r="G856" t="s">
        <v>3</v>
      </c>
      <c r="H856">
        <v>15976</v>
      </c>
      <c r="I856" t="s">
        <v>23</v>
      </c>
      <c r="J856">
        <v>6783350</v>
      </c>
      <c r="K856" t="s">
        <v>1116</v>
      </c>
      <c r="L856" s="1">
        <v>45622</v>
      </c>
      <c r="M856">
        <v>53010135</v>
      </c>
      <c r="N856" t="s">
        <v>1117</v>
      </c>
      <c r="O856" t="s">
        <v>1118</v>
      </c>
      <c r="P856">
        <v>2419586</v>
      </c>
      <c r="Q856">
        <v>2419586</v>
      </c>
      <c r="R856" t="s">
        <v>1119</v>
      </c>
      <c r="S856" t="s">
        <v>1475</v>
      </c>
      <c r="T856" t="s">
        <v>4</v>
      </c>
      <c r="U856" t="s">
        <v>24</v>
      </c>
      <c r="V856" t="s">
        <v>1121</v>
      </c>
      <c r="W856" t="s">
        <v>119</v>
      </c>
    </row>
    <row r="857" spans="1:23" x14ac:dyDescent="0.35">
      <c r="A857" t="s">
        <v>120</v>
      </c>
      <c r="B857" s="1">
        <v>45610</v>
      </c>
      <c r="C857" s="1">
        <v>45610</v>
      </c>
      <c r="D857" t="s">
        <v>1115</v>
      </c>
      <c r="E857" t="s">
        <v>11</v>
      </c>
      <c r="F857">
        <v>23</v>
      </c>
      <c r="G857" t="s">
        <v>3</v>
      </c>
      <c r="H857">
        <v>15976</v>
      </c>
      <c r="I857" t="s">
        <v>23</v>
      </c>
      <c r="J857">
        <v>6767319</v>
      </c>
      <c r="K857" t="s">
        <v>1116</v>
      </c>
      <c r="L857" s="1">
        <v>45614</v>
      </c>
      <c r="M857">
        <v>53010095</v>
      </c>
      <c r="N857" t="s">
        <v>1117</v>
      </c>
      <c r="O857" t="s">
        <v>1118</v>
      </c>
      <c r="P857">
        <v>298954</v>
      </c>
      <c r="Q857">
        <v>298954</v>
      </c>
      <c r="R857" t="s">
        <v>1119</v>
      </c>
      <c r="S857" t="s">
        <v>1476</v>
      </c>
      <c r="T857" t="s">
        <v>4</v>
      </c>
      <c r="U857" t="s">
        <v>24</v>
      </c>
      <c r="V857" t="s">
        <v>1121</v>
      </c>
      <c r="W857" t="s">
        <v>120</v>
      </c>
    </row>
    <row r="858" spans="1:23" x14ac:dyDescent="0.35">
      <c r="A858" t="s">
        <v>121</v>
      </c>
      <c r="B858" s="1">
        <v>45610</v>
      </c>
      <c r="C858" s="1">
        <v>45610</v>
      </c>
      <c r="D858" t="s">
        <v>1115</v>
      </c>
      <c r="E858" t="s">
        <v>11</v>
      </c>
      <c r="F858">
        <v>23</v>
      </c>
      <c r="G858" t="s">
        <v>3</v>
      </c>
      <c r="H858">
        <v>15976</v>
      </c>
      <c r="I858" t="s">
        <v>23</v>
      </c>
      <c r="J858">
        <v>6767318</v>
      </c>
      <c r="K858" t="s">
        <v>1116</v>
      </c>
      <c r="L858" s="1">
        <v>45614</v>
      </c>
      <c r="M858">
        <v>53010082</v>
      </c>
      <c r="N858" t="s">
        <v>1117</v>
      </c>
      <c r="O858" t="s">
        <v>1118</v>
      </c>
      <c r="P858">
        <v>3367498</v>
      </c>
      <c r="Q858">
        <v>3367498</v>
      </c>
      <c r="R858" t="s">
        <v>1119</v>
      </c>
      <c r="S858" t="s">
        <v>1477</v>
      </c>
      <c r="T858" t="s">
        <v>4</v>
      </c>
      <c r="U858" t="s">
        <v>24</v>
      </c>
      <c r="V858" t="s">
        <v>1121</v>
      </c>
      <c r="W858" t="s">
        <v>121</v>
      </c>
    </row>
    <row r="859" spans="1:23" x14ac:dyDescent="0.35">
      <c r="A859" t="s">
        <v>123</v>
      </c>
      <c r="B859" s="1">
        <v>45593</v>
      </c>
      <c r="C859" s="1">
        <v>45595</v>
      </c>
      <c r="D859" t="s">
        <v>1115</v>
      </c>
      <c r="E859" t="s">
        <v>13</v>
      </c>
      <c r="F859">
        <v>23</v>
      </c>
      <c r="G859" t="s">
        <v>3</v>
      </c>
      <c r="H859">
        <v>15976</v>
      </c>
      <c r="I859" t="s">
        <v>23</v>
      </c>
      <c r="J859">
        <v>6729988</v>
      </c>
      <c r="K859" t="s">
        <v>1116</v>
      </c>
      <c r="L859" s="1">
        <v>45594</v>
      </c>
      <c r="M859">
        <v>53009969</v>
      </c>
      <c r="N859" t="s">
        <v>1117</v>
      </c>
      <c r="O859" t="s">
        <v>1118</v>
      </c>
      <c r="P859">
        <v>4027023</v>
      </c>
      <c r="Q859">
        <v>4027023</v>
      </c>
      <c r="R859" t="s">
        <v>1119</v>
      </c>
      <c r="S859" t="s">
        <v>1478</v>
      </c>
      <c r="T859" t="s">
        <v>4</v>
      </c>
      <c r="U859" t="s">
        <v>24</v>
      </c>
      <c r="V859" t="s">
        <v>1121</v>
      </c>
      <c r="W859" t="s">
        <v>123</v>
      </c>
    </row>
    <row r="860" spans="1:23" x14ac:dyDescent="0.35">
      <c r="A860" t="s">
        <v>124</v>
      </c>
      <c r="B860" s="1">
        <v>45622</v>
      </c>
      <c r="C860" s="1">
        <v>45565</v>
      </c>
      <c r="D860" t="s">
        <v>1115</v>
      </c>
      <c r="E860" t="s">
        <v>17</v>
      </c>
      <c r="F860">
        <v>23</v>
      </c>
      <c r="G860" t="s">
        <v>3</v>
      </c>
      <c r="H860">
        <v>15976</v>
      </c>
      <c r="I860" t="s">
        <v>23</v>
      </c>
      <c r="J860">
        <v>6782601</v>
      </c>
      <c r="K860" t="s">
        <v>1116</v>
      </c>
      <c r="L860" s="1">
        <v>45622</v>
      </c>
      <c r="M860">
        <v>53009812</v>
      </c>
      <c r="N860" t="s">
        <v>1169</v>
      </c>
      <c r="O860" t="s">
        <v>1170</v>
      </c>
      <c r="P860">
        <v>18900</v>
      </c>
      <c r="Q860">
        <v>18900</v>
      </c>
      <c r="R860" t="s">
        <v>1171</v>
      </c>
      <c r="S860" t="s">
        <v>1345</v>
      </c>
      <c r="T860" t="s">
        <v>4</v>
      </c>
      <c r="U860" t="s">
        <v>24</v>
      </c>
      <c r="V860" t="s">
        <v>1173</v>
      </c>
      <c r="W860" t="s">
        <v>124</v>
      </c>
    </row>
    <row r="861" spans="1:23" x14ac:dyDescent="0.35">
      <c r="A861" t="s">
        <v>124</v>
      </c>
      <c r="B861" s="1">
        <v>45563</v>
      </c>
      <c r="C861" s="1">
        <v>45565</v>
      </c>
      <c r="D861" t="s">
        <v>1115</v>
      </c>
      <c r="E861" t="s">
        <v>17</v>
      </c>
      <c r="F861">
        <v>23</v>
      </c>
      <c r="G861" t="s">
        <v>3</v>
      </c>
      <c r="H861">
        <v>15976</v>
      </c>
      <c r="I861" t="s">
        <v>23</v>
      </c>
      <c r="J861">
        <v>6678643</v>
      </c>
      <c r="K861" t="s">
        <v>1116</v>
      </c>
      <c r="L861" s="1">
        <v>45567</v>
      </c>
      <c r="M861">
        <v>53009812</v>
      </c>
      <c r="N861" t="s">
        <v>1117</v>
      </c>
      <c r="O861" t="s">
        <v>1118</v>
      </c>
      <c r="P861">
        <v>4871136</v>
      </c>
      <c r="Q861">
        <v>4852236</v>
      </c>
      <c r="R861" t="s">
        <v>1119</v>
      </c>
      <c r="S861" t="s">
        <v>1479</v>
      </c>
      <c r="T861" t="s">
        <v>4</v>
      </c>
      <c r="U861" t="s">
        <v>24</v>
      </c>
      <c r="V861" t="s">
        <v>1121</v>
      </c>
      <c r="W861" t="s">
        <v>124</v>
      </c>
    </row>
    <row r="862" spans="1:23" x14ac:dyDescent="0.35">
      <c r="A862" t="s">
        <v>125</v>
      </c>
      <c r="B862" s="1">
        <v>45622</v>
      </c>
      <c r="C862" s="1">
        <v>45561</v>
      </c>
      <c r="D862" t="s">
        <v>1115</v>
      </c>
      <c r="E862" t="s">
        <v>17</v>
      </c>
      <c r="F862">
        <v>23</v>
      </c>
      <c r="G862" t="s">
        <v>3</v>
      </c>
      <c r="H862">
        <v>15976</v>
      </c>
      <c r="I862" t="s">
        <v>23</v>
      </c>
      <c r="J862">
        <v>6782601</v>
      </c>
      <c r="K862" t="s">
        <v>1116</v>
      </c>
      <c r="L862" s="1">
        <v>45622</v>
      </c>
      <c r="M862">
        <v>53009680</v>
      </c>
      <c r="N862" t="s">
        <v>1169</v>
      </c>
      <c r="O862" t="s">
        <v>1170</v>
      </c>
      <c r="P862">
        <v>2794417</v>
      </c>
      <c r="Q862">
        <v>2794417</v>
      </c>
      <c r="R862" t="s">
        <v>1171</v>
      </c>
      <c r="S862" t="s">
        <v>1345</v>
      </c>
      <c r="T862" t="s">
        <v>4</v>
      </c>
      <c r="U862" t="s">
        <v>24</v>
      </c>
      <c r="V862" t="s">
        <v>1173</v>
      </c>
      <c r="W862" t="s">
        <v>125</v>
      </c>
    </row>
    <row r="863" spans="1:23" x14ac:dyDescent="0.35">
      <c r="A863" t="s">
        <v>129</v>
      </c>
      <c r="B863" s="1">
        <v>45610</v>
      </c>
      <c r="C863" s="1">
        <v>45610</v>
      </c>
      <c r="D863" t="s">
        <v>1115</v>
      </c>
      <c r="E863" t="s">
        <v>11</v>
      </c>
      <c r="F863">
        <v>23</v>
      </c>
      <c r="G863" t="s">
        <v>3</v>
      </c>
      <c r="H863">
        <v>15976</v>
      </c>
      <c r="I863" t="s">
        <v>23</v>
      </c>
      <c r="J863">
        <v>6767318</v>
      </c>
      <c r="K863" t="s">
        <v>1116</v>
      </c>
      <c r="L863" s="1">
        <v>45614</v>
      </c>
      <c r="M863">
        <v>51024319</v>
      </c>
      <c r="N863" t="s">
        <v>1117</v>
      </c>
      <c r="O863" t="s">
        <v>1118</v>
      </c>
      <c r="P863">
        <v>126212</v>
      </c>
      <c r="Q863">
        <v>126212</v>
      </c>
      <c r="R863" t="s">
        <v>1119</v>
      </c>
      <c r="S863" t="s">
        <v>1480</v>
      </c>
      <c r="T863" t="s">
        <v>4</v>
      </c>
      <c r="U863" t="s">
        <v>24</v>
      </c>
      <c r="V863" t="s">
        <v>1121</v>
      </c>
      <c r="W863" t="s">
        <v>129</v>
      </c>
    </row>
    <row r="864" spans="1:23" x14ac:dyDescent="0.35">
      <c r="A864" t="s">
        <v>130</v>
      </c>
      <c r="B864" s="1">
        <v>45610</v>
      </c>
      <c r="C864" s="1">
        <v>45610</v>
      </c>
      <c r="D864" t="s">
        <v>1115</v>
      </c>
      <c r="E864" t="s">
        <v>11</v>
      </c>
      <c r="F864">
        <v>23</v>
      </c>
      <c r="G864" t="s">
        <v>3</v>
      </c>
      <c r="H864">
        <v>15976</v>
      </c>
      <c r="I864" t="s">
        <v>23</v>
      </c>
      <c r="J864">
        <v>6767319</v>
      </c>
      <c r="K864" t="s">
        <v>1116</v>
      </c>
      <c r="L864" s="1">
        <v>45614</v>
      </c>
      <c r="M864">
        <v>51024221</v>
      </c>
      <c r="N864" t="s">
        <v>1117</v>
      </c>
      <c r="O864" t="s">
        <v>1118</v>
      </c>
      <c r="P864">
        <v>318669</v>
      </c>
      <c r="Q864">
        <v>318669</v>
      </c>
      <c r="R864" t="s">
        <v>1119</v>
      </c>
      <c r="S864" t="s">
        <v>1481</v>
      </c>
      <c r="T864" t="s">
        <v>4</v>
      </c>
      <c r="U864" t="s">
        <v>24</v>
      </c>
      <c r="V864" t="s">
        <v>1121</v>
      </c>
      <c r="W864" t="s">
        <v>130</v>
      </c>
    </row>
    <row r="865" spans="1:23" x14ac:dyDescent="0.35">
      <c r="A865" t="s">
        <v>131</v>
      </c>
      <c r="B865" s="1">
        <v>45643</v>
      </c>
      <c r="C865" s="1">
        <v>45643</v>
      </c>
      <c r="D865" t="s">
        <v>1115</v>
      </c>
      <c r="E865" t="s">
        <v>8</v>
      </c>
      <c r="F865">
        <v>23</v>
      </c>
      <c r="G865" t="s">
        <v>3</v>
      </c>
      <c r="H865">
        <v>15976</v>
      </c>
      <c r="I865" t="s">
        <v>23</v>
      </c>
      <c r="J865">
        <v>6824657</v>
      </c>
      <c r="K865" t="s">
        <v>1116</v>
      </c>
      <c r="L865" s="1">
        <v>45644</v>
      </c>
      <c r="M865">
        <v>51023899</v>
      </c>
      <c r="N865" t="s">
        <v>1117</v>
      </c>
      <c r="O865" t="s">
        <v>1118</v>
      </c>
      <c r="P865">
        <v>24142</v>
      </c>
      <c r="Q865">
        <v>24142</v>
      </c>
      <c r="R865" t="s">
        <v>1119</v>
      </c>
      <c r="S865" t="s">
        <v>2160</v>
      </c>
      <c r="T865" t="s">
        <v>4</v>
      </c>
      <c r="U865" t="s">
        <v>24</v>
      </c>
      <c r="V865" t="s">
        <v>1121</v>
      </c>
      <c r="W865" t="s">
        <v>131</v>
      </c>
    </row>
    <row r="866" spans="1:23" x14ac:dyDescent="0.35">
      <c r="A866" t="s">
        <v>132</v>
      </c>
      <c r="B866" s="1">
        <v>45610</v>
      </c>
      <c r="C866" s="1">
        <v>45610</v>
      </c>
      <c r="D866" t="s">
        <v>1115</v>
      </c>
      <c r="E866" t="s">
        <v>11</v>
      </c>
      <c r="F866">
        <v>23</v>
      </c>
      <c r="G866" t="s">
        <v>3</v>
      </c>
      <c r="H866">
        <v>15976</v>
      </c>
      <c r="I866" t="s">
        <v>23</v>
      </c>
      <c r="J866">
        <v>6767318</v>
      </c>
      <c r="K866" t="s">
        <v>1116</v>
      </c>
      <c r="L866" s="1">
        <v>45614</v>
      </c>
      <c r="M866">
        <v>51023897</v>
      </c>
      <c r="N866" t="s">
        <v>1117</v>
      </c>
      <c r="O866" t="s">
        <v>1118</v>
      </c>
      <c r="P866">
        <v>169498</v>
      </c>
      <c r="Q866">
        <v>169498</v>
      </c>
      <c r="R866" t="s">
        <v>1119</v>
      </c>
      <c r="S866" t="s">
        <v>1482</v>
      </c>
      <c r="T866" t="s">
        <v>4</v>
      </c>
      <c r="U866" t="s">
        <v>24</v>
      </c>
      <c r="V866" t="s">
        <v>1121</v>
      </c>
      <c r="W866" t="s">
        <v>132</v>
      </c>
    </row>
    <row r="867" spans="1:23" x14ac:dyDescent="0.35">
      <c r="A867" t="s">
        <v>135</v>
      </c>
      <c r="B867" s="1">
        <v>45610</v>
      </c>
      <c r="C867" s="1">
        <v>45610</v>
      </c>
      <c r="D867" t="s">
        <v>1115</v>
      </c>
      <c r="E867" t="s">
        <v>11</v>
      </c>
      <c r="F867">
        <v>23</v>
      </c>
      <c r="G867" t="s">
        <v>3</v>
      </c>
      <c r="H867">
        <v>15976</v>
      </c>
      <c r="I867" t="s">
        <v>23</v>
      </c>
      <c r="J867">
        <v>6767319</v>
      </c>
      <c r="K867" t="s">
        <v>1116</v>
      </c>
      <c r="L867" s="1">
        <v>45614</v>
      </c>
      <c r="M867">
        <v>51023892</v>
      </c>
      <c r="N867" t="s">
        <v>1117</v>
      </c>
      <c r="O867" t="s">
        <v>1118</v>
      </c>
      <c r="P867">
        <v>48907</v>
      </c>
      <c r="Q867">
        <v>48907</v>
      </c>
      <c r="R867" t="s">
        <v>1119</v>
      </c>
      <c r="S867" t="s">
        <v>1483</v>
      </c>
      <c r="T867" t="s">
        <v>4</v>
      </c>
      <c r="U867" t="s">
        <v>24</v>
      </c>
      <c r="V867" t="s">
        <v>1121</v>
      </c>
      <c r="W867" t="s">
        <v>135</v>
      </c>
    </row>
    <row r="868" spans="1:23" x14ac:dyDescent="0.35">
      <c r="A868" t="s">
        <v>136</v>
      </c>
      <c r="B868" s="1">
        <v>45580</v>
      </c>
      <c r="C868" s="1">
        <v>45580</v>
      </c>
      <c r="D868" t="s">
        <v>1115</v>
      </c>
      <c r="E868" t="s">
        <v>13</v>
      </c>
      <c r="F868">
        <v>23</v>
      </c>
      <c r="G868" t="s">
        <v>3</v>
      </c>
      <c r="H868">
        <v>15976</v>
      </c>
      <c r="I868" t="s">
        <v>23</v>
      </c>
      <c r="J868">
        <v>6703942</v>
      </c>
      <c r="K868" t="s">
        <v>1116</v>
      </c>
      <c r="L868" s="1">
        <v>45581</v>
      </c>
      <c r="M868">
        <v>51023763</v>
      </c>
      <c r="N868" t="s">
        <v>1117</v>
      </c>
      <c r="O868" t="s">
        <v>1118</v>
      </c>
      <c r="P868">
        <v>63740</v>
      </c>
      <c r="Q868">
        <v>63740</v>
      </c>
      <c r="R868" t="s">
        <v>1119</v>
      </c>
      <c r="S868" t="s">
        <v>1484</v>
      </c>
      <c r="T868" t="s">
        <v>4</v>
      </c>
      <c r="U868" t="s">
        <v>24</v>
      </c>
      <c r="V868" t="s">
        <v>1121</v>
      </c>
      <c r="W868" t="s">
        <v>136</v>
      </c>
    </row>
    <row r="869" spans="1:23" x14ac:dyDescent="0.35">
      <c r="A869" t="s">
        <v>2161</v>
      </c>
      <c r="B869" s="1">
        <v>45648</v>
      </c>
      <c r="C869" s="1">
        <v>45648</v>
      </c>
      <c r="D869" t="s">
        <v>1115</v>
      </c>
      <c r="E869" t="s">
        <v>8</v>
      </c>
      <c r="F869">
        <v>23</v>
      </c>
      <c r="G869" t="s">
        <v>3</v>
      </c>
      <c r="H869">
        <v>15976</v>
      </c>
      <c r="I869" t="s">
        <v>23</v>
      </c>
      <c r="J869">
        <v>6840024</v>
      </c>
      <c r="K869" t="s">
        <v>1116</v>
      </c>
      <c r="L869" s="1">
        <v>45653</v>
      </c>
      <c r="M869">
        <v>50010051</v>
      </c>
      <c r="N869" t="s">
        <v>1136</v>
      </c>
      <c r="O869" t="s">
        <v>1137</v>
      </c>
      <c r="P869">
        <v>250171</v>
      </c>
      <c r="Q869">
        <v>250171</v>
      </c>
      <c r="R869" t="s">
        <v>1133</v>
      </c>
      <c r="S869" t="s">
        <v>2162</v>
      </c>
      <c r="T869" t="s">
        <v>4</v>
      </c>
      <c r="U869" t="s">
        <v>24</v>
      </c>
      <c r="V869" t="s">
        <v>1135</v>
      </c>
      <c r="W869" t="s">
        <v>2161</v>
      </c>
    </row>
    <row r="870" spans="1:23" x14ac:dyDescent="0.35">
      <c r="A870" t="s">
        <v>2163</v>
      </c>
      <c r="B870" s="1">
        <v>45644</v>
      </c>
      <c r="C870" s="1">
        <v>45644</v>
      </c>
      <c r="D870" t="s">
        <v>1115</v>
      </c>
      <c r="E870" t="s">
        <v>8</v>
      </c>
      <c r="F870">
        <v>23</v>
      </c>
      <c r="G870" t="s">
        <v>3</v>
      </c>
      <c r="H870">
        <v>15976</v>
      </c>
      <c r="I870" t="s">
        <v>23</v>
      </c>
      <c r="J870">
        <v>6834080</v>
      </c>
      <c r="K870" t="s">
        <v>1116</v>
      </c>
      <c r="L870" s="1">
        <v>45649</v>
      </c>
      <c r="M870">
        <v>50010035</v>
      </c>
      <c r="N870" t="s">
        <v>1136</v>
      </c>
      <c r="O870" t="s">
        <v>1137</v>
      </c>
      <c r="P870">
        <v>187512</v>
      </c>
      <c r="Q870">
        <v>187512</v>
      </c>
      <c r="R870" t="s">
        <v>1133</v>
      </c>
      <c r="S870" t="s">
        <v>2164</v>
      </c>
      <c r="T870" t="s">
        <v>4</v>
      </c>
      <c r="U870" t="s">
        <v>24</v>
      </c>
      <c r="V870" t="s">
        <v>1135</v>
      </c>
      <c r="W870" t="s">
        <v>2163</v>
      </c>
    </row>
    <row r="871" spans="1:23" x14ac:dyDescent="0.35">
      <c r="A871" t="s">
        <v>1485</v>
      </c>
      <c r="B871" s="1">
        <v>45636</v>
      </c>
      <c r="C871" s="1">
        <v>45638</v>
      </c>
      <c r="D871" t="s">
        <v>1115</v>
      </c>
      <c r="E871" t="s">
        <v>8</v>
      </c>
      <c r="F871">
        <v>23</v>
      </c>
      <c r="G871" t="s">
        <v>3</v>
      </c>
      <c r="H871">
        <v>15976</v>
      </c>
      <c r="I871" t="s">
        <v>23</v>
      </c>
      <c r="J871">
        <v>6821267</v>
      </c>
      <c r="K871" t="s">
        <v>1116</v>
      </c>
      <c r="L871" s="1">
        <v>45642</v>
      </c>
      <c r="M871">
        <v>50009933</v>
      </c>
      <c r="N871" t="s">
        <v>1117</v>
      </c>
      <c r="O871" t="s">
        <v>1118</v>
      </c>
      <c r="P871">
        <v>34942733</v>
      </c>
      <c r="Q871">
        <v>34942733</v>
      </c>
      <c r="R871" t="s">
        <v>1119</v>
      </c>
      <c r="S871" t="s">
        <v>2165</v>
      </c>
      <c r="T871" t="s">
        <v>4</v>
      </c>
      <c r="U871" t="s">
        <v>24</v>
      </c>
      <c r="V871" t="s">
        <v>1121</v>
      </c>
      <c r="W871" t="s">
        <v>1485</v>
      </c>
    </row>
    <row r="872" spans="1:23" x14ac:dyDescent="0.35">
      <c r="A872" t="s">
        <v>1487</v>
      </c>
      <c r="B872" s="1">
        <v>45625</v>
      </c>
      <c r="C872" s="1">
        <v>45629</v>
      </c>
      <c r="D872" t="s">
        <v>1115</v>
      </c>
      <c r="E872" t="s">
        <v>8</v>
      </c>
      <c r="F872">
        <v>23</v>
      </c>
      <c r="G872" t="s">
        <v>3</v>
      </c>
      <c r="H872">
        <v>15976</v>
      </c>
      <c r="I872" t="s">
        <v>23</v>
      </c>
      <c r="J872">
        <v>6791852</v>
      </c>
      <c r="K872" t="s">
        <v>1116</v>
      </c>
      <c r="L872" s="1">
        <v>45626</v>
      </c>
      <c r="M872">
        <v>50009923</v>
      </c>
      <c r="N872" t="s">
        <v>1117</v>
      </c>
      <c r="O872" t="s">
        <v>1118</v>
      </c>
      <c r="P872">
        <v>66355683</v>
      </c>
      <c r="Q872">
        <v>66355683</v>
      </c>
      <c r="R872" t="s">
        <v>1119</v>
      </c>
      <c r="S872" t="s">
        <v>1141</v>
      </c>
      <c r="T872" t="s">
        <v>4</v>
      </c>
      <c r="U872" t="s">
        <v>24</v>
      </c>
      <c r="V872" t="s">
        <v>1121</v>
      </c>
      <c r="W872" t="s">
        <v>1487</v>
      </c>
    </row>
    <row r="873" spans="1:23" x14ac:dyDescent="0.35">
      <c r="A873" t="s">
        <v>1488</v>
      </c>
      <c r="B873" s="1">
        <v>45621</v>
      </c>
      <c r="C873" s="1">
        <v>45622</v>
      </c>
      <c r="D873" t="s">
        <v>1115</v>
      </c>
      <c r="E873" t="s">
        <v>11</v>
      </c>
      <c r="F873">
        <v>23</v>
      </c>
      <c r="G873" t="s">
        <v>3</v>
      </c>
      <c r="H873">
        <v>15976</v>
      </c>
      <c r="I873" t="s">
        <v>23</v>
      </c>
      <c r="J873">
        <v>6783349</v>
      </c>
      <c r="K873" t="s">
        <v>1116</v>
      </c>
      <c r="L873" s="1">
        <v>45622</v>
      </c>
      <c r="M873">
        <v>50009885</v>
      </c>
      <c r="N873" t="s">
        <v>1117</v>
      </c>
      <c r="O873" t="s">
        <v>1118</v>
      </c>
      <c r="P873">
        <v>38587037</v>
      </c>
      <c r="Q873">
        <v>38587037</v>
      </c>
      <c r="R873" t="s">
        <v>1119</v>
      </c>
      <c r="S873" t="s">
        <v>1489</v>
      </c>
      <c r="T873" t="s">
        <v>4</v>
      </c>
      <c r="U873" t="s">
        <v>24</v>
      </c>
      <c r="V873" t="s">
        <v>1121</v>
      </c>
      <c r="W873" t="s">
        <v>1488</v>
      </c>
    </row>
    <row r="874" spans="1:23" x14ac:dyDescent="0.35">
      <c r="A874" t="s">
        <v>1490</v>
      </c>
      <c r="B874" s="1">
        <v>45621</v>
      </c>
      <c r="C874" s="1">
        <v>45622</v>
      </c>
      <c r="D874" t="s">
        <v>1115</v>
      </c>
      <c r="E874" t="s">
        <v>11</v>
      </c>
      <c r="F874">
        <v>23</v>
      </c>
      <c r="G874" t="s">
        <v>3</v>
      </c>
      <c r="H874">
        <v>15976</v>
      </c>
      <c r="I874" t="s">
        <v>23</v>
      </c>
      <c r="J874">
        <v>6783349</v>
      </c>
      <c r="K874" t="s">
        <v>1116</v>
      </c>
      <c r="L874" s="1">
        <v>45622</v>
      </c>
      <c r="M874">
        <v>50009883</v>
      </c>
      <c r="N874" t="s">
        <v>1117</v>
      </c>
      <c r="O874" t="s">
        <v>1118</v>
      </c>
      <c r="P874">
        <v>17263186</v>
      </c>
      <c r="Q874">
        <v>17263186</v>
      </c>
      <c r="R874" t="s">
        <v>1119</v>
      </c>
      <c r="S874" t="s">
        <v>1491</v>
      </c>
      <c r="T874" t="s">
        <v>4</v>
      </c>
      <c r="U874" t="s">
        <v>24</v>
      </c>
      <c r="V874" t="s">
        <v>1121</v>
      </c>
      <c r="W874" t="s">
        <v>1490</v>
      </c>
    </row>
    <row r="875" spans="1:23" x14ac:dyDescent="0.35">
      <c r="A875" t="s">
        <v>1492</v>
      </c>
      <c r="B875" s="1">
        <v>45626</v>
      </c>
      <c r="C875" s="1">
        <v>45632</v>
      </c>
      <c r="D875" t="s">
        <v>1115</v>
      </c>
      <c r="E875" t="s">
        <v>8</v>
      </c>
      <c r="F875">
        <v>23</v>
      </c>
      <c r="G875" t="s">
        <v>3</v>
      </c>
      <c r="H875">
        <v>15976</v>
      </c>
      <c r="I875" t="s">
        <v>23</v>
      </c>
      <c r="J875">
        <v>6798495</v>
      </c>
      <c r="K875" t="s">
        <v>1116</v>
      </c>
      <c r="L875" s="1">
        <v>45629</v>
      </c>
      <c r="M875">
        <v>50009845</v>
      </c>
      <c r="N875" t="s">
        <v>1117</v>
      </c>
      <c r="O875" t="s">
        <v>1118</v>
      </c>
      <c r="P875">
        <v>7730468</v>
      </c>
      <c r="Q875">
        <v>7730468</v>
      </c>
      <c r="R875" t="s">
        <v>1119</v>
      </c>
      <c r="S875" t="s">
        <v>1493</v>
      </c>
      <c r="T875" t="s">
        <v>4</v>
      </c>
      <c r="U875" t="s">
        <v>24</v>
      </c>
      <c r="V875" t="s">
        <v>1121</v>
      </c>
      <c r="W875" t="s">
        <v>1492</v>
      </c>
    </row>
    <row r="876" spans="1:23" x14ac:dyDescent="0.35">
      <c r="A876" t="s">
        <v>137</v>
      </c>
      <c r="B876" s="1">
        <v>45610</v>
      </c>
      <c r="C876" s="1">
        <v>45610</v>
      </c>
      <c r="D876" t="s">
        <v>1115</v>
      </c>
      <c r="E876" t="s">
        <v>11</v>
      </c>
      <c r="F876">
        <v>23</v>
      </c>
      <c r="G876" t="s">
        <v>3</v>
      </c>
      <c r="H876">
        <v>15976</v>
      </c>
      <c r="I876" t="s">
        <v>23</v>
      </c>
      <c r="J876">
        <v>6767318</v>
      </c>
      <c r="K876" t="s">
        <v>1116</v>
      </c>
      <c r="L876" s="1">
        <v>45614</v>
      </c>
      <c r="M876">
        <v>50009802</v>
      </c>
      <c r="N876" t="s">
        <v>1117</v>
      </c>
      <c r="O876" t="s">
        <v>1118</v>
      </c>
      <c r="P876">
        <v>1527426</v>
      </c>
      <c r="Q876">
        <v>1527426</v>
      </c>
      <c r="R876" t="s">
        <v>1119</v>
      </c>
      <c r="S876" t="s">
        <v>1494</v>
      </c>
      <c r="T876" t="s">
        <v>4</v>
      </c>
      <c r="U876" t="s">
        <v>24</v>
      </c>
      <c r="V876" t="s">
        <v>1121</v>
      </c>
      <c r="W876" t="s">
        <v>137</v>
      </c>
    </row>
    <row r="877" spans="1:23" x14ac:dyDescent="0.35">
      <c r="A877" t="s">
        <v>138</v>
      </c>
      <c r="B877" s="1">
        <v>45610</v>
      </c>
      <c r="C877" s="1">
        <v>45610</v>
      </c>
      <c r="D877" t="s">
        <v>1115</v>
      </c>
      <c r="E877" t="s">
        <v>11</v>
      </c>
      <c r="F877">
        <v>23</v>
      </c>
      <c r="G877" t="s">
        <v>3</v>
      </c>
      <c r="H877">
        <v>15976</v>
      </c>
      <c r="I877" t="s">
        <v>23</v>
      </c>
      <c r="J877">
        <v>6767318</v>
      </c>
      <c r="K877" t="s">
        <v>1116</v>
      </c>
      <c r="L877" s="1">
        <v>45614</v>
      </c>
      <c r="M877">
        <v>50009801</v>
      </c>
      <c r="N877" t="s">
        <v>1117</v>
      </c>
      <c r="O877" t="s">
        <v>1118</v>
      </c>
      <c r="P877">
        <v>21281606</v>
      </c>
      <c r="Q877">
        <v>21281606</v>
      </c>
      <c r="R877" t="s">
        <v>1119</v>
      </c>
      <c r="S877" t="s">
        <v>1495</v>
      </c>
      <c r="T877" t="s">
        <v>4</v>
      </c>
      <c r="U877" t="s">
        <v>24</v>
      </c>
      <c r="V877" t="s">
        <v>1121</v>
      </c>
      <c r="W877" t="s">
        <v>138</v>
      </c>
    </row>
    <row r="878" spans="1:23" x14ac:dyDescent="0.35">
      <c r="A878" t="s">
        <v>139</v>
      </c>
      <c r="B878" s="1">
        <v>45593</v>
      </c>
      <c r="C878" s="1">
        <v>45595</v>
      </c>
      <c r="D878" t="s">
        <v>1115</v>
      </c>
      <c r="E878" t="s">
        <v>13</v>
      </c>
      <c r="F878">
        <v>23</v>
      </c>
      <c r="G878" t="s">
        <v>3</v>
      </c>
      <c r="H878">
        <v>15976</v>
      </c>
      <c r="I878" t="s">
        <v>23</v>
      </c>
      <c r="J878">
        <v>6729988</v>
      </c>
      <c r="K878" t="s">
        <v>1116</v>
      </c>
      <c r="L878" s="1">
        <v>45594</v>
      </c>
      <c r="M878">
        <v>50009776</v>
      </c>
      <c r="N878" t="s">
        <v>1117</v>
      </c>
      <c r="O878" t="s">
        <v>1118</v>
      </c>
      <c r="P878">
        <v>26881774</v>
      </c>
      <c r="Q878">
        <v>26881774</v>
      </c>
      <c r="R878" t="s">
        <v>1119</v>
      </c>
      <c r="S878" t="s">
        <v>1496</v>
      </c>
      <c r="T878" t="s">
        <v>4</v>
      </c>
      <c r="U878" t="s">
        <v>24</v>
      </c>
      <c r="V878" t="s">
        <v>1121</v>
      </c>
      <c r="W878" t="s">
        <v>139</v>
      </c>
    </row>
    <row r="879" spans="1:23" x14ac:dyDescent="0.35">
      <c r="A879" t="s">
        <v>140</v>
      </c>
      <c r="B879" s="1">
        <v>45593</v>
      </c>
      <c r="C879" s="1">
        <v>45595</v>
      </c>
      <c r="D879" t="s">
        <v>1115</v>
      </c>
      <c r="E879" t="s">
        <v>13</v>
      </c>
      <c r="F879">
        <v>23</v>
      </c>
      <c r="G879" t="s">
        <v>3</v>
      </c>
      <c r="H879">
        <v>15976</v>
      </c>
      <c r="I879" t="s">
        <v>23</v>
      </c>
      <c r="J879">
        <v>6729989</v>
      </c>
      <c r="K879" t="s">
        <v>1116</v>
      </c>
      <c r="L879" s="1">
        <v>45594</v>
      </c>
      <c r="M879">
        <v>50009698</v>
      </c>
      <c r="N879" t="s">
        <v>1117</v>
      </c>
      <c r="O879" t="s">
        <v>1118</v>
      </c>
      <c r="P879">
        <v>13578804</v>
      </c>
      <c r="Q879">
        <v>13578804</v>
      </c>
      <c r="R879" t="s">
        <v>1119</v>
      </c>
      <c r="S879" t="s">
        <v>1229</v>
      </c>
      <c r="T879" t="s">
        <v>4</v>
      </c>
      <c r="U879" t="s">
        <v>24</v>
      </c>
      <c r="V879" t="s">
        <v>1121</v>
      </c>
      <c r="W879" t="s">
        <v>140</v>
      </c>
    </row>
    <row r="880" spans="1:23" x14ac:dyDescent="0.35">
      <c r="A880" t="s">
        <v>143</v>
      </c>
      <c r="B880" s="1">
        <v>45580</v>
      </c>
      <c r="C880" s="1">
        <v>45580</v>
      </c>
      <c r="D880" t="s">
        <v>1115</v>
      </c>
      <c r="E880" t="s">
        <v>13</v>
      </c>
      <c r="F880">
        <v>23</v>
      </c>
      <c r="G880" t="s">
        <v>3</v>
      </c>
      <c r="H880">
        <v>15976</v>
      </c>
      <c r="I880" t="s">
        <v>23</v>
      </c>
      <c r="J880">
        <v>6703942</v>
      </c>
      <c r="K880" t="s">
        <v>1116</v>
      </c>
      <c r="L880" s="1">
        <v>45581</v>
      </c>
      <c r="M880">
        <v>50009122</v>
      </c>
      <c r="N880" t="s">
        <v>1117</v>
      </c>
      <c r="O880" t="s">
        <v>1118</v>
      </c>
      <c r="P880">
        <v>2999893</v>
      </c>
      <c r="Q880">
        <v>2999893</v>
      </c>
      <c r="R880" t="s">
        <v>1119</v>
      </c>
      <c r="S880" t="s">
        <v>1293</v>
      </c>
      <c r="T880" t="s">
        <v>4</v>
      </c>
      <c r="U880" t="s">
        <v>24</v>
      </c>
      <c r="V880" t="s">
        <v>1121</v>
      </c>
      <c r="W880" t="s">
        <v>143</v>
      </c>
    </row>
    <row r="881" spans="1:23" x14ac:dyDescent="0.35">
      <c r="A881" t="s">
        <v>2166</v>
      </c>
      <c r="B881" s="1">
        <v>45640</v>
      </c>
      <c r="C881" s="1">
        <v>45640</v>
      </c>
      <c r="D881" t="s">
        <v>1115</v>
      </c>
      <c r="E881" t="s">
        <v>8</v>
      </c>
      <c r="F881">
        <v>23</v>
      </c>
      <c r="G881" t="s">
        <v>3</v>
      </c>
      <c r="H881">
        <v>15976</v>
      </c>
      <c r="I881" t="s">
        <v>23</v>
      </c>
      <c r="J881">
        <v>6822210</v>
      </c>
      <c r="K881" t="s">
        <v>1116</v>
      </c>
      <c r="L881" s="1">
        <v>45643</v>
      </c>
      <c r="M881">
        <v>48061795</v>
      </c>
      <c r="N881" t="s">
        <v>1136</v>
      </c>
      <c r="O881" t="s">
        <v>1137</v>
      </c>
      <c r="P881">
        <v>24142</v>
      </c>
      <c r="Q881">
        <v>24142</v>
      </c>
      <c r="R881" t="s">
        <v>1133</v>
      </c>
      <c r="S881" t="s">
        <v>2167</v>
      </c>
      <c r="T881" t="s">
        <v>4</v>
      </c>
      <c r="U881" t="s">
        <v>24</v>
      </c>
      <c r="V881" t="s">
        <v>1135</v>
      </c>
      <c r="W881" t="s">
        <v>2166</v>
      </c>
    </row>
    <row r="882" spans="1:23" x14ac:dyDescent="0.35">
      <c r="A882" t="s">
        <v>2168</v>
      </c>
      <c r="B882" s="1">
        <v>45643</v>
      </c>
      <c r="C882" s="1">
        <v>45643</v>
      </c>
      <c r="D882" t="s">
        <v>1115</v>
      </c>
      <c r="E882" t="s">
        <v>8</v>
      </c>
      <c r="F882">
        <v>23</v>
      </c>
      <c r="G882" t="s">
        <v>3</v>
      </c>
      <c r="H882">
        <v>15976</v>
      </c>
      <c r="I882" t="s">
        <v>23</v>
      </c>
      <c r="J882">
        <v>6824656</v>
      </c>
      <c r="K882" t="s">
        <v>1116</v>
      </c>
      <c r="L882" s="1">
        <v>45644</v>
      </c>
      <c r="M882">
        <v>48061676</v>
      </c>
      <c r="N882" t="s">
        <v>1117</v>
      </c>
      <c r="O882" t="s">
        <v>1118</v>
      </c>
      <c r="P882">
        <v>161899</v>
      </c>
      <c r="Q882">
        <v>161899</v>
      </c>
      <c r="R882" t="s">
        <v>1119</v>
      </c>
      <c r="S882" t="s">
        <v>1425</v>
      </c>
      <c r="T882" t="s">
        <v>4</v>
      </c>
      <c r="U882" t="s">
        <v>24</v>
      </c>
      <c r="V882" t="s">
        <v>1121</v>
      </c>
      <c r="W882" t="s">
        <v>2168</v>
      </c>
    </row>
    <row r="883" spans="1:23" x14ac:dyDescent="0.35">
      <c r="A883" t="s">
        <v>1497</v>
      </c>
      <c r="B883" s="1">
        <v>45621</v>
      </c>
      <c r="C883" s="1">
        <v>45621</v>
      </c>
      <c r="D883" t="s">
        <v>1115</v>
      </c>
      <c r="E883" t="s">
        <v>11</v>
      </c>
      <c r="F883">
        <v>23</v>
      </c>
      <c r="G883" t="s">
        <v>3</v>
      </c>
      <c r="H883">
        <v>15976</v>
      </c>
      <c r="I883" t="s">
        <v>23</v>
      </c>
      <c r="J883">
        <v>6784489</v>
      </c>
      <c r="K883" t="s">
        <v>1116</v>
      </c>
      <c r="L883" s="1">
        <v>45623</v>
      </c>
      <c r="M883">
        <v>48061473</v>
      </c>
      <c r="N883" t="s">
        <v>1136</v>
      </c>
      <c r="O883" t="s">
        <v>1137</v>
      </c>
      <c r="P883">
        <v>839437</v>
      </c>
      <c r="Q883">
        <v>839437</v>
      </c>
      <c r="R883" t="s">
        <v>1133</v>
      </c>
      <c r="S883" t="s">
        <v>1498</v>
      </c>
      <c r="T883" t="s">
        <v>4</v>
      </c>
      <c r="U883" t="s">
        <v>24</v>
      </c>
      <c r="V883" t="s">
        <v>1135</v>
      </c>
      <c r="W883" t="s">
        <v>1497</v>
      </c>
    </row>
    <row r="884" spans="1:23" x14ac:dyDescent="0.35">
      <c r="A884" t="s">
        <v>1499</v>
      </c>
      <c r="B884" s="1">
        <v>45610</v>
      </c>
      <c r="C884" s="1">
        <v>45610</v>
      </c>
      <c r="D884" t="s">
        <v>1115</v>
      </c>
      <c r="E884" t="s">
        <v>11</v>
      </c>
      <c r="F884">
        <v>23</v>
      </c>
      <c r="G884" t="s">
        <v>3</v>
      </c>
      <c r="H884">
        <v>15976</v>
      </c>
      <c r="I884" t="s">
        <v>23</v>
      </c>
      <c r="J884">
        <v>6767148</v>
      </c>
      <c r="K884" t="s">
        <v>1116</v>
      </c>
      <c r="L884" s="1">
        <v>45614</v>
      </c>
      <c r="M884">
        <v>48061277</v>
      </c>
      <c r="N884" t="s">
        <v>1136</v>
      </c>
      <c r="O884" t="s">
        <v>1137</v>
      </c>
      <c r="P884">
        <v>68794</v>
      </c>
      <c r="Q884">
        <v>68794</v>
      </c>
      <c r="R884" t="s">
        <v>1133</v>
      </c>
      <c r="S884" t="s">
        <v>1500</v>
      </c>
      <c r="T884" t="s">
        <v>4</v>
      </c>
      <c r="U884" t="s">
        <v>24</v>
      </c>
      <c r="V884" t="s">
        <v>1135</v>
      </c>
      <c r="W884" t="s">
        <v>1499</v>
      </c>
    </row>
    <row r="885" spans="1:23" x14ac:dyDescent="0.35">
      <c r="A885" t="s">
        <v>144</v>
      </c>
      <c r="B885" s="1">
        <v>45610</v>
      </c>
      <c r="C885" s="1">
        <v>45610</v>
      </c>
      <c r="D885" t="s">
        <v>1115</v>
      </c>
      <c r="E885" t="s">
        <v>11</v>
      </c>
      <c r="F885">
        <v>23</v>
      </c>
      <c r="G885" t="s">
        <v>3</v>
      </c>
      <c r="H885">
        <v>15976</v>
      </c>
      <c r="I885" t="s">
        <v>23</v>
      </c>
      <c r="J885">
        <v>6767319</v>
      </c>
      <c r="K885" t="s">
        <v>1116</v>
      </c>
      <c r="L885" s="1">
        <v>45614</v>
      </c>
      <c r="M885">
        <v>48060957</v>
      </c>
      <c r="N885" t="s">
        <v>1117</v>
      </c>
      <c r="O885" t="s">
        <v>1118</v>
      </c>
      <c r="P885">
        <v>85086</v>
      </c>
      <c r="Q885">
        <v>85086</v>
      </c>
      <c r="R885" t="s">
        <v>1119</v>
      </c>
      <c r="S885" t="s">
        <v>1256</v>
      </c>
      <c r="T885" t="s">
        <v>4</v>
      </c>
      <c r="U885" t="s">
        <v>24</v>
      </c>
      <c r="V885" t="s">
        <v>1121</v>
      </c>
      <c r="W885" t="s">
        <v>144</v>
      </c>
    </row>
    <row r="886" spans="1:23" x14ac:dyDescent="0.35">
      <c r="A886" t="s">
        <v>145</v>
      </c>
      <c r="B886" s="1">
        <v>45610</v>
      </c>
      <c r="C886" s="1">
        <v>45610</v>
      </c>
      <c r="D886" t="s">
        <v>1115</v>
      </c>
      <c r="E886" t="s">
        <v>11</v>
      </c>
      <c r="F886">
        <v>23</v>
      </c>
      <c r="G886" t="s">
        <v>3</v>
      </c>
      <c r="H886">
        <v>15976</v>
      </c>
      <c r="I886" t="s">
        <v>23</v>
      </c>
      <c r="J886">
        <v>6767318</v>
      </c>
      <c r="K886" t="s">
        <v>1116</v>
      </c>
      <c r="L886" s="1">
        <v>45614</v>
      </c>
      <c r="M886">
        <v>48060665</v>
      </c>
      <c r="N886" t="s">
        <v>1117</v>
      </c>
      <c r="O886" t="s">
        <v>1118</v>
      </c>
      <c r="P886">
        <v>25525</v>
      </c>
      <c r="Q886">
        <v>25525</v>
      </c>
      <c r="R886" t="s">
        <v>1119</v>
      </c>
      <c r="S886" t="s">
        <v>1501</v>
      </c>
      <c r="T886" t="s">
        <v>4</v>
      </c>
      <c r="U886" t="s">
        <v>24</v>
      </c>
      <c r="V886" t="s">
        <v>1121</v>
      </c>
      <c r="W886" t="s">
        <v>145</v>
      </c>
    </row>
    <row r="887" spans="1:23" x14ac:dyDescent="0.35">
      <c r="A887" t="s">
        <v>146</v>
      </c>
      <c r="B887" s="1">
        <v>45580</v>
      </c>
      <c r="C887" s="1">
        <v>45580</v>
      </c>
      <c r="D887" t="s">
        <v>1115</v>
      </c>
      <c r="E887" t="s">
        <v>13</v>
      </c>
      <c r="F887">
        <v>23</v>
      </c>
      <c r="G887" t="s">
        <v>3</v>
      </c>
      <c r="H887">
        <v>15976</v>
      </c>
      <c r="I887" t="s">
        <v>23</v>
      </c>
      <c r="J887">
        <v>6703942</v>
      </c>
      <c r="K887" t="s">
        <v>1116</v>
      </c>
      <c r="L887" s="1">
        <v>45581</v>
      </c>
      <c r="M887">
        <v>48060604</v>
      </c>
      <c r="N887" t="s">
        <v>1117</v>
      </c>
      <c r="O887" t="s">
        <v>1118</v>
      </c>
      <c r="P887">
        <v>400039</v>
      </c>
      <c r="Q887">
        <v>400039</v>
      </c>
      <c r="R887" t="s">
        <v>1119</v>
      </c>
      <c r="S887" t="s">
        <v>1502</v>
      </c>
      <c r="T887" t="s">
        <v>4</v>
      </c>
      <c r="U887" t="s">
        <v>24</v>
      </c>
      <c r="V887" t="s">
        <v>1121</v>
      </c>
      <c r="W887" t="s">
        <v>146</v>
      </c>
    </row>
    <row r="888" spans="1:23" x14ac:dyDescent="0.35">
      <c r="A888" t="s">
        <v>760</v>
      </c>
      <c r="B888" s="1">
        <v>45610</v>
      </c>
      <c r="C888" s="1">
        <v>45610</v>
      </c>
      <c r="D888" t="s">
        <v>1115</v>
      </c>
      <c r="E888" t="s">
        <v>11</v>
      </c>
      <c r="F888">
        <v>23</v>
      </c>
      <c r="G888" t="s">
        <v>3</v>
      </c>
      <c r="H888">
        <v>15976</v>
      </c>
      <c r="I888" t="s">
        <v>23</v>
      </c>
      <c r="J888">
        <v>6767319</v>
      </c>
      <c r="K888" t="s">
        <v>1116</v>
      </c>
      <c r="L888" s="1">
        <v>45614</v>
      </c>
      <c r="M888">
        <v>48058208</v>
      </c>
      <c r="N888" t="s">
        <v>1117</v>
      </c>
      <c r="O888" t="s">
        <v>1118</v>
      </c>
      <c r="P888">
        <v>25388</v>
      </c>
      <c r="Q888">
        <v>25388</v>
      </c>
      <c r="R888" t="s">
        <v>1119</v>
      </c>
      <c r="S888" t="s">
        <v>1504</v>
      </c>
      <c r="T888" t="s">
        <v>4</v>
      </c>
      <c r="U888" t="s">
        <v>24</v>
      </c>
      <c r="V888" t="s">
        <v>1121</v>
      </c>
      <c r="W888" t="s">
        <v>760</v>
      </c>
    </row>
    <row r="889" spans="1:23" x14ac:dyDescent="0.35">
      <c r="A889" t="s">
        <v>2169</v>
      </c>
      <c r="B889" s="1">
        <v>45643</v>
      </c>
      <c r="C889" s="1">
        <v>45643</v>
      </c>
      <c r="D889" t="s">
        <v>1115</v>
      </c>
      <c r="E889" t="s">
        <v>8</v>
      </c>
      <c r="F889">
        <v>23</v>
      </c>
      <c r="G889" t="s">
        <v>3</v>
      </c>
      <c r="H889">
        <v>15976</v>
      </c>
      <c r="I889" t="s">
        <v>23</v>
      </c>
      <c r="J889">
        <v>6824657</v>
      </c>
      <c r="K889" t="s">
        <v>1116</v>
      </c>
      <c r="L889" s="1">
        <v>45644</v>
      </c>
      <c r="M889">
        <v>46010688</v>
      </c>
      <c r="N889" t="s">
        <v>1117</v>
      </c>
      <c r="O889" t="s">
        <v>1118</v>
      </c>
      <c r="P889">
        <v>63235</v>
      </c>
      <c r="Q889">
        <v>63235</v>
      </c>
      <c r="R889" t="s">
        <v>1119</v>
      </c>
      <c r="S889" t="s">
        <v>2170</v>
      </c>
      <c r="T889" t="s">
        <v>4</v>
      </c>
      <c r="U889" t="s">
        <v>24</v>
      </c>
      <c r="V889" t="s">
        <v>1121</v>
      </c>
      <c r="W889" t="s">
        <v>2169</v>
      </c>
    </row>
    <row r="890" spans="1:23" x14ac:dyDescent="0.35">
      <c r="A890" t="s">
        <v>1505</v>
      </c>
      <c r="B890" s="1">
        <v>45638</v>
      </c>
      <c r="C890" s="1">
        <v>45638</v>
      </c>
      <c r="D890" t="s">
        <v>1115</v>
      </c>
      <c r="E890" t="s">
        <v>8</v>
      </c>
      <c r="F890">
        <v>23</v>
      </c>
      <c r="G890" t="s">
        <v>3</v>
      </c>
      <c r="H890">
        <v>15976</v>
      </c>
      <c r="I890" t="s">
        <v>23</v>
      </c>
      <c r="J890">
        <v>6821270</v>
      </c>
      <c r="K890" t="s">
        <v>1116</v>
      </c>
      <c r="L890" s="1">
        <v>45642</v>
      </c>
      <c r="M890">
        <v>46010563</v>
      </c>
      <c r="N890" t="s">
        <v>1117</v>
      </c>
      <c r="O890" t="s">
        <v>1118</v>
      </c>
      <c r="P890">
        <v>43042</v>
      </c>
      <c r="Q890">
        <v>43042</v>
      </c>
      <c r="R890" t="s">
        <v>1119</v>
      </c>
      <c r="S890" t="s">
        <v>2171</v>
      </c>
      <c r="T890" t="s">
        <v>4</v>
      </c>
      <c r="U890" t="s">
        <v>24</v>
      </c>
      <c r="V890" t="s">
        <v>1121</v>
      </c>
      <c r="W890" t="s">
        <v>1505</v>
      </c>
    </row>
    <row r="891" spans="1:23" x14ac:dyDescent="0.35">
      <c r="A891" t="s">
        <v>1507</v>
      </c>
      <c r="B891" s="1">
        <v>45638</v>
      </c>
      <c r="C891" s="1">
        <v>45638</v>
      </c>
      <c r="D891" t="s">
        <v>1115</v>
      </c>
      <c r="E891" t="s">
        <v>8</v>
      </c>
      <c r="F891">
        <v>23</v>
      </c>
      <c r="G891" t="s">
        <v>3</v>
      </c>
      <c r="H891">
        <v>15976</v>
      </c>
      <c r="I891" t="s">
        <v>23</v>
      </c>
      <c r="J891">
        <v>6821271</v>
      </c>
      <c r="K891" t="s">
        <v>1116</v>
      </c>
      <c r="L891" s="1">
        <v>45642</v>
      </c>
      <c r="M891">
        <v>46010317</v>
      </c>
      <c r="N891" t="s">
        <v>1117</v>
      </c>
      <c r="O891" t="s">
        <v>1118</v>
      </c>
      <c r="P891">
        <v>643318</v>
      </c>
      <c r="Q891">
        <v>643318</v>
      </c>
      <c r="R891" t="s">
        <v>1119</v>
      </c>
      <c r="S891" t="s">
        <v>2172</v>
      </c>
      <c r="T891" t="s">
        <v>4</v>
      </c>
      <c r="U891" t="s">
        <v>24</v>
      </c>
      <c r="V891" t="s">
        <v>1121</v>
      </c>
      <c r="W891" t="s">
        <v>1507</v>
      </c>
    </row>
    <row r="892" spans="1:23" x14ac:dyDescent="0.35">
      <c r="A892" t="s">
        <v>768</v>
      </c>
      <c r="B892" s="1">
        <v>45610</v>
      </c>
      <c r="C892" s="1">
        <v>45610</v>
      </c>
      <c r="D892" t="s">
        <v>1115</v>
      </c>
      <c r="E892" t="s">
        <v>11</v>
      </c>
      <c r="F892">
        <v>23</v>
      </c>
      <c r="G892" t="s">
        <v>3</v>
      </c>
      <c r="H892">
        <v>15976</v>
      </c>
      <c r="I892" t="s">
        <v>23</v>
      </c>
      <c r="J892">
        <v>6767319</v>
      </c>
      <c r="K892" t="s">
        <v>1116</v>
      </c>
      <c r="L892" s="1">
        <v>45614</v>
      </c>
      <c r="M892">
        <v>46009191</v>
      </c>
      <c r="N892" t="s">
        <v>1117</v>
      </c>
      <c r="O892" t="s">
        <v>1118</v>
      </c>
      <c r="P892">
        <v>78724</v>
      </c>
      <c r="Q892">
        <v>78724</v>
      </c>
      <c r="R892" t="s">
        <v>1119</v>
      </c>
      <c r="S892" t="s">
        <v>1509</v>
      </c>
      <c r="T892" t="s">
        <v>4</v>
      </c>
      <c r="U892" t="s">
        <v>24</v>
      </c>
      <c r="V892" t="s">
        <v>1121</v>
      </c>
      <c r="W892" t="s">
        <v>768</v>
      </c>
    </row>
    <row r="893" spans="1:23" x14ac:dyDescent="0.35">
      <c r="A893" t="s">
        <v>2173</v>
      </c>
      <c r="B893" s="1">
        <v>45654</v>
      </c>
      <c r="C893" s="1">
        <v>45654</v>
      </c>
      <c r="D893" t="s">
        <v>1115</v>
      </c>
      <c r="E893" t="s">
        <v>8</v>
      </c>
      <c r="F893">
        <v>23</v>
      </c>
      <c r="G893" t="s">
        <v>3</v>
      </c>
      <c r="H893">
        <v>15976</v>
      </c>
      <c r="I893" t="s">
        <v>23</v>
      </c>
      <c r="J893">
        <v>6846521</v>
      </c>
      <c r="K893" t="s">
        <v>1116</v>
      </c>
      <c r="L893" s="1">
        <v>45656</v>
      </c>
      <c r="M893">
        <v>46003324</v>
      </c>
      <c r="N893" t="s">
        <v>1131</v>
      </c>
      <c r="O893" t="s">
        <v>1132</v>
      </c>
      <c r="P893">
        <v>173222</v>
      </c>
      <c r="Q893">
        <v>173222</v>
      </c>
      <c r="R893" t="s">
        <v>1133</v>
      </c>
      <c r="S893" t="s">
        <v>1754</v>
      </c>
      <c r="T893" t="s">
        <v>4</v>
      </c>
      <c r="U893" t="s">
        <v>24</v>
      </c>
      <c r="V893" t="s">
        <v>1135</v>
      </c>
      <c r="W893" t="s">
        <v>2173</v>
      </c>
    </row>
    <row r="894" spans="1:23" x14ac:dyDescent="0.35">
      <c r="A894" t="s">
        <v>2174</v>
      </c>
      <c r="B894" s="1">
        <v>45652</v>
      </c>
      <c r="C894" s="1">
        <v>45652</v>
      </c>
      <c r="D894" t="s">
        <v>1115</v>
      </c>
      <c r="E894" t="s">
        <v>8</v>
      </c>
      <c r="F894">
        <v>23</v>
      </c>
      <c r="G894" t="s">
        <v>3</v>
      </c>
      <c r="H894">
        <v>15976</v>
      </c>
      <c r="I894" t="s">
        <v>23</v>
      </c>
      <c r="J894">
        <v>6840730</v>
      </c>
      <c r="K894" t="s">
        <v>1116</v>
      </c>
      <c r="L894" s="1">
        <v>45653</v>
      </c>
      <c r="M894">
        <v>46003268</v>
      </c>
      <c r="N894" t="s">
        <v>1131</v>
      </c>
      <c r="O894" t="s">
        <v>1132</v>
      </c>
      <c r="P894">
        <v>63050</v>
      </c>
      <c r="Q894">
        <v>63050</v>
      </c>
      <c r="R894" t="s">
        <v>1133</v>
      </c>
      <c r="S894" t="s">
        <v>1599</v>
      </c>
      <c r="T894" t="s">
        <v>4</v>
      </c>
      <c r="U894" t="s">
        <v>24</v>
      </c>
      <c r="V894" t="s">
        <v>1135</v>
      </c>
      <c r="W894" t="s">
        <v>2174</v>
      </c>
    </row>
    <row r="895" spans="1:23" x14ac:dyDescent="0.35">
      <c r="A895" t="s">
        <v>2175</v>
      </c>
      <c r="B895" s="1">
        <v>45645</v>
      </c>
      <c r="C895" s="1">
        <v>45645</v>
      </c>
      <c r="D895" t="s">
        <v>1115</v>
      </c>
      <c r="E895" t="s">
        <v>8</v>
      </c>
      <c r="F895">
        <v>23</v>
      </c>
      <c r="G895" t="s">
        <v>3</v>
      </c>
      <c r="H895">
        <v>15976</v>
      </c>
      <c r="I895" t="s">
        <v>23</v>
      </c>
      <c r="J895">
        <v>6837697</v>
      </c>
      <c r="K895" t="s">
        <v>1116</v>
      </c>
      <c r="L895" s="1">
        <v>45652</v>
      </c>
      <c r="M895">
        <v>46003208</v>
      </c>
      <c r="N895" t="s">
        <v>1131</v>
      </c>
      <c r="O895" t="s">
        <v>1132</v>
      </c>
      <c r="P895">
        <v>82888</v>
      </c>
      <c r="Q895">
        <v>82888</v>
      </c>
      <c r="R895" t="s">
        <v>1133</v>
      </c>
      <c r="S895" t="s">
        <v>2176</v>
      </c>
      <c r="T895" t="s">
        <v>4</v>
      </c>
      <c r="U895" t="s">
        <v>24</v>
      </c>
      <c r="V895" t="s">
        <v>1135</v>
      </c>
      <c r="W895" t="s">
        <v>2175</v>
      </c>
    </row>
    <row r="896" spans="1:23" x14ac:dyDescent="0.35">
      <c r="A896" t="s">
        <v>2177</v>
      </c>
      <c r="B896" s="1">
        <v>45645</v>
      </c>
      <c r="C896" s="1">
        <v>45645</v>
      </c>
      <c r="D896" t="s">
        <v>1115</v>
      </c>
      <c r="E896" t="s">
        <v>8</v>
      </c>
      <c r="F896">
        <v>23</v>
      </c>
      <c r="G896" t="s">
        <v>3</v>
      </c>
      <c r="H896">
        <v>15976</v>
      </c>
      <c r="I896" t="s">
        <v>23</v>
      </c>
      <c r="J896">
        <v>6837697</v>
      </c>
      <c r="K896" t="s">
        <v>1116</v>
      </c>
      <c r="L896" s="1">
        <v>45652</v>
      </c>
      <c r="M896">
        <v>46003192</v>
      </c>
      <c r="N896" t="s">
        <v>1131</v>
      </c>
      <c r="O896" t="s">
        <v>1132</v>
      </c>
      <c r="P896">
        <v>166009</v>
      </c>
      <c r="Q896">
        <v>166009</v>
      </c>
      <c r="R896" t="s">
        <v>1133</v>
      </c>
      <c r="S896" t="s">
        <v>1754</v>
      </c>
      <c r="T896" t="s">
        <v>4</v>
      </c>
      <c r="U896" t="s">
        <v>24</v>
      </c>
      <c r="V896" t="s">
        <v>1135</v>
      </c>
      <c r="W896" t="s">
        <v>2177</v>
      </c>
    </row>
    <row r="897" spans="1:23" x14ac:dyDescent="0.35">
      <c r="A897" t="s">
        <v>2178</v>
      </c>
      <c r="B897" s="1">
        <v>45645</v>
      </c>
      <c r="C897" s="1">
        <v>45645</v>
      </c>
      <c r="D897" t="s">
        <v>1115</v>
      </c>
      <c r="E897" t="s">
        <v>8</v>
      </c>
      <c r="F897">
        <v>23</v>
      </c>
      <c r="G897" t="s">
        <v>3</v>
      </c>
      <c r="H897">
        <v>15976</v>
      </c>
      <c r="I897" t="s">
        <v>23</v>
      </c>
      <c r="J897">
        <v>6837697</v>
      </c>
      <c r="K897" t="s">
        <v>1116</v>
      </c>
      <c r="L897" s="1">
        <v>45652</v>
      </c>
      <c r="M897">
        <v>46003189</v>
      </c>
      <c r="N897" t="s">
        <v>1131</v>
      </c>
      <c r="O897" t="s">
        <v>1132</v>
      </c>
      <c r="P897">
        <v>86344</v>
      </c>
      <c r="Q897">
        <v>86344</v>
      </c>
      <c r="R897" t="s">
        <v>1133</v>
      </c>
      <c r="S897" t="s">
        <v>2179</v>
      </c>
      <c r="T897" t="s">
        <v>4</v>
      </c>
      <c r="U897" t="s">
        <v>24</v>
      </c>
      <c r="V897" t="s">
        <v>1135</v>
      </c>
      <c r="W897" t="s">
        <v>2178</v>
      </c>
    </row>
    <row r="898" spans="1:23" x14ac:dyDescent="0.35">
      <c r="A898" t="s">
        <v>2180</v>
      </c>
      <c r="B898" s="1">
        <v>45642</v>
      </c>
      <c r="C898" s="1">
        <v>45642</v>
      </c>
      <c r="D898" t="s">
        <v>1115</v>
      </c>
      <c r="E898" t="s">
        <v>8</v>
      </c>
      <c r="F898">
        <v>23</v>
      </c>
      <c r="G898" t="s">
        <v>3</v>
      </c>
      <c r="H898">
        <v>15976</v>
      </c>
      <c r="I898" t="s">
        <v>23</v>
      </c>
      <c r="J898">
        <v>6826715</v>
      </c>
      <c r="K898" t="s">
        <v>1116</v>
      </c>
      <c r="L898" s="1">
        <v>45645</v>
      </c>
      <c r="M898">
        <v>46003134</v>
      </c>
      <c r="N898" t="s">
        <v>1131</v>
      </c>
      <c r="O898" t="s">
        <v>1132</v>
      </c>
      <c r="P898">
        <v>225312</v>
      </c>
      <c r="Q898">
        <v>225312</v>
      </c>
      <c r="R898" t="s">
        <v>1133</v>
      </c>
      <c r="S898" t="s">
        <v>2181</v>
      </c>
      <c r="T898" t="s">
        <v>4</v>
      </c>
      <c r="U898" t="s">
        <v>24</v>
      </c>
      <c r="V898" t="s">
        <v>1135</v>
      </c>
      <c r="W898" t="s">
        <v>2180</v>
      </c>
    </row>
    <row r="899" spans="1:23" x14ac:dyDescent="0.35">
      <c r="A899" t="s">
        <v>2182</v>
      </c>
      <c r="B899" s="1">
        <v>45641</v>
      </c>
      <c r="C899" s="1">
        <v>45641</v>
      </c>
      <c r="D899" t="s">
        <v>1115</v>
      </c>
      <c r="E899" t="s">
        <v>8</v>
      </c>
      <c r="F899">
        <v>23</v>
      </c>
      <c r="G899" t="s">
        <v>3</v>
      </c>
      <c r="H899">
        <v>15976</v>
      </c>
      <c r="I899" t="s">
        <v>23</v>
      </c>
      <c r="J899">
        <v>6822226</v>
      </c>
      <c r="K899" t="s">
        <v>1116</v>
      </c>
      <c r="L899" s="1">
        <v>45643</v>
      </c>
      <c r="M899">
        <v>46003111</v>
      </c>
      <c r="N899" t="s">
        <v>1131</v>
      </c>
      <c r="O899" t="s">
        <v>1132</v>
      </c>
      <c r="P899">
        <v>25878</v>
      </c>
      <c r="Q899">
        <v>25878</v>
      </c>
      <c r="R899" t="s">
        <v>1133</v>
      </c>
      <c r="S899" t="s">
        <v>2183</v>
      </c>
      <c r="T899" t="s">
        <v>4</v>
      </c>
      <c r="U899" t="s">
        <v>24</v>
      </c>
      <c r="V899" t="s">
        <v>1135</v>
      </c>
      <c r="W899" t="s">
        <v>2182</v>
      </c>
    </row>
    <row r="900" spans="1:23" x14ac:dyDescent="0.35">
      <c r="A900" t="s">
        <v>2184</v>
      </c>
      <c r="B900" s="1">
        <v>45637</v>
      </c>
      <c r="C900" s="1">
        <v>45637</v>
      </c>
      <c r="D900" t="s">
        <v>1115</v>
      </c>
      <c r="E900" t="s">
        <v>8</v>
      </c>
      <c r="F900">
        <v>23</v>
      </c>
      <c r="G900" t="s">
        <v>3</v>
      </c>
      <c r="H900">
        <v>15976</v>
      </c>
      <c r="I900" t="s">
        <v>23</v>
      </c>
      <c r="J900">
        <v>6816106</v>
      </c>
      <c r="K900" t="s">
        <v>1116</v>
      </c>
      <c r="L900" s="1">
        <v>45639</v>
      </c>
      <c r="M900">
        <v>46003064</v>
      </c>
      <c r="N900" t="s">
        <v>1131</v>
      </c>
      <c r="O900" t="s">
        <v>1132</v>
      </c>
      <c r="P900">
        <v>52762</v>
      </c>
      <c r="Q900">
        <v>52762</v>
      </c>
      <c r="R900" t="s">
        <v>1133</v>
      </c>
      <c r="S900" t="s">
        <v>2185</v>
      </c>
      <c r="T900" t="s">
        <v>4</v>
      </c>
      <c r="U900" t="s">
        <v>24</v>
      </c>
      <c r="V900" t="s">
        <v>1135</v>
      </c>
      <c r="W900" t="s">
        <v>2184</v>
      </c>
    </row>
    <row r="901" spans="1:23" x14ac:dyDescent="0.35">
      <c r="A901" t="s">
        <v>2186</v>
      </c>
      <c r="B901" s="1">
        <v>45637</v>
      </c>
      <c r="C901" s="1">
        <v>45637</v>
      </c>
      <c r="D901" t="s">
        <v>1115</v>
      </c>
      <c r="E901" t="s">
        <v>8</v>
      </c>
      <c r="F901">
        <v>23</v>
      </c>
      <c r="G901" t="s">
        <v>3</v>
      </c>
      <c r="H901">
        <v>15976</v>
      </c>
      <c r="I901" t="s">
        <v>23</v>
      </c>
      <c r="J901">
        <v>6816106</v>
      </c>
      <c r="K901" t="s">
        <v>1116</v>
      </c>
      <c r="L901" s="1">
        <v>45639</v>
      </c>
      <c r="M901">
        <v>46003042</v>
      </c>
      <c r="N901" t="s">
        <v>1131</v>
      </c>
      <c r="O901" t="s">
        <v>1132</v>
      </c>
      <c r="P901">
        <v>122944</v>
      </c>
      <c r="Q901">
        <v>122944</v>
      </c>
      <c r="R901" t="s">
        <v>1133</v>
      </c>
      <c r="S901" t="s">
        <v>1348</v>
      </c>
      <c r="T901" t="s">
        <v>4</v>
      </c>
      <c r="U901" t="s">
        <v>24</v>
      </c>
      <c r="V901" t="s">
        <v>1135</v>
      </c>
      <c r="W901" t="s">
        <v>2186</v>
      </c>
    </row>
    <row r="902" spans="1:23" x14ac:dyDescent="0.35">
      <c r="A902" t="s">
        <v>2187</v>
      </c>
      <c r="B902" s="1">
        <v>45633</v>
      </c>
      <c r="C902" s="1">
        <v>45633</v>
      </c>
      <c r="D902" t="s">
        <v>1115</v>
      </c>
      <c r="E902" t="s">
        <v>8</v>
      </c>
      <c r="F902">
        <v>23</v>
      </c>
      <c r="G902" t="s">
        <v>3</v>
      </c>
      <c r="H902">
        <v>15976</v>
      </c>
      <c r="I902" t="s">
        <v>23</v>
      </c>
      <c r="J902">
        <v>6809078</v>
      </c>
      <c r="K902" t="s">
        <v>1116</v>
      </c>
      <c r="L902" s="1">
        <v>45635</v>
      </c>
      <c r="M902">
        <v>46003029</v>
      </c>
      <c r="N902" t="s">
        <v>1131</v>
      </c>
      <c r="O902" t="s">
        <v>1132</v>
      </c>
      <c r="P902">
        <v>128807</v>
      </c>
      <c r="Q902">
        <v>128807</v>
      </c>
      <c r="R902" t="s">
        <v>1133</v>
      </c>
      <c r="S902" t="s">
        <v>1536</v>
      </c>
      <c r="T902" t="s">
        <v>4</v>
      </c>
      <c r="U902" t="s">
        <v>24</v>
      </c>
      <c r="V902" t="s">
        <v>1135</v>
      </c>
      <c r="W902" t="s">
        <v>2187</v>
      </c>
    </row>
    <row r="903" spans="1:23" x14ac:dyDescent="0.35">
      <c r="A903" t="s">
        <v>2188</v>
      </c>
      <c r="B903" s="1">
        <v>45633</v>
      </c>
      <c r="C903" s="1">
        <v>45633</v>
      </c>
      <c r="D903" t="s">
        <v>1115</v>
      </c>
      <c r="E903" t="s">
        <v>8</v>
      </c>
      <c r="F903">
        <v>23</v>
      </c>
      <c r="G903" t="s">
        <v>3</v>
      </c>
      <c r="H903">
        <v>15976</v>
      </c>
      <c r="I903" t="s">
        <v>23</v>
      </c>
      <c r="J903">
        <v>6809078</v>
      </c>
      <c r="K903" t="s">
        <v>1116</v>
      </c>
      <c r="L903" s="1">
        <v>45635</v>
      </c>
      <c r="M903">
        <v>46003024</v>
      </c>
      <c r="N903" t="s">
        <v>1131</v>
      </c>
      <c r="O903" t="s">
        <v>1132</v>
      </c>
      <c r="P903">
        <v>24142</v>
      </c>
      <c r="Q903">
        <v>24142</v>
      </c>
      <c r="R903" t="s">
        <v>1133</v>
      </c>
      <c r="S903" t="s">
        <v>2189</v>
      </c>
      <c r="T903" t="s">
        <v>4</v>
      </c>
      <c r="U903" t="s">
        <v>24</v>
      </c>
      <c r="V903" t="s">
        <v>1135</v>
      </c>
      <c r="W903" t="s">
        <v>2188</v>
      </c>
    </row>
    <row r="904" spans="1:23" x14ac:dyDescent="0.35">
      <c r="A904" t="s">
        <v>2190</v>
      </c>
      <c r="B904" s="1">
        <v>45632</v>
      </c>
      <c r="C904" s="1">
        <v>45632</v>
      </c>
      <c r="D904" t="s">
        <v>1115</v>
      </c>
      <c r="E904" t="s">
        <v>8</v>
      </c>
      <c r="F904">
        <v>23</v>
      </c>
      <c r="G904" t="s">
        <v>3</v>
      </c>
      <c r="H904">
        <v>15976</v>
      </c>
      <c r="I904" t="s">
        <v>23</v>
      </c>
      <c r="J904">
        <v>6809058</v>
      </c>
      <c r="K904" t="s">
        <v>1116</v>
      </c>
      <c r="L904" s="1">
        <v>45635</v>
      </c>
      <c r="M904">
        <v>46002990</v>
      </c>
      <c r="N904" t="s">
        <v>1131</v>
      </c>
      <c r="O904" t="s">
        <v>1132</v>
      </c>
      <c r="P904">
        <v>132001</v>
      </c>
      <c r="Q904">
        <v>132001</v>
      </c>
      <c r="R904" t="s">
        <v>1133</v>
      </c>
      <c r="S904" t="s">
        <v>2191</v>
      </c>
      <c r="T904" t="s">
        <v>4</v>
      </c>
      <c r="U904" t="s">
        <v>24</v>
      </c>
      <c r="V904" t="s">
        <v>1135</v>
      </c>
      <c r="W904" t="s">
        <v>2190</v>
      </c>
    </row>
    <row r="905" spans="1:23" x14ac:dyDescent="0.35">
      <c r="A905" t="s">
        <v>2192</v>
      </c>
      <c r="B905" s="1">
        <v>45632</v>
      </c>
      <c r="C905" s="1">
        <v>45632</v>
      </c>
      <c r="D905" t="s">
        <v>1115</v>
      </c>
      <c r="E905" t="s">
        <v>8</v>
      </c>
      <c r="F905">
        <v>23</v>
      </c>
      <c r="G905" t="s">
        <v>3</v>
      </c>
      <c r="H905">
        <v>15976</v>
      </c>
      <c r="I905" t="s">
        <v>23</v>
      </c>
      <c r="J905">
        <v>6809058</v>
      </c>
      <c r="K905" t="s">
        <v>1116</v>
      </c>
      <c r="L905" s="1">
        <v>45635</v>
      </c>
      <c r="M905">
        <v>46002944</v>
      </c>
      <c r="N905" t="s">
        <v>1131</v>
      </c>
      <c r="O905" t="s">
        <v>1132</v>
      </c>
      <c r="P905">
        <v>74192</v>
      </c>
      <c r="Q905">
        <v>74192</v>
      </c>
      <c r="R905" t="s">
        <v>1133</v>
      </c>
      <c r="S905" t="s">
        <v>2193</v>
      </c>
      <c r="T905" t="s">
        <v>4</v>
      </c>
      <c r="U905" t="s">
        <v>24</v>
      </c>
      <c r="V905" t="s">
        <v>1135</v>
      </c>
      <c r="W905" t="s">
        <v>2192</v>
      </c>
    </row>
    <row r="906" spans="1:23" x14ac:dyDescent="0.35">
      <c r="A906" t="s">
        <v>2194</v>
      </c>
      <c r="B906" s="1">
        <v>45632</v>
      </c>
      <c r="C906" s="1">
        <v>45632</v>
      </c>
      <c r="D906" t="s">
        <v>1115</v>
      </c>
      <c r="E906" t="s">
        <v>8</v>
      </c>
      <c r="F906">
        <v>23</v>
      </c>
      <c r="G906" t="s">
        <v>3</v>
      </c>
      <c r="H906">
        <v>15976</v>
      </c>
      <c r="I906" t="s">
        <v>23</v>
      </c>
      <c r="J906">
        <v>6809058</v>
      </c>
      <c r="K906" t="s">
        <v>1116</v>
      </c>
      <c r="L906" s="1">
        <v>45635</v>
      </c>
      <c r="M906">
        <v>46002919</v>
      </c>
      <c r="N906" t="s">
        <v>1131</v>
      </c>
      <c r="O906" t="s">
        <v>1132</v>
      </c>
      <c r="P906">
        <v>24142</v>
      </c>
      <c r="Q906">
        <v>24142</v>
      </c>
      <c r="R906" t="s">
        <v>1133</v>
      </c>
      <c r="S906" t="s">
        <v>1486</v>
      </c>
      <c r="T906" t="s">
        <v>4</v>
      </c>
      <c r="U906" t="s">
        <v>24</v>
      </c>
      <c r="V906" t="s">
        <v>1135</v>
      </c>
      <c r="W906" t="s">
        <v>2194</v>
      </c>
    </row>
    <row r="907" spans="1:23" x14ac:dyDescent="0.35">
      <c r="A907" t="s">
        <v>2195</v>
      </c>
      <c r="B907" s="1">
        <v>45632</v>
      </c>
      <c r="C907" s="1">
        <v>45632</v>
      </c>
      <c r="D907" t="s">
        <v>1115</v>
      </c>
      <c r="E907" t="s">
        <v>8</v>
      </c>
      <c r="F907">
        <v>23</v>
      </c>
      <c r="G907" t="s">
        <v>3</v>
      </c>
      <c r="H907">
        <v>15976</v>
      </c>
      <c r="I907" t="s">
        <v>23</v>
      </c>
      <c r="J907">
        <v>6809058</v>
      </c>
      <c r="K907" t="s">
        <v>1116</v>
      </c>
      <c r="L907" s="1">
        <v>45635</v>
      </c>
      <c r="M907">
        <v>46002907</v>
      </c>
      <c r="N907" t="s">
        <v>1131</v>
      </c>
      <c r="O907" t="s">
        <v>1132</v>
      </c>
      <c r="P907">
        <v>185362</v>
      </c>
      <c r="Q907">
        <v>185362</v>
      </c>
      <c r="R907" t="s">
        <v>1133</v>
      </c>
      <c r="S907" t="s">
        <v>1459</v>
      </c>
      <c r="T907" t="s">
        <v>4</v>
      </c>
      <c r="U907" t="s">
        <v>24</v>
      </c>
      <c r="V907" t="s">
        <v>1135</v>
      </c>
      <c r="W907" t="s">
        <v>2195</v>
      </c>
    </row>
    <row r="908" spans="1:23" x14ac:dyDescent="0.35">
      <c r="A908" t="s">
        <v>2196</v>
      </c>
      <c r="B908" s="1">
        <v>45632</v>
      </c>
      <c r="C908" s="1">
        <v>45632</v>
      </c>
      <c r="D908" t="s">
        <v>1115</v>
      </c>
      <c r="E908" t="s">
        <v>8</v>
      </c>
      <c r="F908">
        <v>23</v>
      </c>
      <c r="G908" t="s">
        <v>3</v>
      </c>
      <c r="H908">
        <v>15976</v>
      </c>
      <c r="I908" t="s">
        <v>23</v>
      </c>
      <c r="J908">
        <v>6809058</v>
      </c>
      <c r="K908" t="s">
        <v>1116</v>
      </c>
      <c r="L908" s="1">
        <v>45635</v>
      </c>
      <c r="M908">
        <v>46002903</v>
      </c>
      <c r="N908" t="s">
        <v>1131</v>
      </c>
      <c r="O908" t="s">
        <v>1132</v>
      </c>
      <c r="P908">
        <v>76078</v>
      </c>
      <c r="Q908">
        <v>76078</v>
      </c>
      <c r="R908" t="s">
        <v>1133</v>
      </c>
      <c r="S908" t="s">
        <v>2197</v>
      </c>
      <c r="T908" t="s">
        <v>4</v>
      </c>
      <c r="U908" t="s">
        <v>24</v>
      </c>
      <c r="V908" t="s">
        <v>1135</v>
      </c>
      <c r="W908" t="s">
        <v>2196</v>
      </c>
    </row>
    <row r="909" spans="1:23" x14ac:dyDescent="0.35">
      <c r="A909" t="s">
        <v>1510</v>
      </c>
      <c r="B909" s="1">
        <v>45622</v>
      </c>
      <c r="C909" s="1">
        <v>45622</v>
      </c>
      <c r="D909" t="s">
        <v>1115</v>
      </c>
      <c r="E909" t="s">
        <v>11</v>
      </c>
      <c r="F909">
        <v>23</v>
      </c>
      <c r="G909" t="s">
        <v>3</v>
      </c>
      <c r="H909">
        <v>15976</v>
      </c>
      <c r="I909" t="s">
        <v>23</v>
      </c>
      <c r="J909">
        <v>6784874</v>
      </c>
      <c r="K909" t="s">
        <v>1116</v>
      </c>
      <c r="L909" s="1">
        <v>45623</v>
      </c>
      <c r="M909">
        <v>46002880</v>
      </c>
      <c r="N909" t="s">
        <v>1131</v>
      </c>
      <c r="O909" t="s">
        <v>1132</v>
      </c>
      <c r="P909">
        <v>87562</v>
      </c>
      <c r="Q909">
        <v>87562</v>
      </c>
      <c r="R909" t="s">
        <v>1133</v>
      </c>
      <c r="S909" t="s">
        <v>1511</v>
      </c>
      <c r="T909" t="s">
        <v>4</v>
      </c>
      <c r="U909" t="s">
        <v>24</v>
      </c>
      <c r="V909" t="s">
        <v>1135</v>
      </c>
      <c r="W909" t="s">
        <v>1510</v>
      </c>
    </row>
    <row r="910" spans="1:23" x14ac:dyDescent="0.35">
      <c r="A910" t="s">
        <v>1512</v>
      </c>
      <c r="B910" s="1">
        <v>45622</v>
      </c>
      <c r="C910" s="1">
        <v>45622</v>
      </c>
      <c r="D910" t="s">
        <v>1115</v>
      </c>
      <c r="E910" t="s">
        <v>11</v>
      </c>
      <c r="F910">
        <v>23</v>
      </c>
      <c r="G910" t="s">
        <v>3</v>
      </c>
      <c r="H910">
        <v>15976</v>
      </c>
      <c r="I910" t="s">
        <v>23</v>
      </c>
      <c r="J910">
        <v>6784874</v>
      </c>
      <c r="K910" t="s">
        <v>1116</v>
      </c>
      <c r="L910" s="1">
        <v>45623</v>
      </c>
      <c r="M910">
        <v>46002875</v>
      </c>
      <c r="N910" t="s">
        <v>1131</v>
      </c>
      <c r="O910" t="s">
        <v>1132</v>
      </c>
      <c r="P910">
        <v>121611</v>
      </c>
      <c r="Q910">
        <v>121611</v>
      </c>
      <c r="R910" t="s">
        <v>1133</v>
      </c>
      <c r="S910" t="s">
        <v>1506</v>
      </c>
      <c r="T910" t="s">
        <v>4</v>
      </c>
      <c r="U910" t="s">
        <v>24</v>
      </c>
      <c r="V910" t="s">
        <v>1135</v>
      </c>
      <c r="W910" t="s">
        <v>1512</v>
      </c>
    </row>
    <row r="911" spans="1:23" x14ac:dyDescent="0.35">
      <c r="A911" t="s">
        <v>1513</v>
      </c>
      <c r="B911" s="1">
        <v>45622</v>
      </c>
      <c r="C911" s="1">
        <v>45622</v>
      </c>
      <c r="D911" t="s">
        <v>1115</v>
      </c>
      <c r="E911" t="s">
        <v>11</v>
      </c>
      <c r="F911">
        <v>23</v>
      </c>
      <c r="G911" t="s">
        <v>3</v>
      </c>
      <c r="H911">
        <v>15976</v>
      </c>
      <c r="I911" t="s">
        <v>23</v>
      </c>
      <c r="J911">
        <v>6784874</v>
      </c>
      <c r="K911" t="s">
        <v>1116</v>
      </c>
      <c r="L911" s="1">
        <v>45623</v>
      </c>
      <c r="M911">
        <v>46002851</v>
      </c>
      <c r="N911" t="s">
        <v>1131</v>
      </c>
      <c r="O911" t="s">
        <v>1132</v>
      </c>
      <c r="P911">
        <v>74059</v>
      </c>
      <c r="Q911">
        <v>74059</v>
      </c>
      <c r="R911" t="s">
        <v>1133</v>
      </c>
      <c r="S911" t="s">
        <v>1514</v>
      </c>
      <c r="T911" t="s">
        <v>4</v>
      </c>
      <c r="U911" t="s">
        <v>24</v>
      </c>
      <c r="V911" t="s">
        <v>1135</v>
      </c>
      <c r="W911" t="s">
        <v>1513</v>
      </c>
    </row>
    <row r="912" spans="1:23" x14ac:dyDescent="0.35">
      <c r="A912" t="s">
        <v>1515</v>
      </c>
      <c r="B912" s="1">
        <v>45617</v>
      </c>
      <c r="C912" s="1">
        <v>45617</v>
      </c>
      <c r="D912" t="s">
        <v>1115</v>
      </c>
      <c r="E912" t="s">
        <v>11</v>
      </c>
      <c r="F912">
        <v>23</v>
      </c>
      <c r="G912" t="s">
        <v>3</v>
      </c>
      <c r="H912">
        <v>15976</v>
      </c>
      <c r="I912" t="s">
        <v>23</v>
      </c>
      <c r="J912">
        <v>6780157</v>
      </c>
      <c r="K912" t="s">
        <v>1116</v>
      </c>
      <c r="L912" s="1">
        <v>45621</v>
      </c>
      <c r="M912">
        <v>46002807</v>
      </c>
      <c r="N912" t="s">
        <v>1131</v>
      </c>
      <c r="O912" t="s">
        <v>1132</v>
      </c>
      <c r="P912">
        <v>124458</v>
      </c>
      <c r="Q912">
        <v>124458</v>
      </c>
      <c r="R912" t="s">
        <v>1133</v>
      </c>
      <c r="S912" t="s">
        <v>1516</v>
      </c>
      <c r="T912" t="s">
        <v>4</v>
      </c>
      <c r="U912" t="s">
        <v>24</v>
      </c>
      <c r="V912" t="s">
        <v>1135</v>
      </c>
      <c r="W912" t="s">
        <v>1515</v>
      </c>
    </row>
    <row r="913" spans="1:23" x14ac:dyDescent="0.35">
      <c r="A913" t="s">
        <v>1517</v>
      </c>
      <c r="B913" s="1">
        <v>45617</v>
      </c>
      <c r="C913" s="1">
        <v>45617</v>
      </c>
      <c r="D913" t="s">
        <v>1115</v>
      </c>
      <c r="E913" t="s">
        <v>11</v>
      </c>
      <c r="F913">
        <v>23</v>
      </c>
      <c r="G913" t="s">
        <v>3</v>
      </c>
      <c r="H913">
        <v>15976</v>
      </c>
      <c r="I913" t="s">
        <v>23</v>
      </c>
      <c r="J913">
        <v>6780157</v>
      </c>
      <c r="K913" t="s">
        <v>1116</v>
      </c>
      <c r="L913" s="1">
        <v>45621</v>
      </c>
      <c r="M913">
        <v>46002793</v>
      </c>
      <c r="N913" t="s">
        <v>1131</v>
      </c>
      <c r="O913" t="s">
        <v>1132</v>
      </c>
      <c r="P913">
        <v>24142</v>
      </c>
      <c r="Q913">
        <v>24142</v>
      </c>
      <c r="R913" t="s">
        <v>1133</v>
      </c>
      <c r="S913" t="s">
        <v>1518</v>
      </c>
      <c r="T913" t="s">
        <v>4</v>
      </c>
      <c r="U913" t="s">
        <v>24</v>
      </c>
      <c r="V913" t="s">
        <v>1135</v>
      </c>
      <c r="W913" t="s">
        <v>1517</v>
      </c>
    </row>
    <row r="914" spans="1:23" x14ac:dyDescent="0.35">
      <c r="A914" t="s">
        <v>1519</v>
      </c>
      <c r="B914" s="1">
        <v>45615</v>
      </c>
      <c r="C914" s="1">
        <v>45615</v>
      </c>
      <c r="D914" t="s">
        <v>1115</v>
      </c>
      <c r="E914" t="s">
        <v>11</v>
      </c>
      <c r="F914">
        <v>23</v>
      </c>
      <c r="G914" t="s">
        <v>3</v>
      </c>
      <c r="H914">
        <v>15976</v>
      </c>
      <c r="I914" t="s">
        <v>23</v>
      </c>
      <c r="J914">
        <v>6772729</v>
      </c>
      <c r="K914" t="s">
        <v>1116</v>
      </c>
      <c r="L914" s="1">
        <v>45617</v>
      </c>
      <c r="M914">
        <v>46002752</v>
      </c>
      <c r="N914" t="s">
        <v>1131</v>
      </c>
      <c r="O914" t="s">
        <v>1132</v>
      </c>
      <c r="P914">
        <v>24142</v>
      </c>
      <c r="Q914">
        <v>24142</v>
      </c>
      <c r="R914" t="s">
        <v>1133</v>
      </c>
      <c r="S914" t="s">
        <v>1520</v>
      </c>
      <c r="T914" t="s">
        <v>4</v>
      </c>
      <c r="U914" t="s">
        <v>24</v>
      </c>
      <c r="V914" t="s">
        <v>1135</v>
      </c>
      <c r="W914" t="s">
        <v>1519</v>
      </c>
    </row>
    <row r="915" spans="1:23" x14ac:dyDescent="0.35">
      <c r="A915" t="s">
        <v>1521</v>
      </c>
      <c r="B915" s="1">
        <v>45615</v>
      </c>
      <c r="C915" s="1">
        <v>45615</v>
      </c>
      <c r="D915" t="s">
        <v>1115</v>
      </c>
      <c r="E915" t="s">
        <v>11</v>
      </c>
      <c r="F915">
        <v>23</v>
      </c>
      <c r="G915" t="s">
        <v>3</v>
      </c>
      <c r="H915">
        <v>15976</v>
      </c>
      <c r="I915" t="s">
        <v>23</v>
      </c>
      <c r="J915">
        <v>6772729</v>
      </c>
      <c r="K915" t="s">
        <v>1116</v>
      </c>
      <c r="L915" s="1">
        <v>45617</v>
      </c>
      <c r="M915">
        <v>46002730</v>
      </c>
      <c r="N915" t="s">
        <v>1131</v>
      </c>
      <c r="O915" t="s">
        <v>1132</v>
      </c>
      <c r="P915">
        <v>24142</v>
      </c>
      <c r="Q915">
        <v>24142</v>
      </c>
      <c r="R915" t="s">
        <v>1133</v>
      </c>
      <c r="S915" t="s">
        <v>1520</v>
      </c>
      <c r="T915" t="s">
        <v>4</v>
      </c>
      <c r="U915" t="s">
        <v>24</v>
      </c>
      <c r="V915" t="s">
        <v>1135</v>
      </c>
      <c r="W915" t="s">
        <v>1521</v>
      </c>
    </row>
    <row r="916" spans="1:23" x14ac:dyDescent="0.35">
      <c r="A916" t="s">
        <v>1522</v>
      </c>
      <c r="B916" s="1">
        <v>45615</v>
      </c>
      <c r="C916" s="1">
        <v>45615</v>
      </c>
      <c r="D916" t="s">
        <v>1115</v>
      </c>
      <c r="E916" t="s">
        <v>11</v>
      </c>
      <c r="F916">
        <v>23</v>
      </c>
      <c r="G916" t="s">
        <v>3</v>
      </c>
      <c r="H916">
        <v>15976</v>
      </c>
      <c r="I916" t="s">
        <v>23</v>
      </c>
      <c r="J916">
        <v>6772729</v>
      </c>
      <c r="K916" t="s">
        <v>1116</v>
      </c>
      <c r="L916" s="1">
        <v>45617</v>
      </c>
      <c r="M916">
        <v>46002708</v>
      </c>
      <c r="N916" t="s">
        <v>1131</v>
      </c>
      <c r="O916" t="s">
        <v>1132</v>
      </c>
      <c r="P916">
        <v>24142</v>
      </c>
      <c r="Q916">
        <v>24142</v>
      </c>
      <c r="R916" t="s">
        <v>1133</v>
      </c>
      <c r="S916" t="s">
        <v>1520</v>
      </c>
      <c r="T916" t="s">
        <v>4</v>
      </c>
      <c r="U916" t="s">
        <v>24</v>
      </c>
      <c r="V916" t="s">
        <v>1135</v>
      </c>
      <c r="W916" t="s">
        <v>1522</v>
      </c>
    </row>
    <row r="917" spans="1:23" x14ac:dyDescent="0.35">
      <c r="A917" t="s">
        <v>1523</v>
      </c>
      <c r="B917" s="1">
        <v>45612</v>
      </c>
      <c r="C917" s="1">
        <v>45612</v>
      </c>
      <c r="D917" t="s">
        <v>1115</v>
      </c>
      <c r="E917" t="s">
        <v>11</v>
      </c>
      <c r="F917">
        <v>23</v>
      </c>
      <c r="G917" t="s">
        <v>3</v>
      </c>
      <c r="H917">
        <v>15976</v>
      </c>
      <c r="I917" t="s">
        <v>23</v>
      </c>
      <c r="J917">
        <v>6767218</v>
      </c>
      <c r="K917" t="s">
        <v>1116</v>
      </c>
      <c r="L917" s="1">
        <v>45614</v>
      </c>
      <c r="M917">
        <v>46002679</v>
      </c>
      <c r="N917" t="s">
        <v>1131</v>
      </c>
      <c r="O917" t="s">
        <v>1132</v>
      </c>
      <c r="P917">
        <v>80943</v>
      </c>
      <c r="Q917">
        <v>80943</v>
      </c>
      <c r="R917" t="s">
        <v>1133</v>
      </c>
      <c r="S917" t="s">
        <v>1524</v>
      </c>
      <c r="T917" t="s">
        <v>4</v>
      </c>
      <c r="U917" t="s">
        <v>24</v>
      </c>
      <c r="V917" t="s">
        <v>1135</v>
      </c>
      <c r="W917" t="s">
        <v>1523</v>
      </c>
    </row>
    <row r="918" spans="1:23" x14ac:dyDescent="0.35">
      <c r="A918" t="s">
        <v>1525</v>
      </c>
      <c r="B918" s="1">
        <v>45604</v>
      </c>
      <c r="C918" s="1">
        <v>45604</v>
      </c>
      <c r="D918" t="s">
        <v>1115</v>
      </c>
      <c r="E918" t="s">
        <v>11</v>
      </c>
      <c r="F918">
        <v>23</v>
      </c>
      <c r="G918" t="s">
        <v>3</v>
      </c>
      <c r="H918">
        <v>15976</v>
      </c>
      <c r="I918" t="s">
        <v>23</v>
      </c>
      <c r="J918">
        <v>6757658</v>
      </c>
      <c r="K918" t="s">
        <v>1116</v>
      </c>
      <c r="L918" s="1">
        <v>45609</v>
      </c>
      <c r="M918">
        <v>46002502</v>
      </c>
      <c r="N918" t="s">
        <v>1131</v>
      </c>
      <c r="O918" t="s">
        <v>1132</v>
      </c>
      <c r="P918">
        <v>41091</v>
      </c>
      <c r="Q918">
        <v>41091</v>
      </c>
      <c r="R918" t="s">
        <v>1133</v>
      </c>
      <c r="S918" t="s">
        <v>1526</v>
      </c>
      <c r="T918" t="s">
        <v>4</v>
      </c>
      <c r="U918" t="s">
        <v>24</v>
      </c>
      <c r="V918" t="s">
        <v>1135</v>
      </c>
      <c r="W918" t="s">
        <v>1525</v>
      </c>
    </row>
    <row r="919" spans="1:23" x14ac:dyDescent="0.35">
      <c r="A919" t="s">
        <v>1527</v>
      </c>
      <c r="B919" s="1">
        <v>45603</v>
      </c>
      <c r="C919" s="1">
        <v>45603</v>
      </c>
      <c r="D919" t="s">
        <v>1115</v>
      </c>
      <c r="E919" t="s">
        <v>11</v>
      </c>
      <c r="F919">
        <v>23</v>
      </c>
      <c r="G919" t="s">
        <v>3</v>
      </c>
      <c r="H919">
        <v>15976</v>
      </c>
      <c r="I919" t="s">
        <v>23</v>
      </c>
      <c r="J919">
        <v>6750298</v>
      </c>
      <c r="K919" t="s">
        <v>1116</v>
      </c>
      <c r="L919" s="1">
        <v>45604</v>
      </c>
      <c r="M919">
        <v>46002496</v>
      </c>
      <c r="N919" t="s">
        <v>1131</v>
      </c>
      <c r="O919" t="s">
        <v>1132</v>
      </c>
      <c r="P919">
        <v>86416</v>
      </c>
      <c r="Q919">
        <v>86416</v>
      </c>
      <c r="R919" t="s">
        <v>1133</v>
      </c>
      <c r="S919" t="s">
        <v>1459</v>
      </c>
      <c r="T919" t="s">
        <v>4</v>
      </c>
      <c r="U919" t="s">
        <v>24</v>
      </c>
      <c r="V919" t="s">
        <v>1135</v>
      </c>
      <c r="W919" t="s">
        <v>1527</v>
      </c>
    </row>
    <row r="920" spans="1:23" x14ac:dyDescent="0.35">
      <c r="A920" t="s">
        <v>1528</v>
      </c>
      <c r="B920" s="1">
        <v>45601</v>
      </c>
      <c r="C920" s="1">
        <v>45601</v>
      </c>
      <c r="D920" t="s">
        <v>1115</v>
      </c>
      <c r="E920" t="s">
        <v>11</v>
      </c>
      <c r="F920">
        <v>23</v>
      </c>
      <c r="G920" t="s">
        <v>3</v>
      </c>
      <c r="H920">
        <v>15976</v>
      </c>
      <c r="I920" t="s">
        <v>23</v>
      </c>
      <c r="J920">
        <v>6749257</v>
      </c>
      <c r="K920" t="s">
        <v>1116</v>
      </c>
      <c r="L920" s="1">
        <v>45604</v>
      </c>
      <c r="M920">
        <v>46002428</v>
      </c>
      <c r="N920" t="s">
        <v>1131</v>
      </c>
      <c r="O920" t="s">
        <v>1132</v>
      </c>
      <c r="P920">
        <v>25402</v>
      </c>
      <c r="Q920">
        <v>25402</v>
      </c>
      <c r="R920" t="s">
        <v>1133</v>
      </c>
      <c r="S920" t="s">
        <v>1529</v>
      </c>
      <c r="T920" t="s">
        <v>4</v>
      </c>
      <c r="U920" t="s">
        <v>24</v>
      </c>
      <c r="V920" t="s">
        <v>1135</v>
      </c>
      <c r="W920" t="s">
        <v>1528</v>
      </c>
    </row>
    <row r="921" spans="1:23" x14ac:dyDescent="0.35">
      <c r="A921" t="s">
        <v>1530</v>
      </c>
      <c r="B921" s="1">
        <v>45600</v>
      </c>
      <c r="C921" s="1">
        <v>45600</v>
      </c>
      <c r="D921" t="s">
        <v>1115</v>
      </c>
      <c r="E921" t="s">
        <v>11</v>
      </c>
      <c r="F921">
        <v>23</v>
      </c>
      <c r="G921" t="s">
        <v>3</v>
      </c>
      <c r="H921">
        <v>15976</v>
      </c>
      <c r="I921" t="s">
        <v>23</v>
      </c>
      <c r="J921">
        <v>6745429</v>
      </c>
      <c r="K921" t="s">
        <v>1116</v>
      </c>
      <c r="L921" s="1">
        <v>45602</v>
      </c>
      <c r="M921">
        <v>46002415</v>
      </c>
      <c r="N921" t="s">
        <v>1131</v>
      </c>
      <c r="O921" t="s">
        <v>1132</v>
      </c>
      <c r="P921">
        <v>24142</v>
      </c>
      <c r="Q921">
        <v>24142</v>
      </c>
      <c r="R921" t="s">
        <v>1133</v>
      </c>
      <c r="S921" t="s">
        <v>1531</v>
      </c>
      <c r="T921" t="s">
        <v>4</v>
      </c>
      <c r="U921" t="s">
        <v>24</v>
      </c>
      <c r="V921" t="s">
        <v>1135</v>
      </c>
      <c r="W921" t="s">
        <v>1530</v>
      </c>
    </row>
    <row r="922" spans="1:23" x14ac:dyDescent="0.35">
      <c r="A922" t="s">
        <v>153</v>
      </c>
      <c r="B922" s="1">
        <v>45610</v>
      </c>
      <c r="C922" s="1">
        <v>45610</v>
      </c>
      <c r="D922" t="s">
        <v>1115</v>
      </c>
      <c r="E922" t="s">
        <v>11</v>
      </c>
      <c r="F922">
        <v>23</v>
      </c>
      <c r="G922" t="s">
        <v>3</v>
      </c>
      <c r="H922">
        <v>15976</v>
      </c>
      <c r="I922" t="s">
        <v>23</v>
      </c>
      <c r="J922">
        <v>6767319</v>
      </c>
      <c r="K922" t="s">
        <v>1116</v>
      </c>
      <c r="L922" s="1">
        <v>45614</v>
      </c>
      <c r="M922">
        <v>46002339</v>
      </c>
      <c r="N922" t="s">
        <v>1143</v>
      </c>
      <c r="O922" t="s">
        <v>1118</v>
      </c>
      <c r="P922">
        <v>24142</v>
      </c>
      <c r="Q922">
        <v>24142</v>
      </c>
      <c r="R922" t="s">
        <v>1119</v>
      </c>
      <c r="S922" t="s">
        <v>1264</v>
      </c>
      <c r="T922" t="s">
        <v>4</v>
      </c>
      <c r="U922" t="s">
        <v>24</v>
      </c>
      <c r="V922" t="s">
        <v>1121</v>
      </c>
      <c r="W922" t="s">
        <v>153</v>
      </c>
    </row>
    <row r="923" spans="1:23" x14ac:dyDescent="0.35">
      <c r="A923" t="s">
        <v>154</v>
      </c>
      <c r="B923" s="1">
        <v>45610</v>
      </c>
      <c r="C923" s="1">
        <v>45610</v>
      </c>
      <c r="D923" t="s">
        <v>1115</v>
      </c>
      <c r="E923" t="s">
        <v>11</v>
      </c>
      <c r="F923">
        <v>23</v>
      </c>
      <c r="G923" t="s">
        <v>3</v>
      </c>
      <c r="H923">
        <v>15976</v>
      </c>
      <c r="I923" t="s">
        <v>23</v>
      </c>
      <c r="J923">
        <v>6767318</v>
      </c>
      <c r="K923" t="s">
        <v>1116</v>
      </c>
      <c r="L923" s="1">
        <v>45614</v>
      </c>
      <c r="M923">
        <v>46002329</v>
      </c>
      <c r="N923" t="s">
        <v>1143</v>
      </c>
      <c r="O923" t="s">
        <v>1118</v>
      </c>
      <c r="P923">
        <v>300848</v>
      </c>
      <c r="Q923">
        <v>300848</v>
      </c>
      <c r="R923" t="s">
        <v>1119</v>
      </c>
      <c r="S923" t="s">
        <v>1532</v>
      </c>
      <c r="T923" t="s">
        <v>4</v>
      </c>
      <c r="U923" t="s">
        <v>24</v>
      </c>
      <c r="V923" t="s">
        <v>1121</v>
      </c>
      <c r="W923" t="s">
        <v>154</v>
      </c>
    </row>
    <row r="924" spans="1:23" x14ac:dyDescent="0.35">
      <c r="A924" t="s">
        <v>155</v>
      </c>
      <c r="B924" s="1">
        <v>45610</v>
      </c>
      <c r="C924" s="1">
        <v>45610</v>
      </c>
      <c r="D924" t="s">
        <v>1115</v>
      </c>
      <c r="E924" t="s">
        <v>11</v>
      </c>
      <c r="F924">
        <v>23</v>
      </c>
      <c r="G924" t="s">
        <v>3</v>
      </c>
      <c r="H924">
        <v>15976</v>
      </c>
      <c r="I924" t="s">
        <v>23</v>
      </c>
      <c r="J924">
        <v>6767319</v>
      </c>
      <c r="K924" t="s">
        <v>1116</v>
      </c>
      <c r="L924" s="1">
        <v>45614</v>
      </c>
      <c r="M924">
        <v>46002320</v>
      </c>
      <c r="N924" t="s">
        <v>1143</v>
      </c>
      <c r="O924" t="s">
        <v>1118</v>
      </c>
      <c r="P924">
        <v>127820</v>
      </c>
      <c r="Q924">
        <v>127820</v>
      </c>
      <c r="R924" t="s">
        <v>1119</v>
      </c>
      <c r="S924" t="s">
        <v>1256</v>
      </c>
      <c r="T924" t="s">
        <v>4</v>
      </c>
      <c r="U924" t="s">
        <v>24</v>
      </c>
      <c r="V924" t="s">
        <v>1121</v>
      </c>
      <c r="W924" t="s">
        <v>155</v>
      </c>
    </row>
    <row r="925" spans="1:23" x14ac:dyDescent="0.35">
      <c r="A925" t="s">
        <v>156</v>
      </c>
      <c r="B925" s="1">
        <v>45610</v>
      </c>
      <c r="C925" s="1">
        <v>45610</v>
      </c>
      <c r="D925" t="s">
        <v>1115</v>
      </c>
      <c r="E925" t="s">
        <v>11</v>
      </c>
      <c r="F925">
        <v>23</v>
      </c>
      <c r="G925" t="s">
        <v>3</v>
      </c>
      <c r="H925">
        <v>15976</v>
      </c>
      <c r="I925" t="s">
        <v>23</v>
      </c>
      <c r="J925">
        <v>6767319</v>
      </c>
      <c r="K925" t="s">
        <v>1116</v>
      </c>
      <c r="L925" s="1">
        <v>45614</v>
      </c>
      <c r="M925">
        <v>46002292</v>
      </c>
      <c r="N925" t="s">
        <v>1143</v>
      </c>
      <c r="O925" t="s">
        <v>1118</v>
      </c>
      <c r="P925">
        <v>47414</v>
      </c>
      <c r="Q925">
        <v>47414</v>
      </c>
      <c r="R925" t="s">
        <v>1119</v>
      </c>
      <c r="S925" t="s">
        <v>1533</v>
      </c>
      <c r="T925" t="s">
        <v>4</v>
      </c>
      <c r="U925" t="s">
        <v>24</v>
      </c>
      <c r="V925" t="s">
        <v>1121</v>
      </c>
      <c r="W925" t="s">
        <v>156</v>
      </c>
    </row>
    <row r="926" spans="1:23" x14ac:dyDescent="0.35">
      <c r="A926" t="s">
        <v>157</v>
      </c>
      <c r="B926" s="1">
        <v>45610</v>
      </c>
      <c r="C926" s="1">
        <v>45610</v>
      </c>
      <c r="D926" t="s">
        <v>1115</v>
      </c>
      <c r="E926" t="s">
        <v>11</v>
      </c>
      <c r="F926">
        <v>23</v>
      </c>
      <c r="G926" t="s">
        <v>3</v>
      </c>
      <c r="H926">
        <v>15976</v>
      </c>
      <c r="I926" t="s">
        <v>23</v>
      </c>
      <c r="J926">
        <v>6767319</v>
      </c>
      <c r="K926" t="s">
        <v>1116</v>
      </c>
      <c r="L926" s="1">
        <v>45614</v>
      </c>
      <c r="M926">
        <v>46002230</v>
      </c>
      <c r="N926" t="s">
        <v>1143</v>
      </c>
      <c r="O926" t="s">
        <v>1118</v>
      </c>
      <c r="P926">
        <v>24142</v>
      </c>
      <c r="Q926">
        <v>24142</v>
      </c>
      <c r="R926" t="s">
        <v>1119</v>
      </c>
      <c r="S926" t="s">
        <v>1534</v>
      </c>
      <c r="T926" t="s">
        <v>4</v>
      </c>
      <c r="U926" t="s">
        <v>24</v>
      </c>
      <c r="V926" t="s">
        <v>1121</v>
      </c>
      <c r="W926" t="s">
        <v>157</v>
      </c>
    </row>
    <row r="927" spans="1:23" x14ac:dyDescent="0.35">
      <c r="A927" t="s">
        <v>158</v>
      </c>
      <c r="B927" s="1">
        <v>45610</v>
      </c>
      <c r="C927" s="1">
        <v>45610</v>
      </c>
      <c r="D927" t="s">
        <v>1115</v>
      </c>
      <c r="E927" t="s">
        <v>11</v>
      </c>
      <c r="F927">
        <v>23</v>
      </c>
      <c r="G927" t="s">
        <v>3</v>
      </c>
      <c r="H927">
        <v>15976</v>
      </c>
      <c r="I927" t="s">
        <v>23</v>
      </c>
      <c r="J927">
        <v>6767319</v>
      </c>
      <c r="K927" t="s">
        <v>1116</v>
      </c>
      <c r="L927" s="1">
        <v>45614</v>
      </c>
      <c r="M927">
        <v>46002173</v>
      </c>
      <c r="N927" t="s">
        <v>1143</v>
      </c>
      <c r="O927" t="s">
        <v>1118</v>
      </c>
      <c r="P927">
        <v>102648</v>
      </c>
      <c r="Q927">
        <v>102648</v>
      </c>
      <c r="R927" t="s">
        <v>1119</v>
      </c>
      <c r="S927" t="s">
        <v>978</v>
      </c>
      <c r="T927" t="s">
        <v>4</v>
      </c>
      <c r="U927" t="s">
        <v>24</v>
      </c>
      <c r="V927" t="s">
        <v>1121</v>
      </c>
      <c r="W927" t="s">
        <v>158</v>
      </c>
    </row>
    <row r="928" spans="1:23" x14ac:dyDescent="0.35">
      <c r="A928" t="s">
        <v>159</v>
      </c>
      <c r="B928" s="1">
        <v>45610</v>
      </c>
      <c r="C928" s="1">
        <v>45610</v>
      </c>
      <c r="D928" t="s">
        <v>1115</v>
      </c>
      <c r="E928" t="s">
        <v>11</v>
      </c>
      <c r="F928">
        <v>23</v>
      </c>
      <c r="G928" t="s">
        <v>3</v>
      </c>
      <c r="H928">
        <v>15976</v>
      </c>
      <c r="I928" t="s">
        <v>23</v>
      </c>
      <c r="J928">
        <v>6767319</v>
      </c>
      <c r="K928" t="s">
        <v>1116</v>
      </c>
      <c r="L928" s="1">
        <v>45614</v>
      </c>
      <c r="M928">
        <v>46002041</v>
      </c>
      <c r="N928" t="s">
        <v>1143</v>
      </c>
      <c r="O928" t="s">
        <v>1118</v>
      </c>
      <c r="P928">
        <v>59930</v>
      </c>
      <c r="Q928">
        <v>59930</v>
      </c>
      <c r="R928" t="s">
        <v>1119</v>
      </c>
      <c r="S928" t="s">
        <v>731</v>
      </c>
      <c r="T928" t="s">
        <v>4</v>
      </c>
      <c r="U928" t="s">
        <v>24</v>
      </c>
      <c r="V928" t="s">
        <v>1121</v>
      </c>
      <c r="W928" t="s">
        <v>159</v>
      </c>
    </row>
    <row r="929" spans="1:23" x14ac:dyDescent="0.35">
      <c r="A929" t="s">
        <v>160</v>
      </c>
      <c r="B929" s="1">
        <v>45610</v>
      </c>
      <c r="C929" s="1">
        <v>45610</v>
      </c>
      <c r="D929" t="s">
        <v>1115</v>
      </c>
      <c r="E929" t="s">
        <v>11</v>
      </c>
      <c r="F929">
        <v>23</v>
      </c>
      <c r="G929" t="s">
        <v>3</v>
      </c>
      <c r="H929">
        <v>15976</v>
      </c>
      <c r="I929" t="s">
        <v>23</v>
      </c>
      <c r="J929">
        <v>6767319</v>
      </c>
      <c r="K929" t="s">
        <v>1116</v>
      </c>
      <c r="L929" s="1">
        <v>45614</v>
      </c>
      <c r="M929">
        <v>46001982</v>
      </c>
      <c r="N929" t="s">
        <v>1143</v>
      </c>
      <c r="O929" t="s">
        <v>1118</v>
      </c>
      <c r="P929">
        <v>105947</v>
      </c>
      <c r="Q929">
        <v>105947</v>
      </c>
      <c r="R929" t="s">
        <v>1119</v>
      </c>
      <c r="S929" t="s">
        <v>1535</v>
      </c>
      <c r="T929" t="s">
        <v>4</v>
      </c>
      <c r="U929" t="s">
        <v>24</v>
      </c>
      <c r="V929" t="s">
        <v>1121</v>
      </c>
      <c r="W929" t="s">
        <v>160</v>
      </c>
    </row>
    <row r="930" spans="1:23" x14ac:dyDescent="0.35">
      <c r="A930" t="s">
        <v>161</v>
      </c>
      <c r="B930" s="1">
        <v>45638</v>
      </c>
      <c r="C930" s="1">
        <v>45638</v>
      </c>
      <c r="D930" t="s">
        <v>1115</v>
      </c>
      <c r="E930" t="s">
        <v>8</v>
      </c>
      <c r="F930">
        <v>23</v>
      </c>
      <c r="G930" t="s">
        <v>3</v>
      </c>
      <c r="H930">
        <v>15976</v>
      </c>
      <c r="I930" t="s">
        <v>23</v>
      </c>
      <c r="J930">
        <v>6821270</v>
      </c>
      <c r="K930" t="s">
        <v>1116</v>
      </c>
      <c r="L930" s="1">
        <v>45642</v>
      </c>
      <c r="M930">
        <v>46001930</v>
      </c>
      <c r="N930" t="s">
        <v>1143</v>
      </c>
      <c r="O930" t="s">
        <v>1118</v>
      </c>
      <c r="P930">
        <v>73919</v>
      </c>
      <c r="Q930">
        <v>73919</v>
      </c>
      <c r="R930" t="s">
        <v>1119</v>
      </c>
      <c r="S930" t="s">
        <v>2198</v>
      </c>
      <c r="T930" t="s">
        <v>4</v>
      </c>
      <c r="U930" t="s">
        <v>24</v>
      </c>
      <c r="V930" t="s">
        <v>1121</v>
      </c>
      <c r="W930" t="s">
        <v>161</v>
      </c>
    </row>
    <row r="931" spans="1:23" x14ac:dyDescent="0.35">
      <c r="A931" t="s">
        <v>162</v>
      </c>
      <c r="B931" s="1">
        <v>45610</v>
      </c>
      <c r="C931" s="1">
        <v>45610</v>
      </c>
      <c r="D931" t="s">
        <v>1115</v>
      </c>
      <c r="E931" t="s">
        <v>11</v>
      </c>
      <c r="F931">
        <v>23</v>
      </c>
      <c r="G931" t="s">
        <v>3</v>
      </c>
      <c r="H931">
        <v>15976</v>
      </c>
      <c r="I931" t="s">
        <v>23</v>
      </c>
      <c r="J931">
        <v>6767319</v>
      </c>
      <c r="K931" t="s">
        <v>1116</v>
      </c>
      <c r="L931" s="1">
        <v>45614</v>
      </c>
      <c r="M931">
        <v>46001879</v>
      </c>
      <c r="N931" t="s">
        <v>1143</v>
      </c>
      <c r="O931" t="s">
        <v>1118</v>
      </c>
      <c r="P931">
        <v>66964</v>
      </c>
      <c r="Q931">
        <v>66964</v>
      </c>
      <c r="R931" t="s">
        <v>1119</v>
      </c>
      <c r="S931" t="s">
        <v>1256</v>
      </c>
      <c r="T931" t="s">
        <v>4</v>
      </c>
      <c r="U931" t="s">
        <v>24</v>
      </c>
      <c r="V931" t="s">
        <v>1121</v>
      </c>
      <c r="W931" t="s">
        <v>162</v>
      </c>
    </row>
    <row r="932" spans="1:23" x14ac:dyDescent="0.35">
      <c r="A932" t="s">
        <v>163</v>
      </c>
      <c r="B932" s="1">
        <v>45610</v>
      </c>
      <c r="C932" s="1">
        <v>45610</v>
      </c>
      <c r="D932" t="s">
        <v>1115</v>
      </c>
      <c r="E932" t="s">
        <v>11</v>
      </c>
      <c r="F932">
        <v>23</v>
      </c>
      <c r="G932" t="s">
        <v>3</v>
      </c>
      <c r="H932">
        <v>15976</v>
      </c>
      <c r="I932" t="s">
        <v>23</v>
      </c>
      <c r="J932">
        <v>6767319</v>
      </c>
      <c r="K932" t="s">
        <v>1116</v>
      </c>
      <c r="L932" s="1">
        <v>45614</v>
      </c>
      <c r="M932">
        <v>46001719</v>
      </c>
      <c r="N932" t="s">
        <v>1143</v>
      </c>
      <c r="O932" t="s">
        <v>1118</v>
      </c>
      <c r="P932">
        <v>84496</v>
      </c>
      <c r="Q932">
        <v>84496</v>
      </c>
      <c r="R932" t="s">
        <v>1119</v>
      </c>
      <c r="S932" t="s">
        <v>1537</v>
      </c>
      <c r="T932" t="s">
        <v>4</v>
      </c>
      <c r="U932" t="s">
        <v>24</v>
      </c>
      <c r="V932" t="s">
        <v>1121</v>
      </c>
      <c r="W932" t="s">
        <v>163</v>
      </c>
    </row>
    <row r="933" spans="1:23" x14ac:dyDescent="0.35">
      <c r="A933" t="s">
        <v>164</v>
      </c>
      <c r="B933" s="1">
        <v>45638</v>
      </c>
      <c r="C933" s="1">
        <v>45638</v>
      </c>
      <c r="D933" t="s">
        <v>1115</v>
      </c>
      <c r="E933" t="s">
        <v>8</v>
      </c>
      <c r="F933">
        <v>23</v>
      </c>
      <c r="G933" t="s">
        <v>3</v>
      </c>
      <c r="H933">
        <v>15976</v>
      </c>
      <c r="I933" t="s">
        <v>23</v>
      </c>
      <c r="J933">
        <v>6821271</v>
      </c>
      <c r="K933" t="s">
        <v>1116</v>
      </c>
      <c r="L933" s="1">
        <v>45642</v>
      </c>
      <c r="M933">
        <v>46001678</v>
      </c>
      <c r="N933" t="s">
        <v>1143</v>
      </c>
      <c r="O933" t="s">
        <v>1118</v>
      </c>
      <c r="P933">
        <v>26596</v>
      </c>
      <c r="Q933">
        <v>26596</v>
      </c>
      <c r="R933" t="s">
        <v>1119</v>
      </c>
      <c r="S933" t="s">
        <v>586</v>
      </c>
      <c r="T933" t="s">
        <v>4</v>
      </c>
      <c r="U933" t="s">
        <v>24</v>
      </c>
      <c r="V933" t="s">
        <v>1121</v>
      </c>
      <c r="W933" t="s">
        <v>164</v>
      </c>
    </row>
    <row r="934" spans="1:23" x14ac:dyDescent="0.35">
      <c r="A934" t="s">
        <v>165</v>
      </c>
      <c r="B934" s="1">
        <v>45610</v>
      </c>
      <c r="C934" s="1">
        <v>45610</v>
      </c>
      <c r="D934" t="s">
        <v>1115</v>
      </c>
      <c r="E934" t="s">
        <v>11</v>
      </c>
      <c r="F934">
        <v>23</v>
      </c>
      <c r="G934" t="s">
        <v>3</v>
      </c>
      <c r="H934">
        <v>15976</v>
      </c>
      <c r="I934" t="s">
        <v>23</v>
      </c>
      <c r="J934">
        <v>6767318</v>
      </c>
      <c r="K934" t="s">
        <v>1116</v>
      </c>
      <c r="L934" s="1">
        <v>45614</v>
      </c>
      <c r="M934">
        <v>46001670</v>
      </c>
      <c r="N934" t="s">
        <v>1143</v>
      </c>
      <c r="O934" t="s">
        <v>1118</v>
      </c>
      <c r="P934">
        <v>40876</v>
      </c>
      <c r="Q934">
        <v>40876</v>
      </c>
      <c r="R934" t="s">
        <v>1119</v>
      </c>
      <c r="S934" t="s">
        <v>1436</v>
      </c>
      <c r="T934" t="s">
        <v>4</v>
      </c>
      <c r="U934" t="s">
        <v>24</v>
      </c>
      <c r="V934" t="s">
        <v>1121</v>
      </c>
      <c r="W934" t="s">
        <v>165</v>
      </c>
    </row>
    <row r="935" spans="1:23" x14ac:dyDescent="0.35">
      <c r="A935" t="s">
        <v>166</v>
      </c>
      <c r="B935" s="1">
        <v>45610</v>
      </c>
      <c r="C935" s="1">
        <v>45610</v>
      </c>
      <c r="D935" t="s">
        <v>1115</v>
      </c>
      <c r="E935" t="s">
        <v>11</v>
      </c>
      <c r="F935">
        <v>23</v>
      </c>
      <c r="G935" t="s">
        <v>3</v>
      </c>
      <c r="H935">
        <v>15976</v>
      </c>
      <c r="I935" t="s">
        <v>23</v>
      </c>
      <c r="J935">
        <v>6767319</v>
      </c>
      <c r="K935" t="s">
        <v>1116</v>
      </c>
      <c r="L935" s="1">
        <v>45614</v>
      </c>
      <c r="M935">
        <v>46001590</v>
      </c>
      <c r="N935" t="s">
        <v>1143</v>
      </c>
      <c r="O935" t="s">
        <v>1118</v>
      </c>
      <c r="P935">
        <v>228608</v>
      </c>
      <c r="Q935">
        <v>228608</v>
      </c>
      <c r="R935" t="s">
        <v>1119</v>
      </c>
      <c r="S935" t="s">
        <v>989</v>
      </c>
      <c r="T935" t="s">
        <v>4</v>
      </c>
      <c r="U935" t="s">
        <v>24</v>
      </c>
      <c r="V935" t="s">
        <v>1121</v>
      </c>
      <c r="W935" t="s">
        <v>166</v>
      </c>
    </row>
    <row r="936" spans="1:23" x14ac:dyDescent="0.35">
      <c r="A936" t="s">
        <v>167</v>
      </c>
      <c r="B936" s="1">
        <v>45610</v>
      </c>
      <c r="C936" s="1">
        <v>45610</v>
      </c>
      <c r="D936" t="s">
        <v>1115</v>
      </c>
      <c r="E936" t="s">
        <v>11</v>
      </c>
      <c r="F936">
        <v>23</v>
      </c>
      <c r="G936" t="s">
        <v>3</v>
      </c>
      <c r="H936">
        <v>15976</v>
      </c>
      <c r="I936" t="s">
        <v>23</v>
      </c>
      <c r="J936">
        <v>6767319</v>
      </c>
      <c r="K936" t="s">
        <v>1116</v>
      </c>
      <c r="L936" s="1">
        <v>45614</v>
      </c>
      <c r="M936">
        <v>46001585</v>
      </c>
      <c r="N936" t="s">
        <v>1143</v>
      </c>
      <c r="O936" t="s">
        <v>1118</v>
      </c>
      <c r="P936">
        <v>79004</v>
      </c>
      <c r="Q936">
        <v>79004</v>
      </c>
      <c r="R936" t="s">
        <v>1119</v>
      </c>
      <c r="S936" t="s">
        <v>1538</v>
      </c>
      <c r="T936" t="s">
        <v>4</v>
      </c>
      <c r="U936" t="s">
        <v>24</v>
      </c>
      <c r="V936" t="s">
        <v>1121</v>
      </c>
      <c r="W936" t="s">
        <v>167</v>
      </c>
    </row>
    <row r="937" spans="1:23" x14ac:dyDescent="0.35">
      <c r="A937" t="s">
        <v>168</v>
      </c>
      <c r="B937" s="1">
        <v>45638</v>
      </c>
      <c r="C937" s="1">
        <v>45638</v>
      </c>
      <c r="D937" t="s">
        <v>1115</v>
      </c>
      <c r="E937" t="s">
        <v>8</v>
      </c>
      <c r="F937">
        <v>23</v>
      </c>
      <c r="G937" t="s">
        <v>3</v>
      </c>
      <c r="H937">
        <v>15976</v>
      </c>
      <c r="I937" t="s">
        <v>23</v>
      </c>
      <c r="J937">
        <v>6821271</v>
      </c>
      <c r="K937" t="s">
        <v>1116</v>
      </c>
      <c r="L937" s="1">
        <v>45642</v>
      </c>
      <c r="M937">
        <v>46001563</v>
      </c>
      <c r="N937" t="s">
        <v>1143</v>
      </c>
      <c r="O937" t="s">
        <v>1118</v>
      </c>
      <c r="P937">
        <v>111472</v>
      </c>
      <c r="Q937">
        <v>111472</v>
      </c>
      <c r="R937" t="s">
        <v>1119</v>
      </c>
      <c r="S937" t="s">
        <v>1228</v>
      </c>
      <c r="T937" t="s">
        <v>4</v>
      </c>
      <c r="U937" t="s">
        <v>24</v>
      </c>
      <c r="V937" t="s">
        <v>1121</v>
      </c>
      <c r="W937" t="s">
        <v>168</v>
      </c>
    </row>
    <row r="938" spans="1:23" x14ac:dyDescent="0.35">
      <c r="A938" t="s">
        <v>169</v>
      </c>
      <c r="B938" s="1">
        <v>45610</v>
      </c>
      <c r="C938" s="1">
        <v>45610</v>
      </c>
      <c r="D938" t="s">
        <v>1115</v>
      </c>
      <c r="E938" t="s">
        <v>11</v>
      </c>
      <c r="F938">
        <v>23</v>
      </c>
      <c r="G938" t="s">
        <v>3</v>
      </c>
      <c r="H938">
        <v>15976</v>
      </c>
      <c r="I938" t="s">
        <v>23</v>
      </c>
      <c r="J938">
        <v>6767319</v>
      </c>
      <c r="K938" t="s">
        <v>1116</v>
      </c>
      <c r="L938" s="1">
        <v>45614</v>
      </c>
      <c r="M938">
        <v>46001510</v>
      </c>
      <c r="N938" t="s">
        <v>1143</v>
      </c>
      <c r="O938" t="s">
        <v>1118</v>
      </c>
      <c r="P938">
        <v>24142</v>
      </c>
      <c r="Q938">
        <v>24142</v>
      </c>
      <c r="R938" t="s">
        <v>1119</v>
      </c>
      <c r="S938" t="s">
        <v>1444</v>
      </c>
      <c r="T938" t="s">
        <v>4</v>
      </c>
      <c r="U938" t="s">
        <v>24</v>
      </c>
      <c r="V938" t="s">
        <v>1121</v>
      </c>
      <c r="W938" t="s">
        <v>169</v>
      </c>
    </row>
    <row r="939" spans="1:23" x14ac:dyDescent="0.35">
      <c r="A939" t="s">
        <v>170</v>
      </c>
      <c r="B939" s="1">
        <v>45610</v>
      </c>
      <c r="C939" s="1">
        <v>45610</v>
      </c>
      <c r="D939" t="s">
        <v>1115</v>
      </c>
      <c r="E939" t="s">
        <v>11</v>
      </c>
      <c r="F939">
        <v>23</v>
      </c>
      <c r="G939" t="s">
        <v>3</v>
      </c>
      <c r="H939">
        <v>15976</v>
      </c>
      <c r="I939" t="s">
        <v>23</v>
      </c>
      <c r="J939">
        <v>6767319</v>
      </c>
      <c r="K939" t="s">
        <v>1116</v>
      </c>
      <c r="L939" s="1">
        <v>45614</v>
      </c>
      <c r="M939">
        <v>46001402</v>
      </c>
      <c r="N939" t="s">
        <v>1143</v>
      </c>
      <c r="O939" t="s">
        <v>1118</v>
      </c>
      <c r="P939">
        <v>77894</v>
      </c>
      <c r="Q939">
        <v>77894</v>
      </c>
      <c r="R939" t="s">
        <v>1119</v>
      </c>
      <c r="S939" t="s">
        <v>1539</v>
      </c>
      <c r="T939" t="s">
        <v>4</v>
      </c>
      <c r="U939" t="s">
        <v>24</v>
      </c>
      <c r="V939" t="s">
        <v>1121</v>
      </c>
      <c r="W939" t="s">
        <v>170</v>
      </c>
    </row>
    <row r="940" spans="1:23" x14ac:dyDescent="0.35">
      <c r="A940" t="s">
        <v>171</v>
      </c>
      <c r="B940" s="1">
        <v>45610</v>
      </c>
      <c r="C940" s="1">
        <v>45610</v>
      </c>
      <c r="D940" t="s">
        <v>1115</v>
      </c>
      <c r="E940" t="s">
        <v>11</v>
      </c>
      <c r="F940">
        <v>23</v>
      </c>
      <c r="G940" t="s">
        <v>3</v>
      </c>
      <c r="H940">
        <v>15976</v>
      </c>
      <c r="I940" t="s">
        <v>23</v>
      </c>
      <c r="J940">
        <v>6767318</v>
      </c>
      <c r="K940" t="s">
        <v>1116</v>
      </c>
      <c r="L940" s="1">
        <v>45614</v>
      </c>
      <c r="M940">
        <v>46001396</v>
      </c>
      <c r="N940" t="s">
        <v>1143</v>
      </c>
      <c r="O940" t="s">
        <v>1118</v>
      </c>
      <c r="P940">
        <v>252211</v>
      </c>
      <c r="Q940">
        <v>252211</v>
      </c>
      <c r="R940" t="s">
        <v>1119</v>
      </c>
      <c r="S940" t="s">
        <v>1540</v>
      </c>
      <c r="T940" t="s">
        <v>4</v>
      </c>
      <c r="U940" t="s">
        <v>24</v>
      </c>
      <c r="V940" t="s">
        <v>1121</v>
      </c>
      <c r="W940" t="s">
        <v>171</v>
      </c>
    </row>
    <row r="941" spans="1:23" x14ac:dyDescent="0.35">
      <c r="A941" t="s">
        <v>173</v>
      </c>
      <c r="B941" s="1">
        <v>45610</v>
      </c>
      <c r="C941" s="1">
        <v>45610</v>
      </c>
      <c r="D941" t="s">
        <v>1115</v>
      </c>
      <c r="E941" t="s">
        <v>11</v>
      </c>
      <c r="F941">
        <v>23</v>
      </c>
      <c r="G941" t="s">
        <v>3</v>
      </c>
      <c r="H941">
        <v>15976</v>
      </c>
      <c r="I941" t="s">
        <v>23</v>
      </c>
      <c r="J941">
        <v>6767319</v>
      </c>
      <c r="K941" t="s">
        <v>1116</v>
      </c>
      <c r="L941" s="1">
        <v>45614</v>
      </c>
      <c r="M941">
        <v>46001138</v>
      </c>
      <c r="N941" t="s">
        <v>1143</v>
      </c>
      <c r="O941" t="s">
        <v>1118</v>
      </c>
      <c r="P941">
        <v>82575</v>
      </c>
      <c r="Q941">
        <v>82575</v>
      </c>
      <c r="R941" t="s">
        <v>1119</v>
      </c>
      <c r="S941" t="s">
        <v>1541</v>
      </c>
      <c r="T941" t="s">
        <v>4</v>
      </c>
      <c r="U941" t="s">
        <v>24</v>
      </c>
      <c r="V941" t="s">
        <v>1121</v>
      </c>
      <c r="W941" t="s">
        <v>173</v>
      </c>
    </row>
    <row r="942" spans="1:23" x14ac:dyDescent="0.35">
      <c r="A942" t="s">
        <v>174</v>
      </c>
      <c r="B942" s="1">
        <v>45610</v>
      </c>
      <c r="C942" s="1">
        <v>45610</v>
      </c>
      <c r="D942" t="s">
        <v>1115</v>
      </c>
      <c r="E942" t="s">
        <v>11</v>
      </c>
      <c r="F942">
        <v>23</v>
      </c>
      <c r="G942" t="s">
        <v>3</v>
      </c>
      <c r="H942">
        <v>15976</v>
      </c>
      <c r="I942" t="s">
        <v>23</v>
      </c>
      <c r="J942">
        <v>6767319</v>
      </c>
      <c r="K942" t="s">
        <v>1116</v>
      </c>
      <c r="L942" s="1">
        <v>45614</v>
      </c>
      <c r="M942">
        <v>46001100</v>
      </c>
      <c r="N942" t="s">
        <v>1143</v>
      </c>
      <c r="O942" t="s">
        <v>1118</v>
      </c>
      <c r="P942">
        <v>71461</v>
      </c>
      <c r="Q942">
        <v>71461</v>
      </c>
      <c r="R942" t="s">
        <v>1119</v>
      </c>
      <c r="S942" t="s">
        <v>1542</v>
      </c>
      <c r="T942" t="s">
        <v>4</v>
      </c>
      <c r="U942" t="s">
        <v>24</v>
      </c>
      <c r="V942" t="s">
        <v>1121</v>
      </c>
      <c r="W942" t="s">
        <v>174</v>
      </c>
    </row>
    <row r="943" spans="1:23" x14ac:dyDescent="0.35">
      <c r="A943" t="s">
        <v>175</v>
      </c>
      <c r="B943" s="1">
        <v>45610</v>
      </c>
      <c r="C943" s="1">
        <v>45610</v>
      </c>
      <c r="D943" t="s">
        <v>1115</v>
      </c>
      <c r="E943" t="s">
        <v>11</v>
      </c>
      <c r="F943">
        <v>23</v>
      </c>
      <c r="G943" t="s">
        <v>3</v>
      </c>
      <c r="H943">
        <v>15976</v>
      </c>
      <c r="I943" t="s">
        <v>23</v>
      </c>
      <c r="J943">
        <v>6767318</v>
      </c>
      <c r="K943" t="s">
        <v>1116</v>
      </c>
      <c r="L943" s="1">
        <v>45614</v>
      </c>
      <c r="M943">
        <v>46001083</v>
      </c>
      <c r="N943" t="s">
        <v>1143</v>
      </c>
      <c r="O943" t="s">
        <v>1118</v>
      </c>
      <c r="P943">
        <v>236126</v>
      </c>
      <c r="Q943">
        <v>236126</v>
      </c>
      <c r="R943" t="s">
        <v>1119</v>
      </c>
      <c r="S943" t="s">
        <v>551</v>
      </c>
      <c r="T943" t="s">
        <v>4</v>
      </c>
      <c r="U943" t="s">
        <v>24</v>
      </c>
      <c r="V943" t="s">
        <v>1121</v>
      </c>
      <c r="W943" t="s">
        <v>175</v>
      </c>
    </row>
    <row r="944" spans="1:23" x14ac:dyDescent="0.35">
      <c r="A944" t="s">
        <v>176</v>
      </c>
      <c r="B944" s="1">
        <v>45610</v>
      </c>
      <c r="C944" s="1">
        <v>45610</v>
      </c>
      <c r="D944" t="s">
        <v>1115</v>
      </c>
      <c r="E944" t="s">
        <v>11</v>
      </c>
      <c r="F944">
        <v>23</v>
      </c>
      <c r="G944" t="s">
        <v>3</v>
      </c>
      <c r="H944">
        <v>15976</v>
      </c>
      <c r="I944" t="s">
        <v>23</v>
      </c>
      <c r="J944">
        <v>6767319</v>
      </c>
      <c r="K944" t="s">
        <v>1116</v>
      </c>
      <c r="L944" s="1">
        <v>45614</v>
      </c>
      <c r="M944">
        <v>46001037</v>
      </c>
      <c r="N944" t="s">
        <v>1143</v>
      </c>
      <c r="O944" t="s">
        <v>1118</v>
      </c>
      <c r="P944">
        <v>24142</v>
      </c>
      <c r="Q944">
        <v>24142</v>
      </c>
      <c r="R944" t="s">
        <v>1119</v>
      </c>
      <c r="S944" t="s">
        <v>1443</v>
      </c>
      <c r="T944" t="s">
        <v>4</v>
      </c>
      <c r="U944" t="s">
        <v>24</v>
      </c>
      <c r="V944" t="s">
        <v>1121</v>
      </c>
      <c r="W944" t="s">
        <v>176</v>
      </c>
    </row>
    <row r="945" spans="1:23" x14ac:dyDescent="0.35">
      <c r="A945" t="s">
        <v>624</v>
      </c>
      <c r="B945" s="1">
        <v>45610</v>
      </c>
      <c r="C945" s="1">
        <v>45610</v>
      </c>
      <c r="D945" t="s">
        <v>1115</v>
      </c>
      <c r="E945" t="s">
        <v>11</v>
      </c>
      <c r="F945">
        <v>23</v>
      </c>
      <c r="G945" t="s">
        <v>3</v>
      </c>
      <c r="H945">
        <v>15976</v>
      </c>
      <c r="I945" t="s">
        <v>23</v>
      </c>
      <c r="J945">
        <v>6767319</v>
      </c>
      <c r="K945" t="s">
        <v>1116</v>
      </c>
      <c r="L945" s="1">
        <v>45614</v>
      </c>
      <c r="M945">
        <v>46000903</v>
      </c>
      <c r="N945" t="s">
        <v>1143</v>
      </c>
      <c r="O945" t="s">
        <v>1118</v>
      </c>
      <c r="P945">
        <v>24142</v>
      </c>
      <c r="Q945">
        <v>24142</v>
      </c>
      <c r="R945" t="s">
        <v>1119</v>
      </c>
      <c r="S945" t="s">
        <v>835</v>
      </c>
      <c r="T945" t="s">
        <v>4</v>
      </c>
      <c r="U945" t="s">
        <v>24</v>
      </c>
      <c r="V945" t="s">
        <v>1121</v>
      </c>
      <c r="W945" t="s">
        <v>624</v>
      </c>
    </row>
    <row r="946" spans="1:23" x14ac:dyDescent="0.35">
      <c r="A946" t="s">
        <v>627</v>
      </c>
      <c r="B946" s="1">
        <v>45610</v>
      </c>
      <c r="C946" s="1">
        <v>45610</v>
      </c>
      <c r="D946" t="s">
        <v>1115</v>
      </c>
      <c r="E946" t="s">
        <v>11</v>
      </c>
      <c r="F946">
        <v>23</v>
      </c>
      <c r="G946" t="s">
        <v>3</v>
      </c>
      <c r="H946">
        <v>15976</v>
      </c>
      <c r="I946" t="s">
        <v>23</v>
      </c>
      <c r="J946">
        <v>6767319</v>
      </c>
      <c r="K946" t="s">
        <v>1116</v>
      </c>
      <c r="L946" s="1">
        <v>45614</v>
      </c>
      <c r="M946">
        <v>46000674</v>
      </c>
      <c r="N946" t="s">
        <v>1143</v>
      </c>
      <c r="O946" t="s">
        <v>1118</v>
      </c>
      <c r="P946">
        <v>69346</v>
      </c>
      <c r="Q946">
        <v>69346</v>
      </c>
      <c r="R946" t="s">
        <v>1119</v>
      </c>
      <c r="S946" t="s">
        <v>1543</v>
      </c>
      <c r="T946" t="s">
        <v>4</v>
      </c>
      <c r="U946" t="s">
        <v>24</v>
      </c>
      <c r="V946" t="s">
        <v>1121</v>
      </c>
      <c r="W946" t="s">
        <v>627</v>
      </c>
    </row>
    <row r="947" spans="1:23" x14ac:dyDescent="0.35">
      <c r="A947" t="s">
        <v>630</v>
      </c>
      <c r="B947" s="1">
        <v>45610</v>
      </c>
      <c r="C947" s="1">
        <v>45610</v>
      </c>
      <c r="D947" t="s">
        <v>1115</v>
      </c>
      <c r="E947" t="s">
        <v>11</v>
      </c>
      <c r="F947">
        <v>23</v>
      </c>
      <c r="G947" t="s">
        <v>3</v>
      </c>
      <c r="H947">
        <v>15976</v>
      </c>
      <c r="I947" t="s">
        <v>23</v>
      </c>
      <c r="J947">
        <v>6767319</v>
      </c>
      <c r="K947" t="s">
        <v>1116</v>
      </c>
      <c r="L947" s="1">
        <v>45614</v>
      </c>
      <c r="M947">
        <v>46000583</v>
      </c>
      <c r="N947" t="s">
        <v>1143</v>
      </c>
      <c r="O947" t="s">
        <v>1118</v>
      </c>
      <c r="P947">
        <v>125834</v>
      </c>
      <c r="Q947">
        <v>125834</v>
      </c>
      <c r="R947" t="s">
        <v>1119</v>
      </c>
      <c r="S947" t="s">
        <v>1544</v>
      </c>
      <c r="T947" t="s">
        <v>4</v>
      </c>
      <c r="U947" t="s">
        <v>24</v>
      </c>
      <c r="V947" t="s">
        <v>1121</v>
      </c>
      <c r="W947" t="s">
        <v>630</v>
      </c>
    </row>
    <row r="948" spans="1:23" x14ac:dyDescent="0.35">
      <c r="A948" t="s">
        <v>632</v>
      </c>
      <c r="B948" s="1">
        <v>45610</v>
      </c>
      <c r="C948" s="1">
        <v>45610</v>
      </c>
      <c r="D948" t="s">
        <v>1115</v>
      </c>
      <c r="E948" t="s">
        <v>11</v>
      </c>
      <c r="F948">
        <v>23</v>
      </c>
      <c r="G948" t="s">
        <v>3</v>
      </c>
      <c r="H948">
        <v>15976</v>
      </c>
      <c r="I948" t="s">
        <v>23</v>
      </c>
      <c r="J948">
        <v>6767319</v>
      </c>
      <c r="K948" t="s">
        <v>1116</v>
      </c>
      <c r="L948" s="1">
        <v>45614</v>
      </c>
      <c r="M948">
        <v>46000495</v>
      </c>
      <c r="N948" t="s">
        <v>1143</v>
      </c>
      <c r="O948" t="s">
        <v>1118</v>
      </c>
      <c r="P948">
        <v>24142</v>
      </c>
      <c r="Q948">
        <v>24142</v>
      </c>
      <c r="R948" t="s">
        <v>1119</v>
      </c>
      <c r="S948" t="s">
        <v>1545</v>
      </c>
      <c r="T948" t="s">
        <v>4</v>
      </c>
      <c r="U948" t="s">
        <v>24</v>
      </c>
      <c r="V948" t="s">
        <v>1121</v>
      </c>
      <c r="W948" t="s">
        <v>632</v>
      </c>
    </row>
    <row r="949" spans="1:23" x14ac:dyDescent="0.35">
      <c r="A949" t="s">
        <v>633</v>
      </c>
      <c r="B949" s="1">
        <v>45638</v>
      </c>
      <c r="C949" s="1">
        <v>45638</v>
      </c>
      <c r="D949" t="s">
        <v>1115</v>
      </c>
      <c r="E949" t="s">
        <v>8</v>
      </c>
      <c r="F949">
        <v>23</v>
      </c>
      <c r="G949" t="s">
        <v>3</v>
      </c>
      <c r="H949">
        <v>15976</v>
      </c>
      <c r="I949" t="s">
        <v>23</v>
      </c>
      <c r="J949">
        <v>6821270</v>
      </c>
      <c r="K949" t="s">
        <v>1116</v>
      </c>
      <c r="L949" s="1">
        <v>45642</v>
      </c>
      <c r="M949">
        <v>46000454</v>
      </c>
      <c r="N949" t="s">
        <v>1143</v>
      </c>
      <c r="O949" t="s">
        <v>1118</v>
      </c>
      <c r="P949">
        <v>24142</v>
      </c>
      <c r="Q949">
        <v>24142</v>
      </c>
      <c r="R949" t="s">
        <v>1119</v>
      </c>
      <c r="S949" t="s">
        <v>2199</v>
      </c>
      <c r="T949" t="s">
        <v>4</v>
      </c>
      <c r="U949" t="s">
        <v>24</v>
      </c>
      <c r="V949" t="s">
        <v>1121</v>
      </c>
      <c r="W949" t="s">
        <v>633</v>
      </c>
    </row>
    <row r="950" spans="1:23" x14ac:dyDescent="0.35">
      <c r="A950" t="s">
        <v>634</v>
      </c>
      <c r="B950" s="1">
        <v>45610</v>
      </c>
      <c r="C950" s="1">
        <v>45610</v>
      </c>
      <c r="D950" t="s">
        <v>1115</v>
      </c>
      <c r="E950" t="s">
        <v>11</v>
      </c>
      <c r="F950">
        <v>23</v>
      </c>
      <c r="G950" t="s">
        <v>3</v>
      </c>
      <c r="H950">
        <v>15976</v>
      </c>
      <c r="I950" t="s">
        <v>23</v>
      </c>
      <c r="J950">
        <v>6767319</v>
      </c>
      <c r="K950" t="s">
        <v>1116</v>
      </c>
      <c r="L950" s="1">
        <v>45614</v>
      </c>
      <c r="M950">
        <v>46000441</v>
      </c>
      <c r="N950" t="s">
        <v>1143</v>
      </c>
      <c r="O950" t="s">
        <v>1118</v>
      </c>
      <c r="P950">
        <v>76059</v>
      </c>
      <c r="Q950">
        <v>76059</v>
      </c>
      <c r="R950" t="s">
        <v>1119</v>
      </c>
      <c r="S950" t="s">
        <v>1546</v>
      </c>
      <c r="T950" t="s">
        <v>4</v>
      </c>
      <c r="U950" t="s">
        <v>24</v>
      </c>
      <c r="V950" t="s">
        <v>1121</v>
      </c>
      <c r="W950" t="s">
        <v>634</v>
      </c>
    </row>
    <row r="951" spans="1:23" x14ac:dyDescent="0.35">
      <c r="A951" t="s">
        <v>635</v>
      </c>
      <c r="B951" s="1">
        <v>45610</v>
      </c>
      <c r="C951" s="1">
        <v>45610</v>
      </c>
      <c r="D951" t="s">
        <v>1115</v>
      </c>
      <c r="E951" t="s">
        <v>11</v>
      </c>
      <c r="F951">
        <v>23</v>
      </c>
      <c r="G951" t="s">
        <v>3</v>
      </c>
      <c r="H951">
        <v>15976</v>
      </c>
      <c r="I951" t="s">
        <v>23</v>
      </c>
      <c r="J951">
        <v>6767319</v>
      </c>
      <c r="K951" t="s">
        <v>1116</v>
      </c>
      <c r="L951" s="1">
        <v>45614</v>
      </c>
      <c r="M951">
        <v>46000336</v>
      </c>
      <c r="N951" t="s">
        <v>1143</v>
      </c>
      <c r="O951" t="s">
        <v>1118</v>
      </c>
      <c r="P951">
        <v>66020</v>
      </c>
      <c r="Q951">
        <v>66020</v>
      </c>
      <c r="R951" t="s">
        <v>1119</v>
      </c>
      <c r="S951" t="s">
        <v>1547</v>
      </c>
      <c r="T951" t="s">
        <v>4</v>
      </c>
      <c r="U951" t="s">
        <v>24</v>
      </c>
      <c r="V951" t="s">
        <v>1121</v>
      </c>
      <c r="W951" t="s">
        <v>635</v>
      </c>
    </row>
    <row r="952" spans="1:23" x14ac:dyDescent="0.35">
      <c r="A952" t="s">
        <v>636</v>
      </c>
      <c r="B952" s="1">
        <v>45610</v>
      </c>
      <c r="C952" s="1">
        <v>45610</v>
      </c>
      <c r="D952" t="s">
        <v>1115</v>
      </c>
      <c r="E952" t="s">
        <v>11</v>
      </c>
      <c r="F952">
        <v>23</v>
      </c>
      <c r="G952" t="s">
        <v>3</v>
      </c>
      <c r="H952">
        <v>15976</v>
      </c>
      <c r="I952" t="s">
        <v>23</v>
      </c>
      <c r="J952">
        <v>6767319</v>
      </c>
      <c r="K952" t="s">
        <v>1116</v>
      </c>
      <c r="L952" s="1">
        <v>45614</v>
      </c>
      <c r="M952">
        <v>46000249</v>
      </c>
      <c r="N952" t="s">
        <v>1143</v>
      </c>
      <c r="O952" t="s">
        <v>1118</v>
      </c>
      <c r="P952">
        <v>24142</v>
      </c>
      <c r="Q952">
        <v>24142</v>
      </c>
      <c r="R952" t="s">
        <v>1119</v>
      </c>
      <c r="S952" t="s">
        <v>1279</v>
      </c>
      <c r="T952" t="s">
        <v>4</v>
      </c>
      <c r="U952" t="s">
        <v>24</v>
      </c>
      <c r="V952" t="s">
        <v>1121</v>
      </c>
      <c r="W952" t="s">
        <v>636</v>
      </c>
    </row>
    <row r="953" spans="1:23" x14ac:dyDescent="0.35">
      <c r="A953" t="s">
        <v>637</v>
      </c>
      <c r="B953" s="1">
        <v>45610</v>
      </c>
      <c r="C953" s="1">
        <v>45610</v>
      </c>
      <c r="D953" t="s">
        <v>1115</v>
      </c>
      <c r="E953" t="s">
        <v>11</v>
      </c>
      <c r="F953">
        <v>23</v>
      </c>
      <c r="G953" t="s">
        <v>3</v>
      </c>
      <c r="H953">
        <v>15976</v>
      </c>
      <c r="I953" t="s">
        <v>23</v>
      </c>
      <c r="J953">
        <v>6767318</v>
      </c>
      <c r="K953" t="s">
        <v>1116</v>
      </c>
      <c r="L953" s="1">
        <v>45614</v>
      </c>
      <c r="M953">
        <v>46000239</v>
      </c>
      <c r="N953" t="s">
        <v>1143</v>
      </c>
      <c r="O953" t="s">
        <v>1118</v>
      </c>
      <c r="P953">
        <v>25402</v>
      </c>
      <c r="Q953">
        <v>25402</v>
      </c>
      <c r="R953" t="s">
        <v>1119</v>
      </c>
      <c r="S953" t="s">
        <v>1548</v>
      </c>
      <c r="T953" t="s">
        <v>4</v>
      </c>
      <c r="U953" t="s">
        <v>24</v>
      </c>
      <c r="V953" t="s">
        <v>1121</v>
      </c>
      <c r="W953" t="s">
        <v>637</v>
      </c>
    </row>
    <row r="954" spans="1:23" x14ac:dyDescent="0.35">
      <c r="A954" t="s">
        <v>638</v>
      </c>
      <c r="B954" s="1">
        <v>45610</v>
      </c>
      <c r="C954" s="1">
        <v>45610</v>
      </c>
      <c r="D954" t="s">
        <v>1115</v>
      </c>
      <c r="E954" t="s">
        <v>11</v>
      </c>
      <c r="F954">
        <v>23</v>
      </c>
      <c r="G954" t="s">
        <v>3</v>
      </c>
      <c r="H954">
        <v>15976</v>
      </c>
      <c r="I954" t="s">
        <v>23</v>
      </c>
      <c r="J954">
        <v>6767318</v>
      </c>
      <c r="K954" t="s">
        <v>1116</v>
      </c>
      <c r="L954" s="1">
        <v>45614</v>
      </c>
      <c r="M954">
        <v>46000208</v>
      </c>
      <c r="N954" t="s">
        <v>1143</v>
      </c>
      <c r="O954" t="s">
        <v>1118</v>
      </c>
      <c r="P954">
        <v>212700</v>
      </c>
      <c r="Q954">
        <v>212700</v>
      </c>
      <c r="R954" t="s">
        <v>1119</v>
      </c>
      <c r="S954" t="s">
        <v>1420</v>
      </c>
      <c r="T954" t="s">
        <v>4</v>
      </c>
      <c r="U954" t="s">
        <v>24</v>
      </c>
      <c r="V954" t="s">
        <v>1121</v>
      </c>
      <c r="W954" t="s">
        <v>638</v>
      </c>
    </row>
    <row r="955" spans="1:23" x14ac:dyDescent="0.35">
      <c r="A955" t="s">
        <v>641</v>
      </c>
      <c r="B955" s="1">
        <v>45610</v>
      </c>
      <c r="C955" s="1">
        <v>45610</v>
      </c>
      <c r="D955" t="s">
        <v>1115</v>
      </c>
      <c r="E955" t="s">
        <v>11</v>
      </c>
      <c r="F955">
        <v>23</v>
      </c>
      <c r="G955" t="s">
        <v>3</v>
      </c>
      <c r="H955">
        <v>15976</v>
      </c>
      <c r="I955" t="s">
        <v>23</v>
      </c>
      <c r="J955">
        <v>6767318</v>
      </c>
      <c r="K955" t="s">
        <v>1116</v>
      </c>
      <c r="L955" s="1">
        <v>45614</v>
      </c>
      <c r="M955">
        <v>46000058</v>
      </c>
      <c r="N955" t="s">
        <v>1143</v>
      </c>
      <c r="O955" t="s">
        <v>1118</v>
      </c>
      <c r="P955">
        <v>368165</v>
      </c>
      <c r="Q955">
        <v>368165</v>
      </c>
      <c r="R955" t="s">
        <v>1119</v>
      </c>
      <c r="S955" t="s">
        <v>1549</v>
      </c>
      <c r="T955" t="s">
        <v>4</v>
      </c>
      <c r="U955" t="s">
        <v>24</v>
      </c>
      <c r="V955" t="s">
        <v>1121</v>
      </c>
      <c r="W955" t="s">
        <v>641</v>
      </c>
    </row>
    <row r="956" spans="1:23" x14ac:dyDescent="0.35">
      <c r="A956" t="s">
        <v>2200</v>
      </c>
      <c r="B956" s="1">
        <v>45645</v>
      </c>
      <c r="C956" s="1">
        <v>45645</v>
      </c>
      <c r="D956" t="s">
        <v>1115</v>
      </c>
      <c r="E956" t="s">
        <v>8</v>
      </c>
      <c r="F956">
        <v>23</v>
      </c>
      <c r="G956" t="s">
        <v>3</v>
      </c>
      <c r="H956">
        <v>15976</v>
      </c>
      <c r="I956" t="s">
        <v>23</v>
      </c>
      <c r="J956">
        <v>6837697</v>
      </c>
      <c r="K956" t="s">
        <v>1116</v>
      </c>
      <c r="L956" s="1">
        <v>45652</v>
      </c>
      <c r="M956">
        <v>45034837</v>
      </c>
      <c r="N956" t="s">
        <v>1136</v>
      </c>
      <c r="O956" t="s">
        <v>1137</v>
      </c>
      <c r="P956">
        <v>153860</v>
      </c>
      <c r="Q956">
        <v>153860</v>
      </c>
      <c r="R956" t="s">
        <v>1133</v>
      </c>
      <c r="S956" t="s">
        <v>2201</v>
      </c>
      <c r="T956" t="s">
        <v>4</v>
      </c>
      <c r="U956" t="s">
        <v>24</v>
      </c>
      <c r="V956" t="s">
        <v>1135</v>
      </c>
      <c r="W956" t="s">
        <v>2200</v>
      </c>
    </row>
    <row r="957" spans="1:23" x14ac:dyDescent="0.35">
      <c r="A957" t="s">
        <v>177</v>
      </c>
      <c r="B957" s="1">
        <v>45610</v>
      </c>
      <c r="C957" s="1">
        <v>45610</v>
      </c>
      <c r="D957" t="s">
        <v>1115</v>
      </c>
      <c r="E957" t="s">
        <v>11</v>
      </c>
      <c r="F957">
        <v>23</v>
      </c>
      <c r="G957" t="s">
        <v>3</v>
      </c>
      <c r="H957">
        <v>15976</v>
      </c>
      <c r="I957" t="s">
        <v>23</v>
      </c>
      <c r="J957">
        <v>6767318</v>
      </c>
      <c r="K957" t="s">
        <v>1116</v>
      </c>
      <c r="L957" s="1">
        <v>45614</v>
      </c>
      <c r="M957">
        <v>45033520</v>
      </c>
      <c r="N957" t="s">
        <v>1117</v>
      </c>
      <c r="O957" t="s">
        <v>1118</v>
      </c>
      <c r="P957">
        <v>212333</v>
      </c>
      <c r="Q957">
        <v>212333</v>
      </c>
      <c r="R957" t="s">
        <v>1119</v>
      </c>
      <c r="S957" t="s">
        <v>1550</v>
      </c>
      <c r="T957" t="s">
        <v>4</v>
      </c>
      <c r="U957" t="s">
        <v>24</v>
      </c>
      <c r="V957" t="s">
        <v>1121</v>
      </c>
      <c r="W957" t="s">
        <v>177</v>
      </c>
    </row>
    <row r="958" spans="1:23" x14ac:dyDescent="0.35">
      <c r="A958" t="s">
        <v>178</v>
      </c>
      <c r="B958" s="1">
        <v>45610</v>
      </c>
      <c r="C958" s="1">
        <v>45610</v>
      </c>
      <c r="D958" t="s">
        <v>1115</v>
      </c>
      <c r="E958" t="s">
        <v>11</v>
      </c>
      <c r="F958">
        <v>23</v>
      </c>
      <c r="G958" t="s">
        <v>3</v>
      </c>
      <c r="H958">
        <v>15976</v>
      </c>
      <c r="I958" t="s">
        <v>23</v>
      </c>
      <c r="J958">
        <v>6767319</v>
      </c>
      <c r="K958" t="s">
        <v>1116</v>
      </c>
      <c r="L958" s="1">
        <v>45614</v>
      </c>
      <c r="M958">
        <v>45033412</v>
      </c>
      <c r="N958" t="s">
        <v>1117</v>
      </c>
      <c r="O958" t="s">
        <v>1118</v>
      </c>
      <c r="P958">
        <v>288804</v>
      </c>
      <c r="Q958">
        <v>288804</v>
      </c>
      <c r="R958" t="s">
        <v>1119</v>
      </c>
      <c r="S958" t="s">
        <v>1551</v>
      </c>
      <c r="T958" t="s">
        <v>4</v>
      </c>
      <c r="U958" t="s">
        <v>24</v>
      </c>
      <c r="V958" t="s">
        <v>1121</v>
      </c>
      <c r="W958" t="s">
        <v>178</v>
      </c>
    </row>
    <row r="959" spans="1:23" x14ac:dyDescent="0.35">
      <c r="A959" t="s">
        <v>179</v>
      </c>
      <c r="B959" s="1">
        <v>45580</v>
      </c>
      <c r="C959" s="1">
        <v>45580</v>
      </c>
      <c r="D959" t="s">
        <v>1115</v>
      </c>
      <c r="E959" t="s">
        <v>13</v>
      </c>
      <c r="F959">
        <v>23</v>
      </c>
      <c r="G959" t="s">
        <v>3</v>
      </c>
      <c r="H959">
        <v>15976</v>
      </c>
      <c r="I959" t="s">
        <v>23</v>
      </c>
      <c r="J959">
        <v>6703942</v>
      </c>
      <c r="K959" t="s">
        <v>1116</v>
      </c>
      <c r="L959" s="1">
        <v>45581</v>
      </c>
      <c r="M959">
        <v>45033382</v>
      </c>
      <c r="N959" t="s">
        <v>1117</v>
      </c>
      <c r="O959" t="s">
        <v>1118</v>
      </c>
      <c r="P959">
        <v>230159</v>
      </c>
      <c r="Q959">
        <v>230159</v>
      </c>
      <c r="R959" t="s">
        <v>1119</v>
      </c>
      <c r="S959" t="s">
        <v>1552</v>
      </c>
      <c r="T959" t="s">
        <v>4</v>
      </c>
      <c r="U959" t="s">
        <v>24</v>
      </c>
      <c r="V959" t="s">
        <v>1121</v>
      </c>
      <c r="W959" t="s">
        <v>179</v>
      </c>
    </row>
    <row r="960" spans="1:23" x14ac:dyDescent="0.35">
      <c r="A960" t="s">
        <v>181</v>
      </c>
      <c r="B960" s="1">
        <v>45610</v>
      </c>
      <c r="C960" s="1">
        <v>45610</v>
      </c>
      <c r="D960" t="s">
        <v>1115</v>
      </c>
      <c r="E960" t="s">
        <v>11</v>
      </c>
      <c r="F960">
        <v>23</v>
      </c>
      <c r="G960" t="s">
        <v>3</v>
      </c>
      <c r="H960">
        <v>15976</v>
      </c>
      <c r="I960" t="s">
        <v>23</v>
      </c>
      <c r="J960">
        <v>6767318</v>
      </c>
      <c r="K960" t="s">
        <v>1116</v>
      </c>
      <c r="L960" s="1">
        <v>45614</v>
      </c>
      <c r="M960">
        <v>44002629</v>
      </c>
      <c r="N960" t="s">
        <v>1117</v>
      </c>
      <c r="O960" t="s">
        <v>1118</v>
      </c>
      <c r="P960">
        <v>2663683</v>
      </c>
      <c r="Q960">
        <v>2663683</v>
      </c>
      <c r="R960" t="s">
        <v>1119</v>
      </c>
      <c r="S960" t="s">
        <v>1554</v>
      </c>
      <c r="T960" t="s">
        <v>4</v>
      </c>
      <c r="U960" t="s">
        <v>24</v>
      </c>
      <c r="V960" t="s">
        <v>1121</v>
      </c>
      <c r="W960" t="s">
        <v>181</v>
      </c>
    </row>
    <row r="961" spans="1:23" x14ac:dyDescent="0.35">
      <c r="A961" t="s">
        <v>182</v>
      </c>
      <c r="B961" s="1">
        <v>45582</v>
      </c>
      <c r="C961" s="1">
        <v>45582</v>
      </c>
      <c r="D961" t="s">
        <v>1115</v>
      </c>
      <c r="E961" t="s">
        <v>13</v>
      </c>
      <c r="F961">
        <v>23</v>
      </c>
      <c r="G961" t="s">
        <v>3</v>
      </c>
      <c r="H961">
        <v>15976</v>
      </c>
      <c r="I961" t="s">
        <v>23</v>
      </c>
      <c r="J961">
        <v>6714604</v>
      </c>
      <c r="K961" t="s">
        <v>1116</v>
      </c>
      <c r="L961" s="1">
        <v>45587</v>
      </c>
      <c r="M961">
        <v>44002571</v>
      </c>
      <c r="N961" t="s">
        <v>1136</v>
      </c>
      <c r="O961" t="s">
        <v>1137</v>
      </c>
      <c r="P961">
        <v>64289</v>
      </c>
      <c r="Q961">
        <v>64289</v>
      </c>
      <c r="R961" t="s">
        <v>1133</v>
      </c>
      <c r="S961" t="s">
        <v>1555</v>
      </c>
      <c r="T961" t="s">
        <v>4</v>
      </c>
      <c r="U961" t="s">
        <v>24</v>
      </c>
      <c r="V961" t="s">
        <v>1135</v>
      </c>
      <c r="W961" t="s">
        <v>182</v>
      </c>
    </row>
    <row r="962" spans="1:23" x14ac:dyDescent="0.35">
      <c r="A962" t="s">
        <v>183</v>
      </c>
      <c r="B962" s="1">
        <v>45563</v>
      </c>
      <c r="C962" s="1">
        <v>45565</v>
      </c>
      <c r="D962" t="s">
        <v>1115</v>
      </c>
      <c r="E962" t="s">
        <v>17</v>
      </c>
      <c r="F962">
        <v>23</v>
      </c>
      <c r="G962" t="s">
        <v>3</v>
      </c>
      <c r="H962">
        <v>15976</v>
      </c>
      <c r="I962" t="s">
        <v>23</v>
      </c>
      <c r="J962">
        <v>6678642</v>
      </c>
      <c r="K962" t="s">
        <v>1116</v>
      </c>
      <c r="L962" s="1">
        <v>45567</v>
      </c>
      <c r="M962">
        <v>44002457</v>
      </c>
      <c r="N962" t="s">
        <v>1117</v>
      </c>
      <c r="O962" t="s">
        <v>1118</v>
      </c>
      <c r="P962">
        <v>3582957</v>
      </c>
      <c r="Q962">
        <v>3582957</v>
      </c>
      <c r="R962" t="s">
        <v>1119</v>
      </c>
      <c r="S962" t="s">
        <v>496</v>
      </c>
      <c r="T962" t="s">
        <v>4</v>
      </c>
      <c r="U962" t="s">
        <v>24</v>
      </c>
      <c r="V962" t="s">
        <v>1121</v>
      </c>
      <c r="W962" t="s">
        <v>183</v>
      </c>
    </row>
    <row r="963" spans="1:23" x14ac:dyDescent="0.35">
      <c r="A963" t="s">
        <v>184</v>
      </c>
      <c r="B963" s="1">
        <v>45611</v>
      </c>
      <c r="C963" s="1">
        <v>45565</v>
      </c>
      <c r="D963" t="s">
        <v>1115</v>
      </c>
      <c r="E963" t="s">
        <v>17</v>
      </c>
      <c r="F963">
        <v>23</v>
      </c>
      <c r="G963" t="s">
        <v>3</v>
      </c>
      <c r="H963">
        <v>15976</v>
      </c>
      <c r="I963" t="s">
        <v>23</v>
      </c>
      <c r="J963">
        <v>6761661</v>
      </c>
      <c r="K963" t="s">
        <v>1116</v>
      </c>
      <c r="L963" s="1">
        <v>45611</v>
      </c>
      <c r="M963">
        <v>44002368</v>
      </c>
      <c r="N963" t="s">
        <v>1169</v>
      </c>
      <c r="O963" t="s">
        <v>1170</v>
      </c>
      <c r="P963">
        <v>47678276</v>
      </c>
      <c r="Q963">
        <v>47678276</v>
      </c>
      <c r="R963" t="s">
        <v>1171</v>
      </c>
      <c r="S963" t="s">
        <v>1312</v>
      </c>
      <c r="T963" t="s">
        <v>4</v>
      </c>
      <c r="U963" t="s">
        <v>24</v>
      </c>
      <c r="V963" t="s">
        <v>1173</v>
      </c>
      <c r="W963" t="s">
        <v>184</v>
      </c>
    </row>
    <row r="964" spans="1:23" x14ac:dyDescent="0.35">
      <c r="A964" t="s">
        <v>185</v>
      </c>
      <c r="B964" s="1">
        <v>45611</v>
      </c>
      <c r="C964" s="1">
        <v>45565</v>
      </c>
      <c r="D964" t="s">
        <v>1115</v>
      </c>
      <c r="E964" t="s">
        <v>17</v>
      </c>
      <c r="F964">
        <v>23</v>
      </c>
      <c r="G964" t="s">
        <v>3</v>
      </c>
      <c r="H964">
        <v>15976</v>
      </c>
      <c r="I964" t="s">
        <v>23</v>
      </c>
      <c r="J964">
        <v>6761661</v>
      </c>
      <c r="K964" t="s">
        <v>1116</v>
      </c>
      <c r="L964" s="1">
        <v>45611</v>
      </c>
      <c r="M964">
        <v>44002325</v>
      </c>
      <c r="N964" t="s">
        <v>1169</v>
      </c>
      <c r="O964" t="s">
        <v>1170</v>
      </c>
      <c r="P964">
        <v>84369979</v>
      </c>
      <c r="Q964">
        <v>84369979</v>
      </c>
      <c r="R964" t="s">
        <v>1171</v>
      </c>
      <c r="S964" t="s">
        <v>1312</v>
      </c>
      <c r="T964" t="s">
        <v>4</v>
      </c>
      <c r="U964" t="s">
        <v>24</v>
      </c>
      <c r="V964" t="s">
        <v>1173</v>
      </c>
      <c r="W964" t="s">
        <v>185</v>
      </c>
    </row>
    <row r="965" spans="1:23" x14ac:dyDescent="0.35">
      <c r="A965" t="s">
        <v>186</v>
      </c>
      <c r="B965" s="1">
        <v>45611</v>
      </c>
      <c r="C965" s="1">
        <v>45561</v>
      </c>
      <c r="D965" t="s">
        <v>1115</v>
      </c>
      <c r="E965" t="s">
        <v>17</v>
      </c>
      <c r="F965">
        <v>23</v>
      </c>
      <c r="G965" t="s">
        <v>3</v>
      </c>
      <c r="H965">
        <v>15976</v>
      </c>
      <c r="I965" t="s">
        <v>23</v>
      </c>
      <c r="J965">
        <v>6761661</v>
      </c>
      <c r="K965" t="s">
        <v>1116</v>
      </c>
      <c r="L965" s="1">
        <v>45611</v>
      </c>
      <c r="M965">
        <v>44002316</v>
      </c>
      <c r="N965" t="s">
        <v>1169</v>
      </c>
      <c r="O965" t="s">
        <v>1170</v>
      </c>
      <c r="P965">
        <v>14690188</v>
      </c>
      <c r="Q965">
        <v>14690188</v>
      </c>
      <c r="R965" t="s">
        <v>1171</v>
      </c>
      <c r="S965" t="s">
        <v>1312</v>
      </c>
      <c r="T965" t="s">
        <v>4</v>
      </c>
      <c r="U965" t="s">
        <v>24</v>
      </c>
      <c r="V965" t="s">
        <v>1173</v>
      </c>
      <c r="W965" t="s">
        <v>186</v>
      </c>
    </row>
    <row r="966" spans="1:23" x14ac:dyDescent="0.35">
      <c r="A966" t="s">
        <v>187</v>
      </c>
      <c r="B966" s="1">
        <v>45611</v>
      </c>
      <c r="C966" s="1">
        <v>45561</v>
      </c>
      <c r="D966" t="s">
        <v>1115</v>
      </c>
      <c r="E966" t="s">
        <v>17</v>
      </c>
      <c r="F966">
        <v>23</v>
      </c>
      <c r="G966" t="s">
        <v>3</v>
      </c>
      <c r="H966">
        <v>15976</v>
      </c>
      <c r="I966" t="s">
        <v>23</v>
      </c>
      <c r="J966">
        <v>6761661</v>
      </c>
      <c r="K966" t="s">
        <v>1116</v>
      </c>
      <c r="L966" s="1">
        <v>45611</v>
      </c>
      <c r="M966">
        <v>44002309</v>
      </c>
      <c r="N966" t="s">
        <v>1169</v>
      </c>
      <c r="O966" t="s">
        <v>1170</v>
      </c>
      <c r="P966">
        <v>9290661</v>
      </c>
      <c r="Q966">
        <v>9290661</v>
      </c>
      <c r="R966" t="s">
        <v>1171</v>
      </c>
      <c r="S966" t="s">
        <v>1312</v>
      </c>
      <c r="T966" t="s">
        <v>4</v>
      </c>
      <c r="U966" t="s">
        <v>24</v>
      </c>
      <c r="V966" t="s">
        <v>1173</v>
      </c>
      <c r="W966" t="s">
        <v>187</v>
      </c>
    </row>
    <row r="967" spans="1:23" x14ac:dyDescent="0.35">
      <c r="A967" t="s">
        <v>1556</v>
      </c>
      <c r="B967" s="1">
        <v>45643</v>
      </c>
      <c r="C967" s="1">
        <v>45643</v>
      </c>
      <c r="D967" t="s">
        <v>1115</v>
      </c>
      <c r="E967" t="s">
        <v>8</v>
      </c>
      <c r="F967">
        <v>23</v>
      </c>
      <c r="G967" t="s">
        <v>3</v>
      </c>
      <c r="H967">
        <v>15976</v>
      </c>
      <c r="I967" t="s">
        <v>23</v>
      </c>
      <c r="J967">
        <v>6824656</v>
      </c>
      <c r="K967" t="s">
        <v>1116</v>
      </c>
      <c r="L967" s="1">
        <v>45644</v>
      </c>
      <c r="M967">
        <v>43004916</v>
      </c>
      <c r="N967" t="s">
        <v>1117</v>
      </c>
      <c r="O967" t="s">
        <v>1118</v>
      </c>
      <c r="P967">
        <v>36182</v>
      </c>
      <c r="Q967">
        <v>36182</v>
      </c>
      <c r="R967" t="s">
        <v>1119</v>
      </c>
      <c r="S967" t="s">
        <v>1899</v>
      </c>
      <c r="T967" t="s">
        <v>4</v>
      </c>
      <c r="U967" t="s">
        <v>24</v>
      </c>
      <c r="V967" t="s">
        <v>1121</v>
      </c>
      <c r="W967" t="s">
        <v>1556</v>
      </c>
    </row>
    <row r="968" spans="1:23" x14ac:dyDescent="0.35">
      <c r="A968" t="s">
        <v>188</v>
      </c>
      <c r="B968" s="1">
        <v>45621</v>
      </c>
      <c r="C968" s="1">
        <v>45622</v>
      </c>
      <c r="D968" t="s">
        <v>1115</v>
      </c>
      <c r="E968" t="s">
        <v>11</v>
      </c>
      <c r="F968">
        <v>23</v>
      </c>
      <c r="G968" t="s">
        <v>3</v>
      </c>
      <c r="H968">
        <v>15976</v>
      </c>
      <c r="I968" t="s">
        <v>23</v>
      </c>
      <c r="J968">
        <v>6783355</v>
      </c>
      <c r="K968" t="s">
        <v>1116</v>
      </c>
      <c r="L968" s="1">
        <v>45622</v>
      </c>
      <c r="M968">
        <v>43004866</v>
      </c>
      <c r="N968" t="s">
        <v>1117</v>
      </c>
      <c r="O968" t="s">
        <v>1118</v>
      </c>
      <c r="P968">
        <v>104932</v>
      </c>
      <c r="Q968">
        <v>104932</v>
      </c>
      <c r="R968" t="s">
        <v>1119</v>
      </c>
      <c r="S968" t="s">
        <v>1472</v>
      </c>
      <c r="T968" t="s">
        <v>4</v>
      </c>
      <c r="U968" t="s">
        <v>24</v>
      </c>
      <c r="V968" t="s">
        <v>1121</v>
      </c>
      <c r="W968" t="s">
        <v>188</v>
      </c>
    </row>
    <row r="969" spans="1:23" x14ac:dyDescent="0.35">
      <c r="A969" t="s">
        <v>189</v>
      </c>
      <c r="B969" s="1">
        <v>45621</v>
      </c>
      <c r="C969" s="1">
        <v>45622</v>
      </c>
      <c r="D969" t="s">
        <v>1115</v>
      </c>
      <c r="E969" t="s">
        <v>11</v>
      </c>
      <c r="F969">
        <v>23</v>
      </c>
      <c r="G969" t="s">
        <v>3</v>
      </c>
      <c r="H969">
        <v>15976</v>
      </c>
      <c r="I969" t="s">
        <v>23</v>
      </c>
      <c r="J969">
        <v>6783349</v>
      </c>
      <c r="K969" t="s">
        <v>1116</v>
      </c>
      <c r="L969" s="1">
        <v>45622</v>
      </c>
      <c r="M969">
        <v>43004853</v>
      </c>
      <c r="N969" t="s">
        <v>1117</v>
      </c>
      <c r="O969" t="s">
        <v>1118</v>
      </c>
      <c r="P969">
        <v>211638</v>
      </c>
      <c r="Q969">
        <v>211638</v>
      </c>
      <c r="R969" t="s">
        <v>1119</v>
      </c>
      <c r="S969" t="s">
        <v>1557</v>
      </c>
      <c r="T969" t="s">
        <v>4</v>
      </c>
      <c r="U969" t="s">
        <v>24</v>
      </c>
      <c r="V969" t="s">
        <v>1121</v>
      </c>
      <c r="W969" t="s">
        <v>189</v>
      </c>
    </row>
    <row r="970" spans="1:23" x14ac:dyDescent="0.35">
      <c r="A970" t="s">
        <v>190</v>
      </c>
      <c r="B970" s="1">
        <v>45621</v>
      </c>
      <c r="C970" s="1">
        <v>45622</v>
      </c>
      <c r="D970" t="s">
        <v>1115</v>
      </c>
      <c r="E970" t="s">
        <v>11</v>
      </c>
      <c r="F970">
        <v>23</v>
      </c>
      <c r="G970" t="s">
        <v>3</v>
      </c>
      <c r="H970">
        <v>15976</v>
      </c>
      <c r="I970" t="s">
        <v>23</v>
      </c>
      <c r="J970">
        <v>6783355</v>
      </c>
      <c r="K970" t="s">
        <v>1116</v>
      </c>
      <c r="L970" s="1">
        <v>45622</v>
      </c>
      <c r="M970">
        <v>43004812</v>
      </c>
      <c r="N970" t="s">
        <v>1117</v>
      </c>
      <c r="O970" t="s">
        <v>1118</v>
      </c>
      <c r="P970">
        <v>359495</v>
      </c>
      <c r="Q970">
        <v>359495</v>
      </c>
      <c r="R970" t="s">
        <v>1119</v>
      </c>
      <c r="S970" t="s">
        <v>1559</v>
      </c>
      <c r="T970" t="s">
        <v>4</v>
      </c>
      <c r="U970" t="s">
        <v>24</v>
      </c>
      <c r="V970" t="s">
        <v>1121</v>
      </c>
      <c r="W970" t="s">
        <v>190</v>
      </c>
    </row>
    <row r="971" spans="1:23" x14ac:dyDescent="0.35">
      <c r="A971" t="s">
        <v>191</v>
      </c>
      <c r="B971" s="1">
        <v>45622</v>
      </c>
      <c r="C971" s="1">
        <v>45622</v>
      </c>
      <c r="D971" t="s">
        <v>1115</v>
      </c>
      <c r="E971" t="s">
        <v>11</v>
      </c>
      <c r="F971">
        <v>23</v>
      </c>
      <c r="G971" t="s">
        <v>3</v>
      </c>
      <c r="H971">
        <v>15976</v>
      </c>
      <c r="I971" t="s">
        <v>23</v>
      </c>
      <c r="J971">
        <v>6783350</v>
      </c>
      <c r="K971" t="s">
        <v>1116</v>
      </c>
      <c r="L971" s="1">
        <v>45622</v>
      </c>
      <c r="M971">
        <v>43004777</v>
      </c>
      <c r="N971" t="s">
        <v>1117</v>
      </c>
      <c r="O971" t="s">
        <v>1118</v>
      </c>
      <c r="P971">
        <v>374922</v>
      </c>
      <c r="Q971">
        <v>374922</v>
      </c>
      <c r="R971" t="s">
        <v>1119</v>
      </c>
      <c r="S971" t="s">
        <v>1050</v>
      </c>
      <c r="T971" t="s">
        <v>4</v>
      </c>
      <c r="U971" t="s">
        <v>24</v>
      </c>
      <c r="V971" t="s">
        <v>1121</v>
      </c>
      <c r="W971" t="s">
        <v>191</v>
      </c>
    </row>
    <row r="972" spans="1:23" x14ac:dyDescent="0.35">
      <c r="A972" t="s">
        <v>195</v>
      </c>
      <c r="B972" s="1">
        <v>45638</v>
      </c>
      <c r="C972" s="1">
        <v>45638</v>
      </c>
      <c r="D972" t="s">
        <v>1115</v>
      </c>
      <c r="E972" t="s">
        <v>8</v>
      </c>
      <c r="F972">
        <v>23</v>
      </c>
      <c r="G972" t="s">
        <v>3</v>
      </c>
      <c r="H972">
        <v>15976</v>
      </c>
      <c r="I972" t="s">
        <v>23</v>
      </c>
      <c r="J972">
        <v>6821270</v>
      </c>
      <c r="K972" t="s">
        <v>1116</v>
      </c>
      <c r="L972" s="1">
        <v>45642</v>
      </c>
      <c r="M972">
        <v>43004108</v>
      </c>
      <c r="N972" t="s">
        <v>1117</v>
      </c>
      <c r="O972" t="s">
        <v>1118</v>
      </c>
      <c r="P972">
        <v>68705</v>
      </c>
      <c r="Q972">
        <v>68705</v>
      </c>
      <c r="R972" t="s">
        <v>1119</v>
      </c>
      <c r="S972" t="s">
        <v>1447</v>
      </c>
      <c r="T972" t="s">
        <v>4</v>
      </c>
      <c r="U972" t="s">
        <v>24</v>
      </c>
      <c r="V972" t="s">
        <v>1121</v>
      </c>
      <c r="W972" t="s">
        <v>195</v>
      </c>
    </row>
    <row r="973" spans="1:23" x14ac:dyDescent="0.35">
      <c r="A973" t="s">
        <v>198</v>
      </c>
      <c r="B973" s="1">
        <v>45611</v>
      </c>
      <c r="C973" s="1">
        <v>45534</v>
      </c>
      <c r="D973" t="s">
        <v>1115</v>
      </c>
      <c r="E973" t="s">
        <v>14</v>
      </c>
      <c r="F973">
        <v>23</v>
      </c>
      <c r="G973" t="s">
        <v>3</v>
      </c>
      <c r="H973">
        <v>15976</v>
      </c>
      <c r="I973" t="s">
        <v>23</v>
      </c>
      <c r="J973">
        <v>6761661</v>
      </c>
      <c r="K973" t="s">
        <v>1116</v>
      </c>
      <c r="L973" s="1">
        <v>45611</v>
      </c>
      <c r="M973">
        <v>43004000</v>
      </c>
      <c r="N973" t="s">
        <v>1169</v>
      </c>
      <c r="O973" t="s">
        <v>1170</v>
      </c>
      <c r="P973">
        <v>39096</v>
      </c>
      <c r="Q973">
        <v>39096</v>
      </c>
      <c r="R973" t="s">
        <v>1171</v>
      </c>
      <c r="S973" t="s">
        <v>1312</v>
      </c>
      <c r="T973" t="s">
        <v>4</v>
      </c>
      <c r="U973" t="s">
        <v>24</v>
      </c>
      <c r="V973" t="s">
        <v>1173</v>
      </c>
      <c r="W973" t="s">
        <v>198</v>
      </c>
    </row>
    <row r="974" spans="1:23" x14ac:dyDescent="0.35">
      <c r="A974" t="s">
        <v>2202</v>
      </c>
      <c r="B974" s="1">
        <v>45650</v>
      </c>
      <c r="C974" s="1">
        <v>45650</v>
      </c>
      <c r="D974" t="s">
        <v>1115</v>
      </c>
      <c r="E974" t="s">
        <v>8</v>
      </c>
      <c r="F974">
        <v>23</v>
      </c>
      <c r="G974" t="s">
        <v>3</v>
      </c>
      <c r="H974">
        <v>15976</v>
      </c>
      <c r="I974" t="s">
        <v>23</v>
      </c>
      <c r="J974">
        <v>6840131</v>
      </c>
      <c r="K974" t="s">
        <v>1116</v>
      </c>
      <c r="L974" s="1">
        <v>45653</v>
      </c>
      <c r="M974">
        <v>42072286</v>
      </c>
      <c r="N974" t="s">
        <v>1136</v>
      </c>
      <c r="O974" t="s">
        <v>1137</v>
      </c>
      <c r="P974">
        <v>249106</v>
      </c>
      <c r="Q974">
        <v>249106</v>
      </c>
      <c r="R974" t="s">
        <v>1133</v>
      </c>
      <c r="S974" t="s">
        <v>1558</v>
      </c>
      <c r="T974" t="s">
        <v>4</v>
      </c>
      <c r="U974" t="s">
        <v>24</v>
      </c>
      <c r="V974" t="s">
        <v>1135</v>
      </c>
      <c r="W974" t="s">
        <v>2202</v>
      </c>
    </row>
    <row r="975" spans="1:23" x14ac:dyDescent="0.35">
      <c r="A975" t="s">
        <v>2203</v>
      </c>
      <c r="B975" s="1">
        <v>45650</v>
      </c>
      <c r="C975" s="1">
        <v>45650</v>
      </c>
      <c r="D975" t="s">
        <v>1115</v>
      </c>
      <c r="E975" t="s">
        <v>8</v>
      </c>
      <c r="F975">
        <v>23</v>
      </c>
      <c r="G975" t="s">
        <v>3</v>
      </c>
      <c r="H975">
        <v>15976</v>
      </c>
      <c r="I975" t="s">
        <v>23</v>
      </c>
      <c r="J975">
        <v>6840131</v>
      </c>
      <c r="K975" t="s">
        <v>1116</v>
      </c>
      <c r="L975" s="1">
        <v>45653</v>
      </c>
      <c r="M975">
        <v>42072285</v>
      </c>
      <c r="N975" t="s">
        <v>1136</v>
      </c>
      <c r="O975" t="s">
        <v>1137</v>
      </c>
      <c r="P975">
        <v>90461</v>
      </c>
      <c r="Q975">
        <v>90461</v>
      </c>
      <c r="R975" t="s">
        <v>1133</v>
      </c>
      <c r="S975" t="s">
        <v>1558</v>
      </c>
      <c r="T975" t="s">
        <v>4</v>
      </c>
      <c r="U975" t="s">
        <v>24</v>
      </c>
      <c r="V975" t="s">
        <v>1135</v>
      </c>
      <c r="W975" t="s">
        <v>2203</v>
      </c>
    </row>
    <row r="976" spans="1:23" x14ac:dyDescent="0.35">
      <c r="A976" t="s">
        <v>2204</v>
      </c>
      <c r="B976" s="1">
        <v>45648</v>
      </c>
      <c r="C976" s="1">
        <v>45648</v>
      </c>
      <c r="D976" t="s">
        <v>1115</v>
      </c>
      <c r="E976" t="s">
        <v>8</v>
      </c>
      <c r="F976">
        <v>23</v>
      </c>
      <c r="G976" t="s">
        <v>3</v>
      </c>
      <c r="H976">
        <v>15976</v>
      </c>
      <c r="I976" t="s">
        <v>23</v>
      </c>
      <c r="J976">
        <v>6840024</v>
      </c>
      <c r="K976" t="s">
        <v>1116</v>
      </c>
      <c r="L976" s="1">
        <v>45653</v>
      </c>
      <c r="M976">
        <v>42072234</v>
      </c>
      <c r="N976" t="s">
        <v>1136</v>
      </c>
      <c r="O976" t="s">
        <v>1137</v>
      </c>
      <c r="P976">
        <v>27878</v>
      </c>
      <c r="Q976">
        <v>27878</v>
      </c>
      <c r="R976" t="s">
        <v>1133</v>
      </c>
      <c r="S976" t="s">
        <v>2205</v>
      </c>
      <c r="T976" t="s">
        <v>4</v>
      </c>
      <c r="U976" t="s">
        <v>24</v>
      </c>
      <c r="V976" t="s">
        <v>1135</v>
      </c>
      <c r="W976" t="s">
        <v>2204</v>
      </c>
    </row>
    <row r="977" spans="1:23" x14ac:dyDescent="0.35">
      <c r="A977" t="s">
        <v>2206</v>
      </c>
      <c r="B977" s="1">
        <v>45639</v>
      </c>
      <c r="C977" s="1">
        <v>45639</v>
      </c>
      <c r="D977" t="s">
        <v>1115</v>
      </c>
      <c r="E977" t="s">
        <v>8</v>
      </c>
      <c r="F977">
        <v>23</v>
      </c>
      <c r="G977" t="s">
        <v>3</v>
      </c>
      <c r="H977">
        <v>15976</v>
      </c>
      <c r="I977" t="s">
        <v>23</v>
      </c>
      <c r="J977">
        <v>6822187</v>
      </c>
      <c r="K977" t="s">
        <v>1116</v>
      </c>
      <c r="L977" s="1">
        <v>45643</v>
      </c>
      <c r="M977">
        <v>42072130</v>
      </c>
      <c r="N977" t="s">
        <v>1136</v>
      </c>
      <c r="O977" t="s">
        <v>1137</v>
      </c>
      <c r="P977">
        <v>339424</v>
      </c>
      <c r="Q977">
        <v>339424</v>
      </c>
      <c r="R977" t="s">
        <v>1133</v>
      </c>
      <c r="S977" t="s">
        <v>2207</v>
      </c>
      <c r="T977" t="s">
        <v>4</v>
      </c>
      <c r="U977" t="s">
        <v>24</v>
      </c>
      <c r="V977" t="s">
        <v>1135</v>
      </c>
      <c r="W977" t="s">
        <v>2206</v>
      </c>
    </row>
    <row r="978" spans="1:23" x14ac:dyDescent="0.35">
      <c r="A978" t="s">
        <v>2208</v>
      </c>
      <c r="B978" s="1">
        <v>45636</v>
      </c>
      <c r="C978" s="1">
        <v>45636</v>
      </c>
      <c r="D978" t="s">
        <v>1115</v>
      </c>
      <c r="E978" t="s">
        <v>8</v>
      </c>
      <c r="F978">
        <v>23</v>
      </c>
      <c r="G978" t="s">
        <v>3</v>
      </c>
      <c r="H978">
        <v>15976</v>
      </c>
      <c r="I978" t="s">
        <v>23</v>
      </c>
      <c r="J978">
        <v>6813218</v>
      </c>
      <c r="K978" t="s">
        <v>1116</v>
      </c>
      <c r="L978" s="1">
        <v>45637</v>
      </c>
      <c r="M978">
        <v>42072008</v>
      </c>
      <c r="N978" t="s">
        <v>1136</v>
      </c>
      <c r="O978" t="s">
        <v>1137</v>
      </c>
      <c r="P978">
        <v>190248</v>
      </c>
      <c r="Q978">
        <v>190248</v>
      </c>
      <c r="R978" t="s">
        <v>1133</v>
      </c>
      <c r="S978" t="s">
        <v>1697</v>
      </c>
      <c r="T978" t="s">
        <v>4</v>
      </c>
      <c r="U978" t="s">
        <v>24</v>
      </c>
      <c r="V978" t="s">
        <v>1135</v>
      </c>
      <c r="W978" t="s">
        <v>2208</v>
      </c>
    </row>
    <row r="979" spans="1:23" x14ac:dyDescent="0.35">
      <c r="A979" t="s">
        <v>2209</v>
      </c>
      <c r="B979" s="1">
        <v>45643</v>
      </c>
      <c r="C979" s="1">
        <v>45643</v>
      </c>
      <c r="D979" t="s">
        <v>1115</v>
      </c>
      <c r="E979" t="s">
        <v>8</v>
      </c>
      <c r="F979">
        <v>23</v>
      </c>
      <c r="G979" t="s">
        <v>3</v>
      </c>
      <c r="H979">
        <v>15976</v>
      </c>
      <c r="I979" t="s">
        <v>23</v>
      </c>
      <c r="J979">
        <v>6824657</v>
      </c>
      <c r="K979" t="s">
        <v>1116</v>
      </c>
      <c r="L979" s="1">
        <v>45644</v>
      </c>
      <c r="M979">
        <v>42071895</v>
      </c>
      <c r="N979" t="s">
        <v>1117</v>
      </c>
      <c r="O979" t="s">
        <v>1118</v>
      </c>
      <c r="P979">
        <v>283302</v>
      </c>
      <c r="Q979">
        <v>283302</v>
      </c>
      <c r="R979" t="s">
        <v>1119</v>
      </c>
      <c r="S979" t="s">
        <v>1725</v>
      </c>
      <c r="T979" t="s">
        <v>4</v>
      </c>
      <c r="U979" t="s">
        <v>24</v>
      </c>
      <c r="V979" t="s">
        <v>1121</v>
      </c>
      <c r="W979" t="s">
        <v>2209</v>
      </c>
    </row>
    <row r="980" spans="1:23" x14ac:dyDescent="0.35">
      <c r="A980" t="s">
        <v>1562</v>
      </c>
      <c r="B980" s="1">
        <v>45621</v>
      </c>
      <c r="C980" s="1">
        <v>45622</v>
      </c>
      <c r="D980" t="s">
        <v>1115</v>
      </c>
      <c r="E980" t="s">
        <v>11</v>
      </c>
      <c r="F980">
        <v>23</v>
      </c>
      <c r="G980" t="s">
        <v>3</v>
      </c>
      <c r="H980">
        <v>15976</v>
      </c>
      <c r="I980" t="s">
        <v>23</v>
      </c>
      <c r="J980">
        <v>6783349</v>
      </c>
      <c r="K980" t="s">
        <v>1116</v>
      </c>
      <c r="L980" s="1">
        <v>45622</v>
      </c>
      <c r="M980">
        <v>42071490</v>
      </c>
      <c r="N980" t="s">
        <v>1117</v>
      </c>
      <c r="O980" t="s">
        <v>1118</v>
      </c>
      <c r="P980">
        <v>87155</v>
      </c>
      <c r="Q980">
        <v>87155</v>
      </c>
      <c r="R980" t="s">
        <v>1119</v>
      </c>
      <c r="S980" t="s">
        <v>1563</v>
      </c>
      <c r="T980" t="s">
        <v>4</v>
      </c>
      <c r="U980" t="s">
        <v>24</v>
      </c>
      <c r="V980" t="s">
        <v>1121</v>
      </c>
      <c r="W980" t="s">
        <v>1562</v>
      </c>
    </row>
    <row r="981" spans="1:23" x14ac:dyDescent="0.35">
      <c r="A981" t="s">
        <v>1564</v>
      </c>
      <c r="B981" s="1">
        <v>45622</v>
      </c>
      <c r="C981" s="1">
        <v>45622</v>
      </c>
      <c r="D981" t="s">
        <v>1115</v>
      </c>
      <c r="E981" t="s">
        <v>11</v>
      </c>
      <c r="F981">
        <v>23</v>
      </c>
      <c r="G981" t="s">
        <v>3</v>
      </c>
      <c r="H981">
        <v>15976</v>
      </c>
      <c r="I981" t="s">
        <v>23</v>
      </c>
      <c r="J981">
        <v>6783360</v>
      </c>
      <c r="K981" t="s">
        <v>1116</v>
      </c>
      <c r="L981" s="1">
        <v>45622</v>
      </c>
      <c r="M981">
        <v>42071465</v>
      </c>
      <c r="N981" t="s">
        <v>1117</v>
      </c>
      <c r="O981" t="s">
        <v>1118</v>
      </c>
      <c r="P981">
        <v>49232</v>
      </c>
      <c r="Q981">
        <v>49232</v>
      </c>
      <c r="R981" t="s">
        <v>1119</v>
      </c>
      <c r="S981" t="s">
        <v>1565</v>
      </c>
      <c r="T981" t="s">
        <v>4</v>
      </c>
      <c r="U981" t="s">
        <v>24</v>
      </c>
      <c r="V981" t="s">
        <v>1121</v>
      </c>
      <c r="W981" t="s">
        <v>1564</v>
      </c>
    </row>
    <row r="982" spans="1:23" x14ac:dyDescent="0.35">
      <c r="A982" t="s">
        <v>1566</v>
      </c>
      <c r="B982" s="1">
        <v>45621</v>
      </c>
      <c r="C982" s="1">
        <v>45622</v>
      </c>
      <c r="D982" t="s">
        <v>1115</v>
      </c>
      <c r="E982" t="s">
        <v>11</v>
      </c>
      <c r="F982">
        <v>23</v>
      </c>
      <c r="G982" t="s">
        <v>3</v>
      </c>
      <c r="H982">
        <v>15976</v>
      </c>
      <c r="I982" t="s">
        <v>23</v>
      </c>
      <c r="J982">
        <v>6783355</v>
      </c>
      <c r="K982" t="s">
        <v>1116</v>
      </c>
      <c r="L982" s="1">
        <v>45622</v>
      </c>
      <c r="M982">
        <v>42071273</v>
      </c>
      <c r="N982" t="s">
        <v>1117</v>
      </c>
      <c r="O982" t="s">
        <v>1118</v>
      </c>
      <c r="P982">
        <v>229683</v>
      </c>
      <c r="Q982">
        <v>229683</v>
      </c>
      <c r="R982" t="s">
        <v>1119</v>
      </c>
      <c r="S982" t="s">
        <v>1443</v>
      </c>
      <c r="T982" t="s">
        <v>4</v>
      </c>
      <c r="U982" t="s">
        <v>24</v>
      </c>
      <c r="V982" t="s">
        <v>1121</v>
      </c>
      <c r="W982" t="s">
        <v>1566</v>
      </c>
    </row>
    <row r="983" spans="1:23" x14ac:dyDescent="0.35">
      <c r="A983" t="s">
        <v>200</v>
      </c>
      <c r="B983" s="1">
        <v>45610</v>
      </c>
      <c r="C983" s="1">
        <v>45610</v>
      </c>
      <c r="D983" t="s">
        <v>1115</v>
      </c>
      <c r="E983" t="s">
        <v>11</v>
      </c>
      <c r="F983">
        <v>23</v>
      </c>
      <c r="G983" t="s">
        <v>3</v>
      </c>
      <c r="H983">
        <v>15976</v>
      </c>
      <c r="I983" t="s">
        <v>23</v>
      </c>
      <c r="J983">
        <v>6767319</v>
      </c>
      <c r="K983" t="s">
        <v>1116</v>
      </c>
      <c r="L983" s="1">
        <v>45614</v>
      </c>
      <c r="M983">
        <v>42071101</v>
      </c>
      <c r="N983" t="s">
        <v>1117</v>
      </c>
      <c r="O983" t="s">
        <v>1118</v>
      </c>
      <c r="P983">
        <v>291624</v>
      </c>
      <c r="Q983">
        <v>291624</v>
      </c>
      <c r="R983" t="s">
        <v>1119</v>
      </c>
      <c r="S983" t="s">
        <v>978</v>
      </c>
      <c r="T983" t="s">
        <v>4</v>
      </c>
      <c r="U983" t="s">
        <v>24</v>
      </c>
      <c r="V983" t="s">
        <v>1121</v>
      </c>
      <c r="W983" t="s">
        <v>200</v>
      </c>
    </row>
    <row r="984" spans="1:23" x14ac:dyDescent="0.35">
      <c r="A984" t="s">
        <v>201</v>
      </c>
      <c r="B984" s="1">
        <v>45610</v>
      </c>
      <c r="C984" s="1">
        <v>45610</v>
      </c>
      <c r="D984" t="s">
        <v>1115</v>
      </c>
      <c r="E984" t="s">
        <v>11</v>
      </c>
      <c r="F984">
        <v>23</v>
      </c>
      <c r="G984" t="s">
        <v>3</v>
      </c>
      <c r="H984">
        <v>15976</v>
      </c>
      <c r="I984" t="s">
        <v>23</v>
      </c>
      <c r="J984">
        <v>6767319</v>
      </c>
      <c r="K984" t="s">
        <v>1116</v>
      </c>
      <c r="L984" s="1">
        <v>45614</v>
      </c>
      <c r="M984">
        <v>42071098</v>
      </c>
      <c r="N984" t="s">
        <v>1117</v>
      </c>
      <c r="O984" t="s">
        <v>1118</v>
      </c>
      <c r="P984">
        <v>24360</v>
      </c>
      <c r="Q984">
        <v>24360</v>
      </c>
      <c r="R984" t="s">
        <v>1119</v>
      </c>
      <c r="S984" t="s">
        <v>1161</v>
      </c>
      <c r="T984" t="s">
        <v>4</v>
      </c>
      <c r="U984" t="s">
        <v>24</v>
      </c>
      <c r="V984" t="s">
        <v>1121</v>
      </c>
      <c r="W984" t="s">
        <v>201</v>
      </c>
    </row>
    <row r="985" spans="1:23" x14ac:dyDescent="0.35">
      <c r="A985" t="s">
        <v>202</v>
      </c>
      <c r="B985" s="1">
        <v>45610</v>
      </c>
      <c r="C985" s="1">
        <v>45610</v>
      </c>
      <c r="D985" t="s">
        <v>1115</v>
      </c>
      <c r="E985" t="s">
        <v>11</v>
      </c>
      <c r="F985">
        <v>23</v>
      </c>
      <c r="G985" t="s">
        <v>3</v>
      </c>
      <c r="H985">
        <v>15976</v>
      </c>
      <c r="I985" t="s">
        <v>23</v>
      </c>
      <c r="J985">
        <v>6767319</v>
      </c>
      <c r="K985" t="s">
        <v>1116</v>
      </c>
      <c r="L985" s="1">
        <v>45614</v>
      </c>
      <c r="M985">
        <v>42070946</v>
      </c>
      <c r="N985" t="s">
        <v>1117</v>
      </c>
      <c r="O985" t="s">
        <v>1118</v>
      </c>
      <c r="P985">
        <v>48650</v>
      </c>
      <c r="Q985">
        <v>48650</v>
      </c>
      <c r="R985" t="s">
        <v>1119</v>
      </c>
      <c r="S985" t="s">
        <v>1256</v>
      </c>
      <c r="T985" t="s">
        <v>4</v>
      </c>
      <c r="U985" t="s">
        <v>24</v>
      </c>
      <c r="V985" t="s">
        <v>1121</v>
      </c>
      <c r="W985" t="s">
        <v>202</v>
      </c>
    </row>
    <row r="986" spans="1:23" x14ac:dyDescent="0.35">
      <c r="A986" t="s">
        <v>203</v>
      </c>
      <c r="B986" s="1">
        <v>45580</v>
      </c>
      <c r="C986" s="1">
        <v>45580</v>
      </c>
      <c r="D986" t="s">
        <v>1115</v>
      </c>
      <c r="E986" t="s">
        <v>13</v>
      </c>
      <c r="F986">
        <v>23</v>
      </c>
      <c r="G986" t="s">
        <v>3</v>
      </c>
      <c r="H986">
        <v>15976</v>
      </c>
      <c r="I986" t="s">
        <v>23</v>
      </c>
      <c r="J986">
        <v>6703942</v>
      </c>
      <c r="K986" t="s">
        <v>1116</v>
      </c>
      <c r="L986" s="1">
        <v>45581</v>
      </c>
      <c r="M986">
        <v>42070157</v>
      </c>
      <c r="N986" t="s">
        <v>1117</v>
      </c>
      <c r="O986" t="s">
        <v>1118</v>
      </c>
      <c r="P986">
        <v>195679</v>
      </c>
      <c r="Q986">
        <v>195679</v>
      </c>
      <c r="R986" t="s">
        <v>1119</v>
      </c>
      <c r="S986" t="s">
        <v>1567</v>
      </c>
      <c r="T986" t="s">
        <v>4</v>
      </c>
      <c r="U986" t="s">
        <v>24</v>
      </c>
      <c r="V986" t="s">
        <v>1121</v>
      </c>
      <c r="W986" t="s">
        <v>203</v>
      </c>
    </row>
    <row r="987" spans="1:23" x14ac:dyDescent="0.35">
      <c r="A987" t="s">
        <v>204</v>
      </c>
      <c r="B987" s="1">
        <v>45580</v>
      </c>
      <c r="C987" s="1">
        <v>45580</v>
      </c>
      <c r="D987" t="s">
        <v>1115</v>
      </c>
      <c r="E987" t="s">
        <v>13</v>
      </c>
      <c r="F987">
        <v>23</v>
      </c>
      <c r="G987" t="s">
        <v>3</v>
      </c>
      <c r="H987">
        <v>15976</v>
      </c>
      <c r="I987" t="s">
        <v>23</v>
      </c>
      <c r="J987">
        <v>6703942</v>
      </c>
      <c r="K987" t="s">
        <v>1116</v>
      </c>
      <c r="L987" s="1">
        <v>45581</v>
      </c>
      <c r="M987">
        <v>42070120</v>
      </c>
      <c r="N987" t="s">
        <v>1117</v>
      </c>
      <c r="O987" t="s">
        <v>1118</v>
      </c>
      <c r="P987">
        <v>195692</v>
      </c>
      <c r="Q987">
        <v>195692</v>
      </c>
      <c r="R987" t="s">
        <v>1119</v>
      </c>
      <c r="S987" t="s">
        <v>1141</v>
      </c>
      <c r="T987" t="s">
        <v>4</v>
      </c>
      <c r="U987" t="s">
        <v>24</v>
      </c>
      <c r="V987" t="s">
        <v>1121</v>
      </c>
      <c r="W987" t="s">
        <v>204</v>
      </c>
    </row>
    <row r="988" spans="1:23" x14ac:dyDescent="0.35">
      <c r="A988" t="s">
        <v>205</v>
      </c>
      <c r="B988" s="1">
        <v>45580</v>
      </c>
      <c r="C988" s="1">
        <v>45580</v>
      </c>
      <c r="D988" t="s">
        <v>1115</v>
      </c>
      <c r="E988" t="s">
        <v>13</v>
      </c>
      <c r="F988">
        <v>23</v>
      </c>
      <c r="G988" t="s">
        <v>3</v>
      </c>
      <c r="H988">
        <v>15976</v>
      </c>
      <c r="I988" t="s">
        <v>23</v>
      </c>
      <c r="J988">
        <v>6703942</v>
      </c>
      <c r="K988" t="s">
        <v>1116</v>
      </c>
      <c r="L988" s="1">
        <v>45581</v>
      </c>
      <c r="M988">
        <v>42070095</v>
      </c>
      <c r="N988" t="s">
        <v>1117</v>
      </c>
      <c r="O988" t="s">
        <v>1118</v>
      </c>
      <c r="P988">
        <v>146926</v>
      </c>
      <c r="Q988">
        <v>146926</v>
      </c>
      <c r="R988" t="s">
        <v>1119</v>
      </c>
      <c r="S988" t="s">
        <v>1462</v>
      </c>
      <c r="T988" t="s">
        <v>4</v>
      </c>
      <c r="U988" t="s">
        <v>24</v>
      </c>
      <c r="V988" t="s">
        <v>1121</v>
      </c>
      <c r="W988" t="s">
        <v>205</v>
      </c>
    </row>
    <row r="989" spans="1:23" x14ac:dyDescent="0.35">
      <c r="A989" t="s">
        <v>206</v>
      </c>
      <c r="B989" s="1">
        <v>45610</v>
      </c>
      <c r="C989" s="1">
        <v>45610</v>
      </c>
      <c r="D989" t="s">
        <v>1115</v>
      </c>
      <c r="E989" t="s">
        <v>11</v>
      </c>
      <c r="F989">
        <v>23</v>
      </c>
      <c r="G989" t="s">
        <v>3</v>
      </c>
      <c r="H989">
        <v>15976</v>
      </c>
      <c r="I989" t="s">
        <v>23</v>
      </c>
      <c r="J989">
        <v>6767318</v>
      </c>
      <c r="K989" t="s">
        <v>1116</v>
      </c>
      <c r="L989" s="1">
        <v>45614</v>
      </c>
      <c r="M989">
        <v>42070074</v>
      </c>
      <c r="N989" t="s">
        <v>1117</v>
      </c>
      <c r="O989" t="s">
        <v>1118</v>
      </c>
      <c r="P989">
        <v>39736</v>
      </c>
      <c r="Q989">
        <v>39736</v>
      </c>
      <c r="R989" t="s">
        <v>1119</v>
      </c>
      <c r="S989" t="s">
        <v>586</v>
      </c>
      <c r="T989" t="s">
        <v>4</v>
      </c>
      <c r="U989" t="s">
        <v>24</v>
      </c>
      <c r="V989" t="s">
        <v>1121</v>
      </c>
      <c r="W989" t="s">
        <v>206</v>
      </c>
    </row>
    <row r="990" spans="1:23" x14ac:dyDescent="0.35">
      <c r="A990" t="s">
        <v>207</v>
      </c>
      <c r="B990" s="1">
        <v>45580</v>
      </c>
      <c r="C990" s="1">
        <v>45580</v>
      </c>
      <c r="D990" t="s">
        <v>1115</v>
      </c>
      <c r="E990" t="s">
        <v>13</v>
      </c>
      <c r="F990">
        <v>23</v>
      </c>
      <c r="G990" t="s">
        <v>3</v>
      </c>
      <c r="H990">
        <v>15976</v>
      </c>
      <c r="I990" t="s">
        <v>23</v>
      </c>
      <c r="J990">
        <v>6703942</v>
      </c>
      <c r="K990" t="s">
        <v>1116</v>
      </c>
      <c r="L990" s="1">
        <v>45581</v>
      </c>
      <c r="M990">
        <v>42069781</v>
      </c>
      <c r="N990" t="s">
        <v>1117</v>
      </c>
      <c r="O990" t="s">
        <v>1118</v>
      </c>
      <c r="P990">
        <v>138296</v>
      </c>
      <c r="Q990">
        <v>138296</v>
      </c>
      <c r="R990" t="s">
        <v>1119</v>
      </c>
      <c r="S990" t="s">
        <v>1537</v>
      </c>
      <c r="T990" t="s">
        <v>4</v>
      </c>
      <c r="U990" t="s">
        <v>24</v>
      </c>
      <c r="V990" t="s">
        <v>1121</v>
      </c>
      <c r="W990" t="s">
        <v>207</v>
      </c>
    </row>
    <row r="991" spans="1:23" x14ac:dyDescent="0.35">
      <c r="A991" t="s">
        <v>214</v>
      </c>
      <c r="B991" s="1">
        <v>45580</v>
      </c>
      <c r="C991" s="1">
        <v>45580</v>
      </c>
      <c r="D991" t="s">
        <v>1115</v>
      </c>
      <c r="E991" t="s">
        <v>13</v>
      </c>
      <c r="F991">
        <v>23</v>
      </c>
      <c r="G991" t="s">
        <v>3</v>
      </c>
      <c r="H991">
        <v>15976</v>
      </c>
      <c r="I991" t="s">
        <v>23</v>
      </c>
      <c r="J991">
        <v>6703931</v>
      </c>
      <c r="K991" t="s">
        <v>1116</v>
      </c>
      <c r="L991" s="1">
        <v>45581</v>
      </c>
      <c r="M991">
        <v>42067806</v>
      </c>
      <c r="N991" t="s">
        <v>1117</v>
      </c>
      <c r="O991" t="s">
        <v>1118</v>
      </c>
      <c r="P991">
        <v>354622</v>
      </c>
      <c r="Q991">
        <v>354622</v>
      </c>
      <c r="R991" t="s">
        <v>1119</v>
      </c>
      <c r="S991" t="s">
        <v>1571</v>
      </c>
      <c r="T991" t="s">
        <v>4</v>
      </c>
      <c r="U991" t="s">
        <v>24</v>
      </c>
      <c r="V991" t="s">
        <v>1121</v>
      </c>
      <c r="W991" t="s">
        <v>214</v>
      </c>
    </row>
    <row r="992" spans="1:23" x14ac:dyDescent="0.35">
      <c r="A992" t="s">
        <v>769</v>
      </c>
      <c r="B992" s="1">
        <v>45610</v>
      </c>
      <c r="C992" s="1">
        <v>45610</v>
      </c>
      <c r="D992" t="s">
        <v>1115</v>
      </c>
      <c r="E992" t="s">
        <v>11</v>
      </c>
      <c r="F992">
        <v>23</v>
      </c>
      <c r="G992" t="s">
        <v>3</v>
      </c>
      <c r="H992">
        <v>15976</v>
      </c>
      <c r="I992" t="s">
        <v>23</v>
      </c>
      <c r="J992">
        <v>6767318</v>
      </c>
      <c r="K992" t="s">
        <v>1116</v>
      </c>
      <c r="L992" s="1">
        <v>45614</v>
      </c>
      <c r="M992">
        <v>42067303</v>
      </c>
      <c r="N992" t="s">
        <v>1117</v>
      </c>
      <c r="O992" t="s">
        <v>1118</v>
      </c>
      <c r="P992">
        <v>40046</v>
      </c>
      <c r="Q992">
        <v>40046</v>
      </c>
      <c r="R992" t="s">
        <v>1119</v>
      </c>
      <c r="S992" t="s">
        <v>1572</v>
      </c>
      <c r="T992" t="s">
        <v>4</v>
      </c>
      <c r="U992" t="s">
        <v>24</v>
      </c>
      <c r="V992" t="s">
        <v>1121</v>
      </c>
      <c r="W992" t="s">
        <v>769</v>
      </c>
    </row>
    <row r="993" spans="1:23" x14ac:dyDescent="0.35">
      <c r="A993" t="s">
        <v>2210</v>
      </c>
      <c r="B993" s="1">
        <v>45653</v>
      </c>
      <c r="C993" s="1">
        <v>45656</v>
      </c>
      <c r="D993" t="s">
        <v>1115</v>
      </c>
      <c r="E993" t="s">
        <v>8</v>
      </c>
      <c r="F993">
        <v>25</v>
      </c>
      <c r="G993" t="s">
        <v>1123</v>
      </c>
      <c r="H993">
        <v>15976</v>
      </c>
      <c r="I993" t="s">
        <v>23</v>
      </c>
      <c r="J993">
        <v>6845969</v>
      </c>
      <c r="K993" t="s">
        <v>1116</v>
      </c>
      <c r="L993" s="1">
        <v>45656</v>
      </c>
      <c r="M993">
        <v>35033539</v>
      </c>
      <c r="N993" t="s">
        <v>1117</v>
      </c>
      <c r="O993" t="s">
        <v>1118</v>
      </c>
      <c r="P993">
        <v>91681</v>
      </c>
      <c r="Q993">
        <v>91681</v>
      </c>
      <c r="R993" t="s">
        <v>1124</v>
      </c>
      <c r="S993" t="s">
        <v>2211</v>
      </c>
      <c r="T993" t="s">
        <v>4</v>
      </c>
      <c r="U993" t="s">
        <v>24</v>
      </c>
      <c r="V993" t="s">
        <v>1126</v>
      </c>
      <c r="W993" t="s">
        <v>2210</v>
      </c>
    </row>
    <row r="994" spans="1:23" x14ac:dyDescent="0.35">
      <c r="A994" t="s">
        <v>2212</v>
      </c>
      <c r="B994" s="1">
        <v>45653</v>
      </c>
      <c r="C994" s="1">
        <v>45656</v>
      </c>
      <c r="D994" t="s">
        <v>1115</v>
      </c>
      <c r="E994" t="s">
        <v>8</v>
      </c>
      <c r="F994">
        <v>25</v>
      </c>
      <c r="G994" t="s">
        <v>1123</v>
      </c>
      <c r="H994">
        <v>15976</v>
      </c>
      <c r="I994" t="s">
        <v>23</v>
      </c>
      <c r="J994">
        <v>6845969</v>
      </c>
      <c r="K994" t="s">
        <v>1116</v>
      </c>
      <c r="L994" s="1">
        <v>45656</v>
      </c>
      <c r="M994">
        <v>35033538</v>
      </c>
      <c r="N994" t="s">
        <v>1117</v>
      </c>
      <c r="O994" t="s">
        <v>1118</v>
      </c>
      <c r="P994">
        <v>57422</v>
      </c>
      <c r="Q994">
        <v>57422</v>
      </c>
      <c r="R994" t="s">
        <v>1124</v>
      </c>
      <c r="S994" t="s">
        <v>2213</v>
      </c>
      <c r="T994" t="s">
        <v>4</v>
      </c>
      <c r="U994" t="s">
        <v>24</v>
      </c>
      <c r="V994" t="s">
        <v>1126</v>
      </c>
      <c r="W994" t="s">
        <v>2212</v>
      </c>
    </row>
    <row r="995" spans="1:23" x14ac:dyDescent="0.35">
      <c r="A995" t="s">
        <v>215</v>
      </c>
      <c r="B995" s="1">
        <v>45593</v>
      </c>
      <c r="C995" s="1">
        <v>45595</v>
      </c>
      <c r="D995" t="s">
        <v>1115</v>
      </c>
      <c r="E995" t="s">
        <v>13</v>
      </c>
      <c r="F995">
        <v>25</v>
      </c>
      <c r="G995" t="s">
        <v>1123</v>
      </c>
      <c r="H995">
        <v>15976</v>
      </c>
      <c r="I995" t="s">
        <v>23</v>
      </c>
      <c r="J995">
        <v>6728496</v>
      </c>
      <c r="K995" t="s">
        <v>1116</v>
      </c>
      <c r="L995" s="1">
        <v>45594</v>
      </c>
      <c r="M995">
        <v>35032567</v>
      </c>
      <c r="N995" t="s">
        <v>1117</v>
      </c>
      <c r="O995" t="s">
        <v>1118</v>
      </c>
      <c r="P995">
        <v>65661</v>
      </c>
      <c r="Q995">
        <v>65661</v>
      </c>
      <c r="R995" t="s">
        <v>1124</v>
      </c>
      <c r="S995" t="s">
        <v>1573</v>
      </c>
      <c r="T995" t="s">
        <v>4</v>
      </c>
      <c r="U995" t="s">
        <v>24</v>
      </c>
      <c r="V995" t="s">
        <v>1126</v>
      </c>
      <c r="W995" t="s">
        <v>215</v>
      </c>
    </row>
    <row r="996" spans="1:23" x14ac:dyDescent="0.35">
      <c r="A996" t="s">
        <v>2214</v>
      </c>
      <c r="B996" s="1">
        <v>45643</v>
      </c>
      <c r="C996" s="1">
        <v>45643</v>
      </c>
      <c r="D996" t="s">
        <v>1115</v>
      </c>
      <c r="E996" t="s">
        <v>8</v>
      </c>
      <c r="F996">
        <v>23</v>
      </c>
      <c r="G996" t="s">
        <v>3</v>
      </c>
      <c r="H996">
        <v>15976</v>
      </c>
      <c r="I996" t="s">
        <v>23</v>
      </c>
      <c r="J996">
        <v>6833862</v>
      </c>
      <c r="K996" t="s">
        <v>1116</v>
      </c>
      <c r="L996" s="1">
        <v>45649</v>
      </c>
      <c r="M996">
        <v>33029118</v>
      </c>
      <c r="N996" t="s">
        <v>1131</v>
      </c>
      <c r="O996" t="s">
        <v>1132</v>
      </c>
      <c r="P996">
        <v>42280</v>
      </c>
      <c r="Q996">
        <v>42280</v>
      </c>
      <c r="R996" t="s">
        <v>1133</v>
      </c>
      <c r="S996" t="s">
        <v>2215</v>
      </c>
      <c r="T996" t="s">
        <v>4</v>
      </c>
      <c r="U996" t="s">
        <v>24</v>
      </c>
      <c r="V996" t="s">
        <v>1135</v>
      </c>
      <c r="W996" t="s">
        <v>2214</v>
      </c>
    </row>
    <row r="997" spans="1:23" x14ac:dyDescent="0.35">
      <c r="A997" t="s">
        <v>2216</v>
      </c>
      <c r="B997" s="1">
        <v>45644</v>
      </c>
      <c r="C997" s="1">
        <v>45659</v>
      </c>
      <c r="D997" t="s">
        <v>2025</v>
      </c>
      <c r="E997" t="s">
        <v>10</v>
      </c>
      <c r="F997">
        <v>23</v>
      </c>
      <c r="G997" t="s">
        <v>3</v>
      </c>
      <c r="H997">
        <v>15976</v>
      </c>
      <c r="I997" t="s">
        <v>23</v>
      </c>
      <c r="J997">
        <v>6830001</v>
      </c>
      <c r="K997" t="s">
        <v>1116</v>
      </c>
      <c r="L997" s="1">
        <v>45646</v>
      </c>
      <c r="M997">
        <v>33029070</v>
      </c>
      <c r="N997" t="s">
        <v>1143</v>
      </c>
      <c r="O997" t="s">
        <v>1118</v>
      </c>
      <c r="P997">
        <v>42280</v>
      </c>
      <c r="Q997">
        <v>42280</v>
      </c>
      <c r="R997" t="s">
        <v>1119</v>
      </c>
      <c r="S997" t="s">
        <v>1683</v>
      </c>
      <c r="T997" t="s">
        <v>4</v>
      </c>
      <c r="U997" t="s">
        <v>24</v>
      </c>
      <c r="V997" t="s">
        <v>1121</v>
      </c>
      <c r="W997" t="s">
        <v>2216</v>
      </c>
    </row>
    <row r="998" spans="1:23" x14ac:dyDescent="0.35">
      <c r="A998" t="s">
        <v>2217</v>
      </c>
      <c r="B998" s="1">
        <v>45639</v>
      </c>
      <c r="C998" s="1">
        <v>45659</v>
      </c>
      <c r="D998" t="s">
        <v>2025</v>
      </c>
      <c r="E998" t="s">
        <v>10</v>
      </c>
      <c r="F998">
        <v>23</v>
      </c>
      <c r="G998" t="s">
        <v>3</v>
      </c>
      <c r="H998">
        <v>15976</v>
      </c>
      <c r="I998" t="s">
        <v>23</v>
      </c>
      <c r="J998">
        <v>6821272</v>
      </c>
      <c r="K998" t="s">
        <v>1116</v>
      </c>
      <c r="L998" s="1">
        <v>45642</v>
      </c>
      <c r="M998">
        <v>33028930</v>
      </c>
      <c r="N998" t="s">
        <v>1143</v>
      </c>
      <c r="O998" t="s">
        <v>1118</v>
      </c>
      <c r="P998">
        <v>230580</v>
      </c>
      <c r="Q998">
        <v>230580</v>
      </c>
      <c r="R998" t="s">
        <v>1119</v>
      </c>
      <c r="S998" t="s">
        <v>2218</v>
      </c>
      <c r="T998" t="s">
        <v>4</v>
      </c>
      <c r="U998" t="s">
        <v>24</v>
      </c>
      <c r="V998" t="s">
        <v>1121</v>
      </c>
      <c r="W998" t="s">
        <v>2217</v>
      </c>
    </row>
    <row r="999" spans="1:23" x14ac:dyDescent="0.35">
      <c r="A999" t="s">
        <v>1574</v>
      </c>
      <c r="B999" s="1">
        <v>45615</v>
      </c>
      <c r="C999" s="1">
        <v>45615</v>
      </c>
      <c r="D999" t="s">
        <v>1115</v>
      </c>
      <c r="E999" t="s">
        <v>11</v>
      </c>
      <c r="F999">
        <v>23</v>
      </c>
      <c r="G999" t="s">
        <v>3</v>
      </c>
      <c r="H999">
        <v>15976</v>
      </c>
      <c r="I999" t="s">
        <v>23</v>
      </c>
      <c r="J999">
        <v>6772729</v>
      </c>
      <c r="K999" t="s">
        <v>1116</v>
      </c>
      <c r="L999" s="1">
        <v>45617</v>
      </c>
      <c r="M999">
        <v>33028548</v>
      </c>
      <c r="N999" t="s">
        <v>1131</v>
      </c>
      <c r="O999" t="s">
        <v>1132</v>
      </c>
      <c r="P999">
        <v>42280</v>
      </c>
      <c r="Q999">
        <v>42280</v>
      </c>
      <c r="R999" t="s">
        <v>1133</v>
      </c>
      <c r="S999" t="s">
        <v>1575</v>
      </c>
      <c r="T999" t="s">
        <v>4</v>
      </c>
      <c r="U999" t="s">
        <v>24</v>
      </c>
      <c r="V999" t="s">
        <v>1135</v>
      </c>
      <c r="W999" t="s">
        <v>1574</v>
      </c>
    </row>
    <row r="1000" spans="1:23" x14ac:dyDescent="0.35">
      <c r="A1000" t="s">
        <v>217</v>
      </c>
      <c r="B1000" s="1">
        <v>45621</v>
      </c>
      <c r="C1000" s="1">
        <v>45622</v>
      </c>
      <c r="D1000" t="s">
        <v>1115</v>
      </c>
      <c r="E1000" t="s">
        <v>11</v>
      </c>
      <c r="F1000">
        <v>23</v>
      </c>
      <c r="G1000" t="s">
        <v>3</v>
      </c>
      <c r="H1000">
        <v>15976</v>
      </c>
      <c r="I1000" t="s">
        <v>23</v>
      </c>
      <c r="J1000">
        <v>6783349</v>
      </c>
      <c r="K1000" t="s">
        <v>1116</v>
      </c>
      <c r="L1000" s="1">
        <v>45622</v>
      </c>
      <c r="M1000">
        <v>33028188</v>
      </c>
      <c r="N1000" t="s">
        <v>1143</v>
      </c>
      <c r="O1000" t="s">
        <v>1118</v>
      </c>
      <c r="P1000">
        <v>340118</v>
      </c>
      <c r="Q1000">
        <v>340118</v>
      </c>
      <c r="R1000" t="s">
        <v>1119</v>
      </c>
      <c r="S1000" t="s">
        <v>1576</v>
      </c>
      <c r="T1000" t="s">
        <v>4</v>
      </c>
      <c r="U1000" t="s">
        <v>24</v>
      </c>
      <c r="V1000" t="s">
        <v>1121</v>
      </c>
      <c r="W1000" t="s">
        <v>217</v>
      </c>
    </row>
    <row r="1001" spans="1:23" x14ac:dyDescent="0.35">
      <c r="A1001" t="s">
        <v>218</v>
      </c>
      <c r="B1001" s="1">
        <v>45610</v>
      </c>
      <c r="C1001" s="1">
        <v>45611</v>
      </c>
      <c r="D1001" t="s">
        <v>1115</v>
      </c>
      <c r="E1001" t="s">
        <v>11</v>
      </c>
      <c r="F1001">
        <v>23</v>
      </c>
      <c r="G1001" t="s">
        <v>3</v>
      </c>
      <c r="H1001">
        <v>15976</v>
      </c>
      <c r="I1001" t="s">
        <v>23</v>
      </c>
      <c r="J1001">
        <v>6767322</v>
      </c>
      <c r="K1001" t="s">
        <v>1116</v>
      </c>
      <c r="L1001" s="1">
        <v>45614</v>
      </c>
      <c r="M1001">
        <v>33028053</v>
      </c>
      <c r="N1001" t="s">
        <v>1143</v>
      </c>
      <c r="O1001" t="s">
        <v>1118</v>
      </c>
      <c r="P1001">
        <v>535070</v>
      </c>
      <c r="Q1001">
        <v>535070</v>
      </c>
      <c r="R1001" t="s">
        <v>1119</v>
      </c>
      <c r="S1001" t="s">
        <v>1577</v>
      </c>
      <c r="T1001" t="s">
        <v>4</v>
      </c>
      <c r="U1001" t="s">
        <v>24</v>
      </c>
      <c r="V1001" t="s">
        <v>1121</v>
      </c>
      <c r="W1001" t="s">
        <v>218</v>
      </c>
    </row>
    <row r="1002" spans="1:23" x14ac:dyDescent="0.35">
      <c r="A1002" t="s">
        <v>1578</v>
      </c>
      <c r="B1002" s="1">
        <v>45624</v>
      </c>
      <c r="C1002" s="1">
        <v>45624</v>
      </c>
      <c r="D1002" t="s">
        <v>1115</v>
      </c>
      <c r="E1002" t="s">
        <v>11</v>
      </c>
      <c r="F1002">
        <v>25</v>
      </c>
      <c r="G1002" t="s">
        <v>1123</v>
      </c>
      <c r="H1002">
        <v>15976</v>
      </c>
      <c r="I1002" t="s">
        <v>23</v>
      </c>
      <c r="J1002">
        <v>6791826</v>
      </c>
      <c r="K1002" t="s">
        <v>1116</v>
      </c>
      <c r="L1002" s="1">
        <v>45626</v>
      </c>
      <c r="M1002">
        <v>32012728</v>
      </c>
      <c r="N1002" t="s">
        <v>1117</v>
      </c>
      <c r="O1002" t="s">
        <v>1118</v>
      </c>
      <c r="P1002">
        <v>1044600</v>
      </c>
      <c r="Q1002">
        <v>1044600</v>
      </c>
      <c r="R1002" t="s">
        <v>1124</v>
      </c>
      <c r="S1002" t="s">
        <v>1331</v>
      </c>
      <c r="T1002" t="s">
        <v>4</v>
      </c>
      <c r="U1002" t="s">
        <v>24</v>
      </c>
      <c r="V1002" t="s">
        <v>1126</v>
      </c>
      <c r="W1002" t="s">
        <v>1578</v>
      </c>
    </row>
    <row r="1003" spans="1:23" x14ac:dyDescent="0.35">
      <c r="A1003" t="s">
        <v>2219</v>
      </c>
      <c r="B1003" s="1">
        <v>45656</v>
      </c>
      <c r="C1003" s="1">
        <v>45656</v>
      </c>
      <c r="D1003" t="s">
        <v>1115</v>
      </c>
      <c r="E1003" t="s">
        <v>8</v>
      </c>
      <c r="F1003">
        <v>23</v>
      </c>
      <c r="G1003" t="s">
        <v>3</v>
      </c>
      <c r="H1003">
        <v>15976</v>
      </c>
      <c r="I1003" t="s">
        <v>23</v>
      </c>
      <c r="J1003">
        <v>6847359</v>
      </c>
      <c r="K1003" t="s">
        <v>1116</v>
      </c>
      <c r="L1003" s="1">
        <v>45657</v>
      </c>
      <c r="M1003">
        <v>28043526</v>
      </c>
      <c r="N1003" t="s">
        <v>1136</v>
      </c>
      <c r="O1003" t="s">
        <v>1137</v>
      </c>
      <c r="P1003">
        <v>66900</v>
      </c>
      <c r="Q1003">
        <v>66900</v>
      </c>
      <c r="R1003" t="s">
        <v>1133</v>
      </c>
      <c r="S1003" t="s">
        <v>2220</v>
      </c>
      <c r="T1003" t="s">
        <v>4</v>
      </c>
      <c r="U1003" t="s">
        <v>24</v>
      </c>
      <c r="V1003" t="s">
        <v>1135</v>
      </c>
      <c r="W1003" t="s">
        <v>2219</v>
      </c>
    </row>
    <row r="1004" spans="1:23" x14ac:dyDescent="0.35">
      <c r="A1004" t="s">
        <v>2221</v>
      </c>
      <c r="B1004" s="1">
        <v>45656</v>
      </c>
      <c r="C1004" s="1">
        <v>45656</v>
      </c>
      <c r="D1004" t="s">
        <v>1115</v>
      </c>
      <c r="E1004" t="s">
        <v>8</v>
      </c>
      <c r="F1004">
        <v>23</v>
      </c>
      <c r="G1004" t="s">
        <v>3</v>
      </c>
      <c r="H1004">
        <v>15976</v>
      </c>
      <c r="I1004" t="s">
        <v>23</v>
      </c>
      <c r="J1004">
        <v>6847359</v>
      </c>
      <c r="K1004" t="s">
        <v>1116</v>
      </c>
      <c r="L1004" s="1">
        <v>45657</v>
      </c>
      <c r="M1004">
        <v>28043517</v>
      </c>
      <c r="N1004" t="s">
        <v>1136</v>
      </c>
      <c r="O1004" t="s">
        <v>1137</v>
      </c>
      <c r="P1004">
        <v>66900</v>
      </c>
      <c r="Q1004">
        <v>66900</v>
      </c>
      <c r="R1004" t="s">
        <v>1133</v>
      </c>
      <c r="S1004" t="s">
        <v>2222</v>
      </c>
      <c r="T1004" t="s">
        <v>4</v>
      </c>
      <c r="U1004" t="s">
        <v>24</v>
      </c>
      <c r="V1004" t="s">
        <v>1135</v>
      </c>
      <c r="W1004" t="s">
        <v>2221</v>
      </c>
    </row>
    <row r="1005" spans="1:23" x14ac:dyDescent="0.35">
      <c r="A1005" t="s">
        <v>2223</v>
      </c>
      <c r="B1005" s="1">
        <v>45653</v>
      </c>
      <c r="C1005" s="1">
        <v>45653</v>
      </c>
      <c r="D1005" t="s">
        <v>1115</v>
      </c>
      <c r="E1005" t="s">
        <v>8</v>
      </c>
      <c r="F1005">
        <v>23</v>
      </c>
      <c r="G1005" t="s">
        <v>3</v>
      </c>
      <c r="H1005">
        <v>15976</v>
      </c>
      <c r="I1005" t="s">
        <v>23</v>
      </c>
      <c r="J1005">
        <v>6845542</v>
      </c>
      <c r="K1005" t="s">
        <v>1116</v>
      </c>
      <c r="L1005" s="1">
        <v>45656</v>
      </c>
      <c r="M1005">
        <v>28043486</v>
      </c>
      <c r="N1005" t="s">
        <v>1136</v>
      </c>
      <c r="O1005" t="s">
        <v>1137</v>
      </c>
      <c r="P1005">
        <v>83762</v>
      </c>
      <c r="Q1005">
        <v>83762</v>
      </c>
      <c r="R1005" t="s">
        <v>1133</v>
      </c>
      <c r="S1005" t="s">
        <v>2224</v>
      </c>
      <c r="T1005" t="s">
        <v>4</v>
      </c>
      <c r="U1005" t="s">
        <v>24</v>
      </c>
      <c r="V1005" t="s">
        <v>1135</v>
      </c>
      <c r="W1005" t="s">
        <v>2223</v>
      </c>
    </row>
    <row r="1006" spans="1:23" x14ac:dyDescent="0.35">
      <c r="A1006" t="s">
        <v>2225</v>
      </c>
      <c r="B1006" s="1">
        <v>45653</v>
      </c>
      <c r="C1006" s="1">
        <v>45653</v>
      </c>
      <c r="D1006" t="s">
        <v>1115</v>
      </c>
      <c r="E1006" t="s">
        <v>8</v>
      </c>
      <c r="F1006">
        <v>23</v>
      </c>
      <c r="G1006" t="s">
        <v>3</v>
      </c>
      <c r="H1006">
        <v>15976</v>
      </c>
      <c r="I1006" t="s">
        <v>23</v>
      </c>
      <c r="J1006">
        <v>6845542</v>
      </c>
      <c r="K1006" t="s">
        <v>1116</v>
      </c>
      <c r="L1006" s="1">
        <v>45656</v>
      </c>
      <c r="M1006">
        <v>28043475</v>
      </c>
      <c r="N1006" t="s">
        <v>1136</v>
      </c>
      <c r="O1006" t="s">
        <v>1137</v>
      </c>
      <c r="P1006">
        <v>147000</v>
      </c>
      <c r="Q1006">
        <v>147000</v>
      </c>
      <c r="R1006" t="s">
        <v>1133</v>
      </c>
      <c r="S1006" t="s">
        <v>1592</v>
      </c>
      <c r="T1006" t="s">
        <v>4</v>
      </c>
      <c r="U1006" t="s">
        <v>24</v>
      </c>
      <c r="V1006" t="s">
        <v>1135</v>
      </c>
      <c r="W1006" t="s">
        <v>2225</v>
      </c>
    </row>
    <row r="1007" spans="1:23" x14ac:dyDescent="0.35">
      <c r="A1007" t="s">
        <v>2226</v>
      </c>
      <c r="B1007" s="1">
        <v>45650</v>
      </c>
      <c r="C1007" s="1">
        <v>45650</v>
      </c>
      <c r="D1007" t="s">
        <v>1115</v>
      </c>
      <c r="E1007" t="s">
        <v>8</v>
      </c>
      <c r="F1007">
        <v>23</v>
      </c>
      <c r="G1007" t="s">
        <v>3</v>
      </c>
      <c r="H1007">
        <v>15976</v>
      </c>
      <c r="I1007" t="s">
        <v>23</v>
      </c>
      <c r="J1007">
        <v>6845752</v>
      </c>
      <c r="K1007" t="s">
        <v>1116</v>
      </c>
      <c r="L1007" s="1">
        <v>45656</v>
      </c>
      <c r="M1007">
        <v>28043435</v>
      </c>
      <c r="N1007" t="s">
        <v>1136</v>
      </c>
      <c r="O1007" t="s">
        <v>1137</v>
      </c>
      <c r="P1007">
        <v>64500</v>
      </c>
      <c r="Q1007">
        <v>64500</v>
      </c>
      <c r="R1007" t="s">
        <v>1133</v>
      </c>
      <c r="S1007" t="s">
        <v>2227</v>
      </c>
      <c r="T1007" t="s">
        <v>4</v>
      </c>
      <c r="U1007" t="s">
        <v>24</v>
      </c>
      <c r="V1007" t="s">
        <v>1135</v>
      </c>
      <c r="W1007" t="s">
        <v>2226</v>
      </c>
    </row>
    <row r="1008" spans="1:23" x14ac:dyDescent="0.35">
      <c r="A1008" t="s">
        <v>2228</v>
      </c>
      <c r="B1008" s="1">
        <v>45650</v>
      </c>
      <c r="C1008" s="1">
        <v>45650</v>
      </c>
      <c r="D1008" t="s">
        <v>1115</v>
      </c>
      <c r="E1008" t="s">
        <v>8</v>
      </c>
      <c r="F1008">
        <v>23</v>
      </c>
      <c r="G1008" t="s">
        <v>3</v>
      </c>
      <c r="H1008">
        <v>15976</v>
      </c>
      <c r="I1008" t="s">
        <v>23</v>
      </c>
      <c r="J1008">
        <v>6845752</v>
      </c>
      <c r="K1008" t="s">
        <v>1116</v>
      </c>
      <c r="L1008" s="1">
        <v>45656</v>
      </c>
      <c r="M1008">
        <v>28043428</v>
      </c>
      <c r="N1008" t="s">
        <v>1136</v>
      </c>
      <c r="O1008" t="s">
        <v>1137</v>
      </c>
      <c r="P1008">
        <v>66900</v>
      </c>
      <c r="Q1008">
        <v>66900</v>
      </c>
      <c r="R1008" t="s">
        <v>1133</v>
      </c>
      <c r="S1008" t="s">
        <v>2229</v>
      </c>
      <c r="T1008" t="s">
        <v>4</v>
      </c>
      <c r="U1008" t="s">
        <v>24</v>
      </c>
      <c r="V1008" t="s">
        <v>1135</v>
      </c>
      <c r="W1008" t="s">
        <v>2228</v>
      </c>
    </row>
    <row r="1009" spans="1:23" x14ac:dyDescent="0.35">
      <c r="A1009" t="s">
        <v>2230</v>
      </c>
      <c r="B1009" s="1">
        <v>45649</v>
      </c>
      <c r="C1009" s="1">
        <v>45649</v>
      </c>
      <c r="D1009" t="s">
        <v>1115</v>
      </c>
      <c r="E1009" t="s">
        <v>8</v>
      </c>
      <c r="F1009">
        <v>23</v>
      </c>
      <c r="G1009" t="s">
        <v>3</v>
      </c>
      <c r="H1009">
        <v>15976</v>
      </c>
      <c r="I1009" t="s">
        <v>23</v>
      </c>
      <c r="J1009">
        <v>6845743</v>
      </c>
      <c r="K1009" t="s">
        <v>1116</v>
      </c>
      <c r="L1009" s="1">
        <v>45656</v>
      </c>
      <c r="M1009">
        <v>28043426</v>
      </c>
      <c r="N1009" t="s">
        <v>1136</v>
      </c>
      <c r="O1009" t="s">
        <v>1137</v>
      </c>
      <c r="P1009">
        <v>62400</v>
      </c>
      <c r="Q1009">
        <v>62400</v>
      </c>
      <c r="R1009" t="s">
        <v>1133</v>
      </c>
      <c r="S1009" t="s">
        <v>2231</v>
      </c>
      <c r="T1009" t="s">
        <v>4</v>
      </c>
      <c r="U1009" t="s">
        <v>24</v>
      </c>
      <c r="V1009" t="s">
        <v>1135</v>
      </c>
      <c r="W1009" t="s">
        <v>2230</v>
      </c>
    </row>
    <row r="1010" spans="1:23" x14ac:dyDescent="0.35">
      <c r="A1010" t="s">
        <v>2232</v>
      </c>
      <c r="B1010" s="1">
        <v>45649</v>
      </c>
      <c r="C1010" s="1">
        <v>45649</v>
      </c>
      <c r="D1010" t="s">
        <v>1115</v>
      </c>
      <c r="E1010" t="s">
        <v>8</v>
      </c>
      <c r="F1010">
        <v>23</v>
      </c>
      <c r="G1010" t="s">
        <v>3</v>
      </c>
      <c r="H1010">
        <v>15976</v>
      </c>
      <c r="I1010" t="s">
        <v>23</v>
      </c>
      <c r="J1010">
        <v>6845743</v>
      </c>
      <c r="K1010" t="s">
        <v>1116</v>
      </c>
      <c r="L1010" s="1">
        <v>45656</v>
      </c>
      <c r="M1010">
        <v>28043388</v>
      </c>
      <c r="N1010" t="s">
        <v>1136</v>
      </c>
      <c r="O1010" t="s">
        <v>1137</v>
      </c>
      <c r="P1010">
        <v>514357</v>
      </c>
      <c r="Q1010">
        <v>514357</v>
      </c>
      <c r="R1010" t="s">
        <v>1133</v>
      </c>
      <c r="S1010" t="s">
        <v>2233</v>
      </c>
      <c r="T1010" t="s">
        <v>4</v>
      </c>
      <c r="U1010" t="s">
        <v>24</v>
      </c>
      <c r="V1010" t="s">
        <v>1135</v>
      </c>
      <c r="W1010" t="s">
        <v>2232</v>
      </c>
    </row>
    <row r="1011" spans="1:23" x14ac:dyDescent="0.35">
      <c r="A1011" t="s">
        <v>2234</v>
      </c>
      <c r="B1011" s="1">
        <v>45649</v>
      </c>
      <c r="C1011" s="1">
        <v>45649</v>
      </c>
      <c r="D1011" t="s">
        <v>1115</v>
      </c>
      <c r="E1011" t="s">
        <v>8</v>
      </c>
      <c r="F1011">
        <v>23</v>
      </c>
      <c r="G1011" t="s">
        <v>3</v>
      </c>
      <c r="H1011">
        <v>15976</v>
      </c>
      <c r="I1011" t="s">
        <v>23</v>
      </c>
      <c r="J1011">
        <v>6845743</v>
      </c>
      <c r="K1011" t="s">
        <v>1116</v>
      </c>
      <c r="L1011" s="1">
        <v>45656</v>
      </c>
      <c r="M1011">
        <v>28043369</v>
      </c>
      <c r="N1011" t="s">
        <v>1136</v>
      </c>
      <c r="O1011" t="s">
        <v>1137</v>
      </c>
      <c r="P1011">
        <v>66900</v>
      </c>
      <c r="Q1011">
        <v>66900</v>
      </c>
      <c r="R1011" t="s">
        <v>1133</v>
      </c>
      <c r="S1011" t="s">
        <v>1405</v>
      </c>
      <c r="T1011" t="s">
        <v>4</v>
      </c>
      <c r="U1011" t="s">
        <v>24</v>
      </c>
      <c r="V1011" t="s">
        <v>1135</v>
      </c>
      <c r="W1011" t="s">
        <v>2234</v>
      </c>
    </row>
    <row r="1012" spans="1:23" x14ac:dyDescent="0.35">
      <c r="A1012" t="s">
        <v>2235</v>
      </c>
      <c r="B1012" s="1">
        <v>45646</v>
      </c>
      <c r="C1012" s="1">
        <v>45646</v>
      </c>
      <c r="D1012" t="s">
        <v>1115</v>
      </c>
      <c r="E1012" t="s">
        <v>8</v>
      </c>
      <c r="F1012">
        <v>23</v>
      </c>
      <c r="G1012" t="s">
        <v>3</v>
      </c>
      <c r="H1012">
        <v>15976</v>
      </c>
      <c r="I1012" t="s">
        <v>23</v>
      </c>
      <c r="J1012">
        <v>6834163</v>
      </c>
      <c r="K1012" t="s">
        <v>1116</v>
      </c>
      <c r="L1012" s="1">
        <v>45649</v>
      </c>
      <c r="M1012">
        <v>28043333</v>
      </c>
      <c r="N1012" t="s">
        <v>1136</v>
      </c>
      <c r="O1012" t="s">
        <v>1137</v>
      </c>
      <c r="P1012">
        <v>495552</v>
      </c>
      <c r="Q1012">
        <v>495552</v>
      </c>
      <c r="R1012" t="s">
        <v>1133</v>
      </c>
      <c r="S1012" t="s">
        <v>2236</v>
      </c>
      <c r="T1012" t="s">
        <v>4</v>
      </c>
      <c r="U1012" t="s">
        <v>24</v>
      </c>
      <c r="V1012" t="s">
        <v>1135</v>
      </c>
      <c r="W1012" t="s">
        <v>2235</v>
      </c>
    </row>
    <row r="1013" spans="1:23" x14ac:dyDescent="0.35">
      <c r="A1013" t="s">
        <v>2237</v>
      </c>
      <c r="B1013" s="1">
        <v>45646</v>
      </c>
      <c r="C1013" s="1">
        <v>45646</v>
      </c>
      <c r="D1013" t="s">
        <v>1115</v>
      </c>
      <c r="E1013" t="s">
        <v>8</v>
      </c>
      <c r="F1013">
        <v>23</v>
      </c>
      <c r="G1013" t="s">
        <v>3</v>
      </c>
      <c r="H1013">
        <v>15976</v>
      </c>
      <c r="I1013" t="s">
        <v>23</v>
      </c>
      <c r="J1013">
        <v>6834163</v>
      </c>
      <c r="K1013" t="s">
        <v>1116</v>
      </c>
      <c r="L1013" s="1">
        <v>45649</v>
      </c>
      <c r="M1013">
        <v>28043331</v>
      </c>
      <c r="N1013" t="s">
        <v>1136</v>
      </c>
      <c r="O1013" t="s">
        <v>1137</v>
      </c>
      <c r="P1013">
        <v>64500</v>
      </c>
      <c r="Q1013">
        <v>64500</v>
      </c>
      <c r="R1013" t="s">
        <v>1133</v>
      </c>
      <c r="S1013" t="s">
        <v>1646</v>
      </c>
      <c r="T1013" t="s">
        <v>4</v>
      </c>
      <c r="U1013" t="s">
        <v>24</v>
      </c>
      <c r="V1013" t="s">
        <v>1135</v>
      </c>
      <c r="W1013" t="s">
        <v>2237</v>
      </c>
    </row>
    <row r="1014" spans="1:23" x14ac:dyDescent="0.35">
      <c r="A1014" t="s">
        <v>2238</v>
      </c>
      <c r="B1014" s="1">
        <v>45646</v>
      </c>
      <c r="C1014" s="1">
        <v>45646</v>
      </c>
      <c r="D1014" t="s">
        <v>1115</v>
      </c>
      <c r="E1014" t="s">
        <v>8</v>
      </c>
      <c r="F1014">
        <v>23</v>
      </c>
      <c r="G1014" t="s">
        <v>3</v>
      </c>
      <c r="H1014">
        <v>15976</v>
      </c>
      <c r="I1014" t="s">
        <v>23</v>
      </c>
      <c r="J1014">
        <v>6834163</v>
      </c>
      <c r="K1014" t="s">
        <v>1116</v>
      </c>
      <c r="L1014" s="1">
        <v>45649</v>
      </c>
      <c r="M1014">
        <v>28043330</v>
      </c>
      <c r="N1014" t="s">
        <v>1136</v>
      </c>
      <c r="O1014" t="s">
        <v>1137</v>
      </c>
      <c r="P1014">
        <v>613412</v>
      </c>
      <c r="Q1014">
        <v>613412</v>
      </c>
      <c r="R1014" t="s">
        <v>1133</v>
      </c>
      <c r="S1014" t="s">
        <v>1355</v>
      </c>
      <c r="T1014" t="s">
        <v>4</v>
      </c>
      <c r="U1014" t="s">
        <v>24</v>
      </c>
      <c r="V1014" t="s">
        <v>1135</v>
      </c>
      <c r="W1014" t="s">
        <v>2238</v>
      </c>
    </row>
    <row r="1015" spans="1:23" x14ac:dyDescent="0.35">
      <c r="A1015" t="s">
        <v>2239</v>
      </c>
      <c r="B1015" s="1">
        <v>45645</v>
      </c>
      <c r="C1015" s="1">
        <v>45645</v>
      </c>
      <c r="D1015" t="s">
        <v>1115</v>
      </c>
      <c r="E1015" t="s">
        <v>8</v>
      </c>
      <c r="F1015">
        <v>23</v>
      </c>
      <c r="G1015" t="s">
        <v>3</v>
      </c>
      <c r="H1015">
        <v>15976</v>
      </c>
      <c r="I1015" t="s">
        <v>23</v>
      </c>
      <c r="J1015">
        <v>6834016</v>
      </c>
      <c r="K1015" t="s">
        <v>1116</v>
      </c>
      <c r="L1015" s="1">
        <v>45649</v>
      </c>
      <c r="M1015">
        <v>28043303</v>
      </c>
      <c r="N1015" t="s">
        <v>1136</v>
      </c>
      <c r="O1015" t="s">
        <v>1137</v>
      </c>
      <c r="P1015">
        <v>66900</v>
      </c>
      <c r="Q1015">
        <v>66900</v>
      </c>
      <c r="R1015" t="s">
        <v>1133</v>
      </c>
      <c r="S1015" t="s">
        <v>2240</v>
      </c>
      <c r="T1015" t="s">
        <v>4</v>
      </c>
      <c r="U1015" t="s">
        <v>24</v>
      </c>
      <c r="V1015" t="s">
        <v>1135</v>
      </c>
      <c r="W1015" t="s">
        <v>2239</v>
      </c>
    </row>
    <row r="1016" spans="1:23" x14ac:dyDescent="0.35">
      <c r="A1016" t="s">
        <v>2241</v>
      </c>
      <c r="B1016" s="1">
        <v>45645</v>
      </c>
      <c r="C1016" s="1">
        <v>45645</v>
      </c>
      <c r="D1016" t="s">
        <v>1115</v>
      </c>
      <c r="E1016" t="s">
        <v>8</v>
      </c>
      <c r="F1016">
        <v>23</v>
      </c>
      <c r="G1016" t="s">
        <v>3</v>
      </c>
      <c r="H1016">
        <v>15976</v>
      </c>
      <c r="I1016" t="s">
        <v>23</v>
      </c>
      <c r="J1016">
        <v>6834016</v>
      </c>
      <c r="K1016" t="s">
        <v>1116</v>
      </c>
      <c r="L1016" s="1">
        <v>45649</v>
      </c>
      <c r="M1016">
        <v>28043302</v>
      </c>
      <c r="N1016" t="s">
        <v>1136</v>
      </c>
      <c r="O1016" t="s">
        <v>1137</v>
      </c>
      <c r="P1016">
        <v>99296</v>
      </c>
      <c r="Q1016">
        <v>99296</v>
      </c>
      <c r="R1016" t="s">
        <v>1133</v>
      </c>
      <c r="S1016" t="s">
        <v>2242</v>
      </c>
      <c r="T1016" t="s">
        <v>4</v>
      </c>
      <c r="U1016" t="s">
        <v>24</v>
      </c>
      <c r="V1016" t="s">
        <v>1135</v>
      </c>
      <c r="W1016" t="s">
        <v>2241</v>
      </c>
    </row>
    <row r="1017" spans="1:23" x14ac:dyDescent="0.35">
      <c r="A1017" t="s">
        <v>2243</v>
      </c>
      <c r="B1017" s="1">
        <v>45645</v>
      </c>
      <c r="C1017" s="1">
        <v>45645</v>
      </c>
      <c r="D1017" t="s">
        <v>1115</v>
      </c>
      <c r="E1017" t="s">
        <v>8</v>
      </c>
      <c r="F1017">
        <v>23</v>
      </c>
      <c r="G1017" t="s">
        <v>3</v>
      </c>
      <c r="H1017">
        <v>15976</v>
      </c>
      <c r="I1017" t="s">
        <v>23</v>
      </c>
      <c r="J1017">
        <v>6834016</v>
      </c>
      <c r="K1017" t="s">
        <v>1116</v>
      </c>
      <c r="L1017" s="1">
        <v>45649</v>
      </c>
      <c r="M1017">
        <v>28043297</v>
      </c>
      <c r="N1017" t="s">
        <v>1136</v>
      </c>
      <c r="O1017" t="s">
        <v>1137</v>
      </c>
      <c r="P1017">
        <v>66900</v>
      </c>
      <c r="Q1017">
        <v>66900</v>
      </c>
      <c r="R1017" t="s">
        <v>1133</v>
      </c>
      <c r="S1017" t="s">
        <v>1931</v>
      </c>
      <c r="T1017" t="s">
        <v>4</v>
      </c>
      <c r="U1017" t="s">
        <v>24</v>
      </c>
      <c r="V1017" t="s">
        <v>1135</v>
      </c>
      <c r="W1017" t="s">
        <v>2243</v>
      </c>
    </row>
    <row r="1018" spans="1:23" x14ac:dyDescent="0.35">
      <c r="A1018" t="s">
        <v>2244</v>
      </c>
      <c r="B1018" s="1">
        <v>45645</v>
      </c>
      <c r="C1018" s="1">
        <v>45645</v>
      </c>
      <c r="D1018" t="s">
        <v>1115</v>
      </c>
      <c r="E1018" t="s">
        <v>8</v>
      </c>
      <c r="F1018">
        <v>23</v>
      </c>
      <c r="G1018" t="s">
        <v>3</v>
      </c>
      <c r="H1018">
        <v>15976</v>
      </c>
      <c r="I1018" t="s">
        <v>23</v>
      </c>
      <c r="J1018">
        <v>6834016</v>
      </c>
      <c r="K1018" t="s">
        <v>1116</v>
      </c>
      <c r="L1018" s="1">
        <v>45649</v>
      </c>
      <c r="M1018">
        <v>28043287</v>
      </c>
      <c r="N1018" t="s">
        <v>1136</v>
      </c>
      <c r="O1018" t="s">
        <v>1137</v>
      </c>
      <c r="P1018">
        <v>66900</v>
      </c>
      <c r="Q1018">
        <v>66900</v>
      </c>
      <c r="R1018" t="s">
        <v>1133</v>
      </c>
      <c r="S1018" t="s">
        <v>2245</v>
      </c>
      <c r="T1018" t="s">
        <v>4</v>
      </c>
      <c r="U1018" t="s">
        <v>24</v>
      </c>
      <c r="V1018" t="s">
        <v>1135</v>
      </c>
      <c r="W1018" t="s">
        <v>2244</v>
      </c>
    </row>
    <row r="1019" spans="1:23" x14ac:dyDescent="0.35">
      <c r="A1019" t="s">
        <v>2246</v>
      </c>
      <c r="B1019" s="1">
        <v>45644</v>
      </c>
      <c r="C1019" s="1">
        <v>45644</v>
      </c>
      <c r="D1019" t="s">
        <v>1115</v>
      </c>
      <c r="E1019" t="s">
        <v>8</v>
      </c>
      <c r="F1019">
        <v>23</v>
      </c>
      <c r="G1019" t="s">
        <v>3</v>
      </c>
      <c r="H1019">
        <v>15976</v>
      </c>
      <c r="I1019" t="s">
        <v>23</v>
      </c>
      <c r="J1019">
        <v>6834001</v>
      </c>
      <c r="K1019" t="s">
        <v>1116</v>
      </c>
      <c r="L1019" s="1">
        <v>45649</v>
      </c>
      <c r="M1019">
        <v>28043247</v>
      </c>
      <c r="N1019" t="s">
        <v>1136</v>
      </c>
      <c r="O1019" t="s">
        <v>1137</v>
      </c>
      <c r="P1019">
        <v>90359</v>
      </c>
      <c r="Q1019">
        <v>90359</v>
      </c>
      <c r="R1019" t="s">
        <v>1133</v>
      </c>
      <c r="S1019" t="s">
        <v>1818</v>
      </c>
      <c r="T1019" t="s">
        <v>4</v>
      </c>
      <c r="U1019" t="s">
        <v>24</v>
      </c>
      <c r="V1019" t="s">
        <v>1135</v>
      </c>
      <c r="W1019" t="s">
        <v>2246</v>
      </c>
    </row>
    <row r="1020" spans="1:23" x14ac:dyDescent="0.35">
      <c r="A1020" t="s">
        <v>2247</v>
      </c>
      <c r="B1020" s="1">
        <v>45644</v>
      </c>
      <c r="C1020" s="1">
        <v>45644</v>
      </c>
      <c r="D1020" t="s">
        <v>1115</v>
      </c>
      <c r="E1020" t="s">
        <v>8</v>
      </c>
      <c r="F1020">
        <v>23</v>
      </c>
      <c r="G1020" t="s">
        <v>3</v>
      </c>
      <c r="H1020">
        <v>15976</v>
      </c>
      <c r="I1020" t="s">
        <v>23</v>
      </c>
      <c r="J1020">
        <v>6834001</v>
      </c>
      <c r="K1020" t="s">
        <v>1116</v>
      </c>
      <c r="L1020" s="1">
        <v>45649</v>
      </c>
      <c r="M1020">
        <v>28043221</v>
      </c>
      <c r="N1020" t="s">
        <v>1136</v>
      </c>
      <c r="O1020" t="s">
        <v>1137</v>
      </c>
      <c r="P1020">
        <v>147673</v>
      </c>
      <c r="Q1020">
        <v>147673</v>
      </c>
      <c r="R1020" t="s">
        <v>1133</v>
      </c>
      <c r="S1020" t="s">
        <v>2248</v>
      </c>
      <c r="T1020" t="s">
        <v>4</v>
      </c>
      <c r="U1020" t="s">
        <v>24</v>
      </c>
      <c r="V1020" t="s">
        <v>1135</v>
      </c>
      <c r="W1020" t="s">
        <v>2247</v>
      </c>
    </row>
    <row r="1021" spans="1:23" x14ac:dyDescent="0.35">
      <c r="A1021" t="s">
        <v>2249</v>
      </c>
      <c r="B1021" s="1">
        <v>45643</v>
      </c>
      <c r="C1021" s="1">
        <v>45643</v>
      </c>
      <c r="D1021" t="s">
        <v>1115</v>
      </c>
      <c r="E1021" t="s">
        <v>8</v>
      </c>
      <c r="F1021">
        <v>23</v>
      </c>
      <c r="G1021" t="s">
        <v>3</v>
      </c>
      <c r="H1021">
        <v>15976</v>
      </c>
      <c r="I1021" t="s">
        <v>23</v>
      </c>
      <c r="J1021">
        <v>6833989</v>
      </c>
      <c r="K1021" t="s">
        <v>1116</v>
      </c>
      <c r="L1021" s="1">
        <v>45649</v>
      </c>
      <c r="M1021">
        <v>28043185</v>
      </c>
      <c r="N1021" t="s">
        <v>1136</v>
      </c>
      <c r="O1021" t="s">
        <v>1137</v>
      </c>
      <c r="P1021">
        <v>62400</v>
      </c>
      <c r="Q1021">
        <v>62400</v>
      </c>
      <c r="R1021" t="s">
        <v>1133</v>
      </c>
      <c r="S1021" t="s">
        <v>2250</v>
      </c>
      <c r="T1021" t="s">
        <v>4</v>
      </c>
      <c r="U1021" t="s">
        <v>24</v>
      </c>
      <c r="V1021" t="s">
        <v>1135</v>
      </c>
      <c r="W1021" t="s">
        <v>2249</v>
      </c>
    </row>
    <row r="1022" spans="1:23" x14ac:dyDescent="0.35">
      <c r="A1022" t="s">
        <v>2251</v>
      </c>
      <c r="B1022" s="1">
        <v>45643</v>
      </c>
      <c r="C1022" s="1">
        <v>45643</v>
      </c>
      <c r="D1022" t="s">
        <v>1115</v>
      </c>
      <c r="E1022" t="s">
        <v>8</v>
      </c>
      <c r="F1022">
        <v>23</v>
      </c>
      <c r="G1022" t="s">
        <v>3</v>
      </c>
      <c r="H1022">
        <v>15976</v>
      </c>
      <c r="I1022" t="s">
        <v>23</v>
      </c>
      <c r="J1022">
        <v>6833989</v>
      </c>
      <c r="K1022" t="s">
        <v>1116</v>
      </c>
      <c r="L1022" s="1">
        <v>45649</v>
      </c>
      <c r="M1022">
        <v>28043179</v>
      </c>
      <c r="N1022" t="s">
        <v>1136</v>
      </c>
      <c r="O1022" t="s">
        <v>1137</v>
      </c>
      <c r="P1022">
        <v>1064448</v>
      </c>
      <c r="Q1022">
        <v>1064448</v>
      </c>
      <c r="R1022" t="s">
        <v>1133</v>
      </c>
      <c r="S1022" t="s">
        <v>1907</v>
      </c>
      <c r="T1022" t="s">
        <v>4</v>
      </c>
      <c r="U1022" t="s">
        <v>24</v>
      </c>
      <c r="V1022" t="s">
        <v>1135</v>
      </c>
      <c r="W1022" t="s">
        <v>2251</v>
      </c>
    </row>
    <row r="1023" spans="1:23" x14ac:dyDescent="0.35">
      <c r="A1023" t="s">
        <v>2252</v>
      </c>
      <c r="B1023" s="1">
        <v>45643</v>
      </c>
      <c r="C1023" s="1">
        <v>45643</v>
      </c>
      <c r="D1023" t="s">
        <v>1115</v>
      </c>
      <c r="E1023" t="s">
        <v>8</v>
      </c>
      <c r="F1023">
        <v>23</v>
      </c>
      <c r="G1023" t="s">
        <v>3</v>
      </c>
      <c r="H1023">
        <v>15976</v>
      </c>
      <c r="I1023" t="s">
        <v>23</v>
      </c>
      <c r="J1023">
        <v>6833989</v>
      </c>
      <c r="K1023" t="s">
        <v>1116</v>
      </c>
      <c r="L1023" s="1">
        <v>45649</v>
      </c>
      <c r="M1023">
        <v>28043160</v>
      </c>
      <c r="N1023" t="s">
        <v>1136</v>
      </c>
      <c r="O1023" t="s">
        <v>1137</v>
      </c>
      <c r="P1023">
        <v>66900</v>
      </c>
      <c r="Q1023">
        <v>66900</v>
      </c>
      <c r="R1023" t="s">
        <v>1133</v>
      </c>
      <c r="S1023" t="s">
        <v>2253</v>
      </c>
      <c r="T1023" t="s">
        <v>4</v>
      </c>
      <c r="U1023" t="s">
        <v>24</v>
      </c>
      <c r="V1023" t="s">
        <v>1135</v>
      </c>
      <c r="W1023" t="s">
        <v>2252</v>
      </c>
    </row>
    <row r="1024" spans="1:23" x14ac:dyDescent="0.35">
      <c r="A1024" t="s">
        <v>2254</v>
      </c>
      <c r="B1024" s="1">
        <v>45643</v>
      </c>
      <c r="C1024" s="1">
        <v>45643</v>
      </c>
      <c r="D1024" t="s">
        <v>1115</v>
      </c>
      <c r="E1024" t="s">
        <v>8</v>
      </c>
      <c r="F1024">
        <v>23</v>
      </c>
      <c r="G1024" t="s">
        <v>3</v>
      </c>
      <c r="H1024">
        <v>15976</v>
      </c>
      <c r="I1024" t="s">
        <v>23</v>
      </c>
      <c r="J1024">
        <v>6833989</v>
      </c>
      <c r="K1024" t="s">
        <v>1116</v>
      </c>
      <c r="L1024" s="1">
        <v>45649</v>
      </c>
      <c r="M1024">
        <v>28043146</v>
      </c>
      <c r="N1024" t="s">
        <v>1136</v>
      </c>
      <c r="O1024" t="s">
        <v>1137</v>
      </c>
      <c r="P1024">
        <v>66900</v>
      </c>
      <c r="Q1024">
        <v>66900</v>
      </c>
      <c r="R1024" t="s">
        <v>1133</v>
      </c>
      <c r="S1024" t="s">
        <v>2255</v>
      </c>
      <c r="T1024" t="s">
        <v>4</v>
      </c>
      <c r="U1024" t="s">
        <v>24</v>
      </c>
      <c r="V1024" t="s">
        <v>1135</v>
      </c>
      <c r="W1024" t="s">
        <v>2254</v>
      </c>
    </row>
    <row r="1025" spans="1:23" x14ac:dyDescent="0.35">
      <c r="A1025" t="s">
        <v>2256</v>
      </c>
      <c r="B1025" s="1">
        <v>45643</v>
      </c>
      <c r="C1025" s="1">
        <v>45643</v>
      </c>
      <c r="D1025" t="s">
        <v>1115</v>
      </c>
      <c r="E1025" t="s">
        <v>8</v>
      </c>
      <c r="F1025">
        <v>23</v>
      </c>
      <c r="G1025" t="s">
        <v>3</v>
      </c>
      <c r="H1025">
        <v>15976</v>
      </c>
      <c r="I1025" t="s">
        <v>23</v>
      </c>
      <c r="J1025">
        <v>6833989</v>
      </c>
      <c r="K1025" t="s">
        <v>1116</v>
      </c>
      <c r="L1025" s="1">
        <v>45649</v>
      </c>
      <c r="M1025">
        <v>28043144</v>
      </c>
      <c r="N1025" t="s">
        <v>1136</v>
      </c>
      <c r="O1025" t="s">
        <v>1137</v>
      </c>
      <c r="P1025">
        <v>66900</v>
      </c>
      <c r="Q1025">
        <v>66900</v>
      </c>
      <c r="R1025" t="s">
        <v>1133</v>
      </c>
      <c r="S1025" t="s">
        <v>2257</v>
      </c>
      <c r="T1025" t="s">
        <v>4</v>
      </c>
      <c r="U1025" t="s">
        <v>24</v>
      </c>
      <c r="V1025" t="s">
        <v>1135</v>
      </c>
      <c r="W1025" t="s">
        <v>2256</v>
      </c>
    </row>
    <row r="1026" spans="1:23" x14ac:dyDescent="0.35">
      <c r="A1026" t="s">
        <v>2258</v>
      </c>
      <c r="B1026" s="1">
        <v>45642</v>
      </c>
      <c r="C1026" s="1">
        <v>45642</v>
      </c>
      <c r="D1026" t="s">
        <v>1115</v>
      </c>
      <c r="E1026" t="s">
        <v>8</v>
      </c>
      <c r="F1026">
        <v>23</v>
      </c>
      <c r="G1026" t="s">
        <v>3</v>
      </c>
      <c r="H1026">
        <v>15976</v>
      </c>
      <c r="I1026" t="s">
        <v>23</v>
      </c>
      <c r="J1026">
        <v>6822879</v>
      </c>
      <c r="K1026" t="s">
        <v>1116</v>
      </c>
      <c r="L1026" s="1">
        <v>45643</v>
      </c>
      <c r="M1026">
        <v>28043096</v>
      </c>
      <c r="N1026" t="s">
        <v>1136</v>
      </c>
      <c r="O1026" t="s">
        <v>1137</v>
      </c>
      <c r="P1026">
        <v>207600</v>
      </c>
      <c r="Q1026">
        <v>207600</v>
      </c>
      <c r="R1026" t="s">
        <v>1133</v>
      </c>
      <c r="S1026" t="s">
        <v>2259</v>
      </c>
      <c r="T1026" t="s">
        <v>4</v>
      </c>
      <c r="U1026" t="s">
        <v>24</v>
      </c>
      <c r="V1026" t="s">
        <v>1135</v>
      </c>
      <c r="W1026" t="s">
        <v>2258</v>
      </c>
    </row>
    <row r="1027" spans="1:23" x14ac:dyDescent="0.35">
      <c r="A1027" t="s">
        <v>2260</v>
      </c>
      <c r="B1027" s="1">
        <v>45642</v>
      </c>
      <c r="C1027" s="1">
        <v>45642</v>
      </c>
      <c r="D1027" t="s">
        <v>1115</v>
      </c>
      <c r="E1027" t="s">
        <v>8</v>
      </c>
      <c r="F1027">
        <v>23</v>
      </c>
      <c r="G1027" t="s">
        <v>3</v>
      </c>
      <c r="H1027">
        <v>15976</v>
      </c>
      <c r="I1027" t="s">
        <v>23</v>
      </c>
      <c r="J1027">
        <v>6822879</v>
      </c>
      <c r="K1027" t="s">
        <v>1116</v>
      </c>
      <c r="L1027" s="1">
        <v>45643</v>
      </c>
      <c r="M1027">
        <v>28043069</v>
      </c>
      <c r="N1027" t="s">
        <v>1136</v>
      </c>
      <c r="O1027" t="s">
        <v>1137</v>
      </c>
      <c r="P1027">
        <v>66900</v>
      </c>
      <c r="Q1027">
        <v>66900</v>
      </c>
      <c r="R1027" t="s">
        <v>1133</v>
      </c>
      <c r="S1027" t="s">
        <v>1321</v>
      </c>
      <c r="T1027" t="s">
        <v>4</v>
      </c>
      <c r="U1027" t="s">
        <v>24</v>
      </c>
      <c r="V1027" t="s">
        <v>1135</v>
      </c>
      <c r="W1027" t="s">
        <v>2260</v>
      </c>
    </row>
    <row r="1028" spans="1:23" x14ac:dyDescent="0.35">
      <c r="A1028" t="s">
        <v>2261</v>
      </c>
      <c r="B1028" s="1">
        <v>45642</v>
      </c>
      <c r="C1028" s="1">
        <v>45642</v>
      </c>
      <c r="D1028" t="s">
        <v>1115</v>
      </c>
      <c r="E1028" t="s">
        <v>8</v>
      </c>
      <c r="F1028">
        <v>23</v>
      </c>
      <c r="G1028" t="s">
        <v>3</v>
      </c>
      <c r="H1028">
        <v>15976</v>
      </c>
      <c r="I1028" t="s">
        <v>23</v>
      </c>
      <c r="J1028">
        <v>6822879</v>
      </c>
      <c r="K1028" t="s">
        <v>1116</v>
      </c>
      <c r="L1028" s="1">
        <v>45643</v>
      </c>
      <c r="M1028">
        <v>28043065</v>
      </c>
      <c r="N1028" t="s">
        <v>1136</v>
      </c>
      <c r="O1028" t="s">
        <v>1137</v>
      </c>
      <c r="P1028">
        <v>83762</v>
      </c>
      <c r="Q1028">
        <v>83762</v>
      </c>
      <c r="R1028" t="s">
        <v>1133</v>
      </c>
      <c r="S1028" t="s">
        <v>1958</v>
      </c>
      <c r="T1028" t="s">
        <v>4</v>
      </c>
      <c r="U1028" t="s">
        <v>24</v>
      </c>
      <c r="V1028" t="s">
        <v>1135</v>
      </c>
      <c r="W1028" t="s">
        <v>2261</v>
      </c>
    </row>
    <row r="1029" spans="1:23" x14ac:dyDescent="0.35">
      <c r="A1029" t="s">
        <v>2262</v>
      </c>
      <c r="B1029" s="1">
        <v>45644</v>
      </c>
      <c r="C1029" s="1">
        <v>45659</v>
      </c>
      <c r="D1029" t="s">
        <v>2025</v>
      </c>
      <c r="E1029" t="s">
        <v>10</v>
      </c>
      <c r="F1029">
        <v>23</v>
      </c>
      <c r="G1029" t="s">
        <v>3</v>
      </c>
      <c r="H1029">
        <v>15976</v>
      </c>
      <c r="I1029" t="s">
        <v>23</v>
      </c>
      <c r="J1029">
        <v>6830001</v>
      </c>
      <c r="K1029" t="s">
        <v>1116</v>
      </c>
      <c r="L1029" s="1">
        <v>45646</v>
      </c>
      <c r="M1029">
        <v>28042990</v>
      </c>
      <c r="N1029" t="s">
        <v>1117</v>
      </c>
      <c r="O1029" t="s">
        <v>1118</v>
      </c>
      <c r="P1029">
        <v>66900</v>
      </c>
      <c r="Q1029">
        <v>66900</v>
      </c>
      <c r="R1029" t="s">
        <v>1119</v>
      </c>
      <c r="S1029" t="s">
        <v>2263</v>
      </c>
      <c r="T1029" t="s">
        <v>4</v>
      </c>
      <c r="U1029" t="s">
        <v>24</v>
      </c>
      <c r="V1029" t="s">
        <v>1121</v>
      </c>
      <c r="W1029" t="s">
        <v>2262</v>
      </c>
    </row>
    <row r="1030" spans="1:23" x14ac:dyDescent="0.35">
      <c r="A1030" t="s">
        <v>2264</v>
      </c>
      <c r="B1030" s="1">
        <v>45637</v>
      </c>
      <c r="C1030" s="1">
        <v>45637</v>
      </c>
      <c r="D1030" t="s">
        <v>1115</v>
      </c>
      <c r="E1030" t="s">
        <v>8</v>
      </c>
      <c r="F1030">
        <v>23</v>
      </c>
      <c r="G1030" t="s">
        <v>3</v>
      </c>
      <c r="H1030">
        <v>15976</v>
      </c>
      <c r="I1030" t="s">
        <v>23</v>
      </c>
      <c r="J1030">
        <v>6814454</v>
      </c>
      <c r="K1030" t="s">
        <v>1116</v>
      </c>
      <c r="L1030" s="1">
        <v>45638</v>
      </c>
      <c r="M1030">
        <v>28042952</v>
      </c>
      <c r="N1030" t="s">
        <v>1136</v>
      </c>
      <c r="O1030" t="s">
        <v>1137</v>
      </c>
      <c r="P1030">
        <v>200700</v>
      </c>
      <c r="Q1030">
        <v>200700</v>
      </c>
      <c r="R1030" t="s">
        <v>1133</v>
      </c>
      <c r="S1030" t="s">
        <v>1964</v>
      </c>
      <c r="T1030" t="s">
        <v>4</v>
      </c>
      <c r="U1030" t="s">
        <v>24</v>
      </c>
      <c r="V1030" t="s">
        <v>1135</v>
      </c>
      <c r="W1030" t="s">
        <v>2264</v>
      </c>
    </row>
    <row r="1031" spans="1:23" x14ac:dyDescent="0.35">
      <c r="A1031" t="s">
        <v>2265</v>
      </c>
      <c r="B1031" s="1">
        <v>45644</v>
      </c>
      <c r="C1031" s="1">
        <v>45659</v>
      </c>
      <c r="D1031" t="s">
        <v>2025</v>
      </c>
      <c r="E1031" t="s">
        <v>10</v>
      </c>
      <c r="F1031">
        <v>23</v>
      </c>
      <c r="G1031" t="s">
        <v>3</v>
      </c>
      <c r="H1031">
        <v>15976</v>
      </c>
      <c r="I1031" t="s">
        <v>23</v>
      </c>
      <c r="J1031">
        <v>6830002</v>
      </c>
      <c r="K1031" t="s">
        <v>1116</v>
      </c>
      <c r="L1031" s="1">
        <v>45646</v>
      </c>
      <c r="M1031">
        <v>28042893</v>
      </c>
      <c r="N1031" t="s">
        <v>1117</v>
      </c>
      <c r="O1031" t="s">
        <v>1118</v>
      </c>
      <c r="P1031">
        <v>147673</v>
      </c>
      <c r="Q1031">
        <v>147673</v>
      </c>
      <c r="R1031" t="s">
        <v>1119</v>
      </c>
      <c r="S1031" t="s">
        <v>720</v>
      </c>
      <c r="T1031" t="s">
        <v>4</v>
      </c>
      <c r="U1031" t="s">
        <v>24</v>
      </c>
      <c r="V1031" t="s">
        <v>1121</v>
      </c>
      <c r="W1031" t="s">
        <v>2265</v>
      </c>
    </row>
    <row r="1032" spans="1:23" x14ac:dyDescent="0.35">
      <c r="A1032" t="s">
        <v>2266</v>
      </c>
      <c r="B1032" s="1">
        <v>45636</v>
      </c>
      <c r="C1032" s="1">
        <v>45636</v>
      </c>
      <c r="D1032" t="s">
        <v>1115</v>
      </c>
      <c r="E1032" t="s">
        <v>8</v>
      </c>
      <c r="F1032">
        <v>23</v>
      </c>
      <c r="G1032" t="s">
        <v>3</v>
      </c>
      <c r="H1032">
        <v>15976</v>
      </c>
      <c r="I1032" t="s">
        <v>23</v>
      </c>
      <c r="J1032">
        <v>6813125</v>
      </c>
      <c r="K1032" t="s">
        <v>1116</v>
      </c>
      <c r="L1032" s="1">
        <v>45637</v>
      </c>
      <c r="M1032">
        <v>28042867</v>
      </c>
      <c r="N1032" t="s">
        <v>1136</v>
      </c>
      <c r="O1032" t="s">
        <v>1137</v>
      </c>
      <c r="P1032">
        <v>64500</v>
      </c>
      <c r="Q1032">
        <v>64500</v>
      </c>
      <c r="R1032" t="s">
        <v>1133</v>
      </c>
      <c r="S1032" t="s">
        <v>1311</v>
      </c>
      <c r="T1032" t="s">
        <v>4</v>
      </c>
      <c r="U1032" t="s">
        <v>24</v>
      </c>
      <c r="V1032" t="s">
        <v>1135</v>
      </c>
      <c r="W1032" t="s">
        <v>2266</v>
      </c>
    </row>
    <row r="1033" spans="1:23" x14ac:dyDescent="0.35">
      <c r="A1033" t="s">
        <v>2267</v>
      </c>
      <c r="B1033" s="1">
        <v>45636</v>
      </c>
      <c r="C1033" s="1">
        <v>45636</v>
      </c>
      <c r="D1033" t="s">
        <v>1115</v>
      </c>
      <c r="E1033" t="s">
        <v>8</v>
      </c>
      <c r="F1033">
        <v>23</v>
      </c>
      <c r="G1033" t="s">
        <v>3</v>
      </c>
      <c r="H1033">
        <v>15976</v>
      </c>
      <c r="I1033" t="s">
        <v>23</v>
      </c>
      <c r="J1033">
        <v>6813125</v>
      </c>
      <c r="K1033" t="s">
        <v>1116</v>
      </c>
      <c r="L1033" s="1">
        <v>45637</v>
      </c>
      <c r="M1033">
        <v>28042846</v>
      </c>
      <c r="N1033" t="s">
        <v>1136</v>
      </c>
      <c r="O1033" t="s">
        <v>1137</v>
      </c>
      <c r="P1033">
        <v>112500</v>
      </c>
      <c r="Q1033">
        <v>112500</v>
      </c>
      <c r="R1033" t="s">
        <v>1133</v>
      </c>
      <c r="S1033" t="s">
        <v>2268</v>
      </c>
      <c r="T1033" t="s">
        <v>4</v>
      </c>
      <c r="U1033" t="s">
        <v>24</v>
      </c>
      <c r="V1033" t="s">
        <v>1135</v>
      </c>
      <c r="W1033" t="s">
        <v>2267</v>
      </c>
    </row>
    <row r="1034" spans="1:23" x14ac:dyDescent="0.35">
      <c r="A1034" t="s">
        <v>2269</v>
      </c>
      <c r="B1034" s="1">
        <v>45635</v>
      </c>
      <c r="C1034" s="1">
        <v>45635</v>
      </c>
      <c r="D1034" t="s">
        <v>1115</v>
      </c>
      <c r="E1034" t="s">
        <v>8</v>
      </c>
      <c r="F1034">
        <v>23</v>
      </c>
      <c r="G1034" t="s">
        <v>3</v>
      </c>
      <c r="H1034">
        <v>15976</v>
      </c>
      <c r="I1034" t="s">
        <v>23</v>
      </c>
      <c r="J1034">
        <v>6811376</v>
      </c>
      <c r="K1034" t="s">
        <v>1116</v>
      </c>
      <c r="L1034" s="1">
        <v>45636</v>
      </c>
      <c r="M1034">
        <v>28042770</v>
      </c>
      <c r="N1034" t="s">
        <v>1136</v>
      </c>
      <c r="O1034" t="s">
        <v>1137</v>
      </c>
      <c r="P1034">
        <v>64500</v>
      </c>
      <c r="Q1034">
        <v>64500</v>
      </c>
      <c r="R1034" t="s">
        <v>1133</v>
      </c>
      <c r="S1034" t="s">
        <v>1795</v>
      </c>
      <c r="T1034" t="s">
        <v>4</v>
      </c>
      <c r="U1034" t="s">
        <v>24</v>
      </c>
      <c r="V1034" t="s">
        <v>1135</v>
      </c>
      <c r="W1034" t="s">
        <v>2269</v>
      </c>
    </row>
    <row r="1035" spans="1:23" x14ac:dyDescent="0.35">
      <c r="A1035" t="s">
        <v>2270</v>
      </c>
      <c r="B1035" s="1">
        <v>45635</v>
      </c>
      <c r="C1035" s="1">
        <v>45635</v>
      </c>
      <c r="D1035" t="s">
        <v>1115</v>
      </c>
      <c r="E1035" t="s">
        <v>8</v>
      </c>
      <c r="F1035">
        <v>23</v>
      </c>
      <c r="G1035" t="s">
        <v>3</v>
      </c>
      <c r="H1035">
        <v>15976</v>
      </c>
      <c r="I1035" t="s">
        <v>23</v>
      </c>
      <c r="J1035">
        <v>6811376</v>
      </c>
      <c r="K1035" t="s">
        <v>1116</v>
      </c>
      <c r="L1035" s="1">
        <v>45636</v>
      </c>
      <c r="M1035">
        <v>28042762</v>
      </c>
      <c r="N1035" t="s">
        <v>1136</v>
      </c>
      <c r="O1035" t="s">
        <v>1137</v>
      </c>
      <c r="P1035">
        <v>60000</v>
      </c>
      <c r="Q1035">
        <v>60000</v>
      </c>
      <c r="R1035" t="s">
        <v>1133</v>
      </c>
      <c r="S1035" t="s">
        <v>2271</v>
      </c>
      <c r="T1035" t="s">
        <v>4</v>
      </c>
      <c r="U1035" t="s">
        <v>24</v>
      </c>
      <c r="V1035" t="s">
        <v>1135</v>
      </c>
      <c r="W1035" t="s">
        <v>2270</v>
      </c>
    </row>
    <row r="1036" spans="1:23" x14ac:dyDescent="0.35">
      <c r="A1036" t="s">
        <v>2272</v>
      </c>
      <c r="B1036" s="1">
        <v>45632</v>
      </c>
      <c r="C1036" s="1">
        <v>45632</v>
      </c>
      <c r="D1036" t="s">
        <v>1115</v>
      </c>
      <c r="E1036" t="s">
        <v>8</v>
      </c>
      <c r="F1036">
        <v>23</v>
      </c>
      <c r="G1036" t="s">
        <v>3</v>
      </c>
      <c r="H1036">
        <v>15976</v>
      </c>
      <c r="I1036" t="s">
        <v>23</v>
      </c>
      <c r="J1036">
        <v>6808533</v>
      </c>
      <c r="K1036" t="s">
        <v>1116</v>
      </c>
      <c r="L1036" s="1">
        <v>45635</v>
      </c>
      <c r="M1036">
        <v>28042725</v>
      </c>
      <c r="N1036" t="s">
        <v>1136</v>
      </c>
      <c r="O1036" t="s">
        <v>1137</v>
      </c>
      <c r="P1036">
        <v>99296</v>
      </c>
      <c r="Q1036">
        <v>99296</v>
      </c>
      <c r="R1036" t="s">
        <v>1133</v>
      </c>
      <c r="S1036" t="s">
        <v>2273</v>
      </c>
      <c r="T1036" t="s">
        <v>4</v>
      </c>
      <c r="U1036" t="s">
        <v>24</v>
      </c>
      <c r="V1036" t="s">
        <v>1135</v>
      </c>
      <c r="W1036" t="s">
        <v>2272</v>
      </c>
    </row>
    <row r="1037" spans="1:23" x14ac:dyDescent="0.35">
      <c r="A1037" t="s">
        <v>2274</v>
      </c>
      <c r="B1037" s="1">
        <v>45631</v>
      </c>
      <c r="C1037" s="1">
        <v>45631</v>
      </c>
      <c r="D1037" t="s">
        <v>1115</v>
      </c>
      <c r="E1037" t="s">
        <v>8</v>
      </c>
      <c r="F1037">
        <v>23</v>
      </c>
      <c r="G1037" t="s">
        <v>3</v>
      </c>
      <c r="H1037">
        <v>15976</v>
      </c>
      <c r="I1037" t="s">
        <v>23</v>
      </c>
      <c r="J1037">
        <v>6805130</v>
      </c>
      <c r="K1037" t="s">
        <v>1116</v>
      </c>
      <c r="L1037" s="1">
        <v>45632</v>
      </c>
      <c r="M1037">
        <v>28042704</v>
      </c>
      <c r="N1037" t="s">
        <v>1136</v>
      </c>
      <c r="O1037" t="s">
        <v>1137</v>
      </c>
      <c r="P1037">
        <v>65305</v>
      </c>
      <c r="Q1037">
        <v>65305</v>
      </c>
      <c r="R1037" t="s">
        <v>1133</v>
      </c>
      <c r="S1037" t="s">
        <v>1918</v>
      </c>
      <c r="T1037" t="s">
        <v>4</v>
      </c>
      <c r="U1037" t="s">
        <v>24</v>
      </c>
      <c r="V1037" t="s">
        <v>1135</v>
      </c>
      <c r="W1037" t="s">
        <v>2274</v>
      </c>
    </row>
    <row r="1038" spans="1:23" x14ac:dyDescent="0.35">
      <c r="A1038" t="s">
        <v>2275</v>
      </c>
      <c r="B1038" s="1">
        <v>45631</v>
      </c>
      <c r="C1038" s="1">
        <v>45631</v>
      </c>
      <c r="D1038" t="s">
        <v>1115</v>
      </c>
      <c r="E1038" t="s">
        <v>8</v>
      </c>
      <c r="F1038">
        <v>23</v>
      </c>
      <c r="G1038" t="s">
        <v>3</v>
      </c>
      <c r="H1038">
        <v>15976</v>
      </c>
      <c r="I1038" t="s">
        <v>23</v>
      </c>
      <c r="J1038">
        <v>6805130</v>
      </c>
      <c r="K1038" t="s">
        <v>1116</v>
      </c>
      <c r="L1038" s="1">
        <v>45632</v>
      </c>
      <c r="M1038">
        <v>28042697</v>
      </c>
      <c r="N1038" t="s">
        <v>1136</v>
      </c>
      <c r="O1038" t="s">
        <v>1137</v>
      </c>
      <c r="P1038">
        <v>65305</v>
      </c>
      <c r="Q1038">
        <v>65305</v>
      </c>
      <c r="R1038" t="s">
        <v>1133</v>
      </c>
      <c r="S1038" t="s">
        <v>2276</v>
      </c>
      <c r="T1038" t="s">
        <v>4</v>
      </c>
      <c r="U1038" t="s">
        <v>24</v>
      </c>
      <c r="V1038" t="s">
        <v>1135</v>
      </c>
      <c r="W1038" t="s">
        <v>2275</v>
      </c>
    </row>
    <row r="1039" spans="1:23" x14ac:dyDescent="0.35">
      <c r="A1039" t="s">
        <v>2277</v>
      </c>
      <c r="B1039" s="1">
        <v>45631</v>
      </c>
      <c r="C1039" s="1">
        <v>45631</v>
      </c>
      <c r="D1039" t="s">
        <v>1115</v>
      </c>
      <c r="E1039" t="s">
        <v>8</v>
      </c>
      <c r="F1039">
        <v>23</v>
      </c>
      <c r="G1039" t="s">
        <v>3</v>
      </c>
      <c r="H1039">
        <v>15976</v>
      </c>
      <c r="I1039" t="s">
        <v>23</v>
      </c>
      <c r="J1039">
        <v>6805130</v>
      </c>
      <c r="K1039" t="s">
        <v>1116</v>
      </c>
      <c r="L1039" s="1">
        <v>45632</v>
      </c>
      <c r="M1039">
        <v>28042677</v>
      </c>
      <c r="N1039" t="s">
        <v>1136</v>
      </c>
      <c r="O1039" t="s">
        <v>1137</v>
      </c>
      <c r="P1039">
        <v>66900</v>
      </c>
      <c r="Q1039">
        <v>66900</v>
      </c>
      <c r="R1039" t="s">
        <v>1133</v>
      </c>
      <c r="S1039" t="s">
        <v>2278</v>
      </c>
      <c r="T1039" t="s">
        <v>4</v>
      </c>
      <c r="U1039" t="s">
        <v>24</v>
      </c>
      <c r="V1039" t="s">
        <v>1135</v>
      </c>
      <c r="W1039" t="s">
        <v>2277</v>
      </c>
    </row>
    <row r="1040" spans="1:23" x14ac:dyDescent="0.35">
      <c r="A1040" t="s">
        <v>2279</v>
      </c>
      <c r="B1040" s="1">
        <v>45631</v>
      </c>
      <c r="C1040" s="1">
        <v>45631</v>
      </c>
      <c r="D1040" t="s">
        <v>1115</v>
      </c>
      <c r="E1040" t="s">
        <v>8</v>
      </c>
      <c r="F1040">
        <v>23</v>
      </c>
      <c r="G1040" t="s">
        <v>3</v>
      </c>
      <c r="H1040">
        <v>15976</v>
      </c>
      <c r="I1040" t="s">
        <v>23</v>
      </c>
      <c r="J1040">
        <v>6805130</v>
      </c>
      <c r="K1040" t="s">
        <v>1116</v>
      </c>
      <c r="L1040" s="1">
        <v>45632</v>
      </c>
      <c r="M1040">
        <v>28042647</v>
      </c>
      <c r="N1040" t="s">
        <v>1136</v>
      </c>
      <c r="O1040" t="s">
        <v>1137</v>
      </c>
      <c r="P1040">
        <v>66900</v>
      </c>
      <c r="Q1040">
        <v>66900</v>
      </c>
      <c r="R1040" t="s">
        <v>1133</v>
      </c>
      <c r="S1040" t="s">
        <v>2280</v>
      </c>
      <c r="T1040" t="s">
        <v>4</v>
      </c>
      <c r="U1040" t="s">
        <v>24</v>
      </c>
      <c r="V1040" t="s">
        <v>1135</v>
      </c>
      <c r="W1040" t="s">
        <v>2279</v>
      </c>
    </row>
    <row r="1041" spans="1:23" x14ac:dyDescent="0.35">
      <c r="A1041" t="s">
        <v>2281</v>
      </c>
      <c r="B1041" s="1">
        <v>45630</v>
      </c>
      <c r="C1041" s="1">
        <v>45630</v>
      </c>
      <c r="D1041" t="s">
        <v>1115</v>
      </c>
      <c r="E1041" t="s">
        <v>8</v>
      </c>
      <c r="F1041">
        <v>23</v>
      </c>
      <c r="G1041" t="s">
        <v>3</v>
      </c>
      <c r="H1041">
        <v>15976</v>
      </c>
      <c r="I1041" t="s">
        <v>23</v>
      </c>
      <c r="J1041">
        <v>6802831</v>
      </c>
      <c r="K1041" t="s">
        <v>1116</v>
      </c>
      <c r="L1041" s="1">
        <v>45631</v>
      </c>
      <c r="M1041">
        <v>28042604</v>
      </c>
      <c r="N1041" t="s">
        <v>1136</v>
      </c>
      <c r="O1041" t="s">
        <v>1137</v>
      </c>
      <c r="P1041">
        <v>66900</v>
      </c>
      <c r="Q1041">
        <v>66900</v>
      </c>
      <c r="R1041" t="s">
        <v>1133</v>
      </c>
      <c r="S1041" t="s">
        <v>2282</v>
      </c>
      <c r="T1041" t="s">
        <v>4</v>
      </c>
      <c r="U1041" t="s">
        <v>24</v>
      </c>
      <c r="V1041" t="s">
        <v>1135</v>
      </c>
      <c r="W1041" t="s">
        <v>2281</v>
      </c>
    </row>
    <row r="1042" spans="1:23" x14ac:dyDescent="0.35">
      <c r="A1042" t="s">
        <v>2283</v>
      </c>
      <c r="B1042" s="1">
        <v>45630</v>
      </c>
      <c r="C1042" s="1">
        <v>45630</v>
      </c>
      <c r="D1042" t="s">
        <v>1115</v>
      </c>
      <c r="E1042" t="s">
        <v>8</v>
      </c>
      <c r="F1042">
        <v>23</v>
      </c>
      <c r="G1042" t="s">
        <v>3</v>
      </c>
      <c r="H1042">
        <v>15976</v>
      </c>
      <c r="I1042" t="s">
        <v>23</v>
      </c>
      <c r="J1042">
        <v>6802831</v>
      </c>
      <c r="K1042" t="s">
        <v>1116</v>
      </c>
      <c r="L1042" s="1">
        <v>45631</v>
      </c>
      <c r="M1042">
        <v>28042592</v>
      </c>
      <c r="N1042" t="s">
        <v>1136</v>
      </c>
      <c r="O1042" t="s">
        <v>1137</v>
      </c>
      <c r="P1042">
        <v>99296</v>
      </c>
      <c r="Q1042">
        <v>99296</v>
      </c>
      <c r="R1042" t="s">
        <v>1133</v>
      </c>
      <c r="S1042" t="s">
        <v>1937</v>
      </c>
      <c r="T1042" t="s">
        <v>4</v>
      </c>
      <c r="U1042" t="s">
        <v>24</v>
      </c>
      <c r="V1042" t="s">
        <v>1135</v>
      </c>
      <c r="W1042" t="s">
        <v>2283</v>
      </c>
    </row>
    <row r="1043" spans="1:23" x14ac:dyDescent="0.35">
      <c r="A1043" t="s">
        <v>2284</v>
      </c>
      <c r="B1043" s="1">
        <v>45638</v>
      </c>
      <c r="C1043" s="1">
        <v>45638</v>
      </c>
      <c r="D1043" t="s">
        <v>1115</v>
      </c>
      <c r="E1043" t="s">
        <v>8</v>
      </c>
      <c r="F1043">
        <v>23</v>
      </c>
      <c r="G1043" t="s">
        <v>3</v>
      </c>
      <c r="H1043">
        <v>15976</v>
      </c>
      <c r="I1043" t="s">
        <v>23</v>
      </c>
      <c r="J1043">
        <v>6821217</v>
      </c>
      <c r="K1043" t="s">
        <v>1116</v>
      </c>
      <c r="L1043" s="1">
        <v>45642</v>
      </c>
      <c r="M1043">
        <v>28042494</v>
      </c>
      <c r="N1043" t="s">
        <v>1117</v>
      </c>
      <c r="O1043" t="s">
        <v>1118</v>
      </c>
      <c r="P1043">
        <v>66900</v>
      </c>
      <c r="Q1043">
        <v>66900</v>
      </c>
      <c r="R1043" t="s">
        <v>1119</v>
      </c>
      <c r="S1043" t="s">
        <v>1638</v>
      </c>
      <c r="T1043" t="s">
        <v>4</v>
      </c>
      <c r="U1043" t="s">
        <v>24</v>
      </c>
      <c r="V1043" t="s">
        <v>1121</v>
      </c>
      <c r="W1043" t="s">
        <v>2284</v>
      </c>
    </row>
    <row r="1044" spans="1:23" x14ac:dyDescent="0.35">
      <c r="A1044" t="s">
        <v>2285</v>
      </c>
      <c r="B1044" s="1">
        <v>45638</v>
      </c>
      <c r="C1044" s="1">
        <v>45638</v>
      </c>
      <c r="D1044" t="s">
        <v>1115</v>
      </c>
      <c r="E1044" t="s">
        <v>8</v>
      </c>
      <c r="F1044">
        <v>23</v>
      </c>
      <c r="G1044" t="s">
        <v>3</v>
      </c>
      <c r="H1044">
        <v>15976</v>
      </c>
      <c r="I1044" t="s">
        <v>23</v>
      </c>
      <c r="J1044">
        <v>6821217</v>
      </c>
      <c r="K1044" t="s">
        <v>1116</v>
      </c>
      <c r="L1044" s="1">
        <v>45642</v>
      </c>
      <c r="M1044">
        <v>28042487</v>
      </c>
      <c r="N1044" t="s">
        <v>1117</v>
      </c>
      <c r="O1044" t="s">
        <v>1118</v>
      </c>
      <c r="P1044">
        <v>66900</v>
      </c>
      <c r="Q1044">
        <v>66900</v>
      </c>
      <c r="R1044" t="s">
        <v>1119</v>
      </c>
      <c r="S1044" t="s">
        <v>2286</v>
      </c>
      <c r="T1044" t="s">
        <v>4</v>
      </c>
      <c r="U1044" t="s">
        <v>24</v>
      </c>
      <c r="V1044" t="s">
        <v>1121</v>
      </c>
      <c r="W1044" t="s">
        <v>2285</v>
      </c>
    </row>
    <row r="1045" spans="1:23" x14ac:dyDescent="0.35">
      <c r="A1045" t="s">
        <v>1579</v>
      </c>
      <c r="B1045" s="1">
        <v>45625</v>
      </c>
      <c r="C1045" s="1">
        <v>45625</v>
      </c>
      <c r="D1045" t="s">
        <v>1115</v>
      </c>
      <c r="E1045" t="s">
        <v>11</v>
      </c>
      <c r="F1045">
        <v>23</v>
      </c>
      <c r="G1045" t="s">
        <v>3</v>
      </c>
      <c r="H1045">
        <v>15976</v>
      </c>
      <c r="I1045" t="s">
        <v>23</v>
      </c>
      <c r="J1045">
        <v>6795671</v>
      </c>
      <c r="K1045" t="s">
        <v>1116</v>
      </c>
      <c r="L1045" s="1">
        <v>45628</v>
      </c>
      <c r="M1045">
        <v>28042412</v>
      </c>
      <c r="N1045" t="s">
        <v>1136</v>
      </c>
      <c r="O1045" t="s">
        <v>1137</v>
      </c>
      <c r="P1045">
        <v>64500</v>
      </c>
      <c r="Q1045">
        <v>64500</v>
      </c>
      <c r="R1045" t="s">
        <v>1133</v>
      </c>
      <c r="S1045" t="s">
        <v>1580</v>
      </c>
      <c r="T1045" t="s">
        <v>4</v>
      </c>
      <c r="U1045" t="s">
        <v>24</v>
      </c>
      <c r="V1045" t="s">
        <v>1135</v>
      </c>
      <c r="W1045" t="s">
        <v>1579</v>
      </c>
    </row>
    <row r="1046" spans="1:23" x14ac:dyDescent="0.35">
      <c r="A1046" t="s">
        <v>1581</v>
      </c>
      <c r="B1046" s="1">
        <v>45644</v>
      </c>
      <c r="C1046" s="1">
        <v>45659</v>
      </c>
      <c r="D1046" t="s">
        <v>2025</v>
      </c>
      <c r="E1046" t="s">
        <v>10</v>
      </c>
      <c r="F1046">
        <v>23</v>
      </c>
      <c r="G1046" t="s">
        <v>3</v>
      </c>
      <c r="H1046">
        <v>15976</v>
      </c>
      <c r="I1046" t="s">
        <v>23</v>
      </c>
      <c r="J1046">
        <v>6830001</v>
      </c>
      <c r="K1046" t="s">
        <v>1116</v>
      </c>
      <c r="L1046" s="1">
        <v>45646</v>
      </c>
      <c r="M1046">
        <v>28042376</v>
      </c>
      <c r="N1046" t="s">
        <v>1117</v>
      </c>
      <c r="O1046" t="s">
        <v>1118</v>
      </c>
      <c r="P1046">
        <v>99296</v>
      </c>
      <c r="Q1046">
        <v>99296</v>
      </c>
      <c r="R1046" t="s">
        <v>1119</v>
      </c>
      <c r="S1046" t="s">
        <v>2287</v>
      </c>
      <c r="T1046" t="s">
        <v>4</v>
      </c>
      <c r="U1046" t="s">
        <v>24</v>
      </c>
      <c r="V1046" t="s">
        <v>1121</v>
      </c>
      <c r="W1046" t="s">
        <v>1581</v>
      </c>
    </row>
    <row r="1047" spans="1:23" x14ac:dyDescent="0.35">
      <c r="A1047" t="s">
        <v>1582</v>
      </c>
      <c r="B1047" s="1">
        <v>45644</v>
      </c>
      <c r="C1047" s="1">
        <v>45659</v>
      </c>
      <c r="D1047" t="s">
        <v>2025</v>
      </c>
      <c r="E1047" t="s">
        <v>10</v>
      </c>
      <c r="F1047">
        <v>23</v>
      </c>
      <c r="G1047" t="s">
        <v>3</v>
      </c>
      <c r="H1047">
        <v>15976</v>
      </c>
      <c r="I1047" t="s">
        <v>23</v>
      </c>
      <c r="J1047">
        <v>6830001</v>
      </c>
      <c r="K1047" t="s">
        <v>1116</v>
      </c>
      <c r="L1047" s="1">
        <v>45646</v>
      </c>
      <c r="M1047">
        <v>28042368</v>
      </c>
      <c r="N1047" t="s">
        <v>1117</v>
      </c>
      <c r="O1047" t="s">
        <v>1118</v>
      </c>
      <c r="P1047">
        <v>66900</v>
      </c>
      <c r="Q1047">
        <v>66900</v>
      </c>
      <c r="R1047" t="s">
        <v>1119</v>
      </c>
      <c r="S1047" t="s">
        <v>1848</v>
      </c>
      <c r="T1047" t="s">
        <v>4</v>
      </c>
      <c r="U1047" t="s">
        <v>24</v>
      </c>
      <c r="V1047" t="s">
        <v>1121</v>
      </c>
      <c r="W1047" t="s">
        <v>1582</v>
      </c>
    </row>
    <row r="1048" spans="1:23" x14ac:dyDescent="0.35">
      <c r="A1048" t="s">
        <v>1584</v>
      </c>
      <c r="B1048" s="1">
        <v>45644</v>
      </c>
      <c r="C1048" s="1">
        <v>45659</v>
      </c>
      <c r="D1048" t="s">
        <v>2025</v>
      </c>
      <c r="E1048" t="s">
        <v>10</v>
      </c>
      <c r="F1048">
        <v>23</v>
      </c>
      <c r="G1048" t="s">
        <v>3</v>
      </c>
      <c r="H1048">
        <v>15976</v>
      </c>
      <c r="I1048" t="s">
        <v>23</v>
      </c>
      <c r="J1048">
        <v>6830002</v>
      </c>
      <c r="K1048" t="s">
        <v>1116</v>
      </c>
      <c r="L1048" s="1">
        <v>45646</v>
      </c>
      <c r="M1048">
        <v>28042354</v>
      </c>
      <c r="N1048" t="s">
        <v>1117</v>
      </c>
      <c r="O1048" t="s">
        <v>1118</v>
      </c>
      <c r="P1048">
        <v>60805</v>
      </c>
      <c r="Q1048">
        <v>60805</v>
      </c>
      <c r="R1048" t="s">
        <v>1119</v>
      </c>
      <c r="S1048" t="s">
        <v>2288</v>
      </c>
      <c r="T1048" t="s">
        <v>4</v>
      </c>
      <c r="U1048" t="s">
        <v>24</v>
      </c>
      <c r="V1048" t="s">
        <v>1121</v>
      </c>
      <c r="W1048" t="s">
        <v>1584</v>
      </c>
    </row>
    <row r="1049" spans="1:23" x14ac:dyDescent="0.35">
      <c r="A1049" t="s">
        <v>1585</v>
      </c>
      <c r="B1049" s="1">
        <v>45644</v>
      </c>
      <c r="C1049" s="1">
        <v>45659</v>
      </c>
      <c r="D1049" t="s">
        <v>2025</v>
      </c>
      <c r="E1049" t="s">
        <v>10</v>
      </c>
      <c r="F1049">
        <v>23</v>
      </c>
      <c r="G1049" t="s">
        <v>3</v>
      </c>
      <c r="H1049">
        <v>15976</v>
      </c>
      <c r="I1049" t="s">
        <v>23</v>
      </c>
      <c r="J1049">
        <v>6830001</v>
      </c>
      <c r="K1049" t="s">
        <v>1116</v>
      </c>
      <c r="L1049" s="1">
        <v>45646</v>
      </c>
      <c r="M1049">
        <v>28042348</v>
      </c>
      <c r="N1049" t="s">
        <v>1117</v>
      </c>
      <c r="O1049" t="s">
        <v>1118</v>
      </c>
      <c r="P1049">
        <v>65305</v>
      </c>
      <c r="Q1049">
        <v>65305</v>
      </c>
      <c r="R1049" t="s">
        <v>1119</v>
      </c>
      <c r="S1049" t="s">
        <v>2289</v>
      </c>
      <c r="T1049" t="s">
        <v>4</v>
      </c>
      <c r="U1049" t="s">
        <v>24</v>
      </c>
      <c r="V1049" t="s">
        <v>1121</v>
      </c>
      <c r="W1049" t="s">
        <v>1585</v>
      </c>
    </row>
    <row r="1050" spans="1:23" x14ac:dyDescent="0.35">
      <c r="A1050" t="s">
        <v>1586</v>
      </c>
      <c r="B1050" s="1">
        <v>45623</v>
      </c>
      <c r="C1050" s="1">
        <v>45623</v>
      </c>
      <c r="D1050" t="s">
        <v>1115</v>
      </c>
      <c r="E1050" t="s">
        <v>11</v>
      </c>
      <c r="F1050">
        <v>23</v>
      </c>
      <c r="G1050" t="s">
        <v>3</v>
      </c>
      <c r="H1050">
        <v>15976</v>
      </c>
      <c r="I1050" t="s">
        <v>23</v>
      </c>
      <c r="J1050">
        <v>6787416</v>
      </c>
      <c r="K1050" t="s">
        <v>1116</v>
      </c>
      <c r="L1050" s="1">
        <v>45624</v>
      </c>
      <c r="M1050">
        <v>28042300</v>
      </c>
      <c r="N1050" t="s">
        <v>1136</v>
      </c>
      <c r="O1050" t="s">
        <v>1137</v>
      </c>
      <c r="P1050">
        <v>66900</v>
      </c>
      <c r="Q1050">
        <v>66900</v>
      </c>
      <c r="R1050" t="s">
        <v>1133</v>
      </c>
      <c r="S1050" t="s">
        <v>1587</v>
      </c>
      <c r="T1050" t="s">
        <v>4</v>
      </c>
      <c r="U1050" t="s">
        <v>24</v>
      </c>
      <c r="V1050" t="s">
        <v>1135</v>
      </c>
      <c r="W1050" t="s">
        <v>1586</v>
      </c>
    </row>
    <row r="1051" spans="1:23" x14ac:dyDescent="0.35">
      <c r="A1051" t="s">
        <v>1588</v>
      </c>
      <c r="B1051" s="1">
        <v>45623</v>
      </c>
      <c r="C1051" s="1">
        <v>45623</v>
      </c>
      <c r="D1051" t="s">
        <v>1115</v>
      </c>
      <c r="E1051" t="s">
        <v>11</v>
      </c>
      <c r="F1051">
        <v>23</v>
      </c>
      <c r="G1051" t="s">
        <v>3</v>
      </c>
      <c r="H1051">
        <v>15976</v>
      </c>
      <c r="I1051" t="s">
        <v>23</v>
      </c>
      <c r="J1051">
        <v>6787416</v>
      </c>
      <c r="K1051" t="s">
        <v>1116</v>
      </c>
      <c r="L1051" s="1">
        <v>45624</v>
      </c>
      <c r="M1051">
        <v>28042290</v>
      </c>
      <c r="N1051" t="s">
        <v>1136</v>
      </c>
      <c r="O1051" t="s">
        <v>1137</v>
      </c>
      <c r="P1051">
        <v>62400</v>
      </c>
      <c r="Q1051">
        <v>62400</v>
      </c>
      <c r="R1051" t="s">
        <v>1133</v>
      </c>
      <c r="S1051" t="s">
        <v>1389</v>
      </c>
      <c r="T1051" t="s">
        <v>4</v>
      </c>
      <c r="U1051" t="s">
        <v>24</v>
      </c>
      <c r="V1051" t="s">
        <v>1135</v>
      </c>
      <c r="W1051" t="s">
        <v>1588</v>
      </c>
    </row>
    <row r="1052" spans="1:23" x14ac:dyDescent="0.35">
      <c r="A1052" t="s">
        <v>1589</v>
      </c>
      <c r="B1052" s="1">
        <v>45644</v>
      </c>
      <c r="C1052" s="1">
        <v>45659</v>
      </c>
      <c r="D1052" t="s">
        <v>2025</v>
      </c>
      <c r="E1052" t="s">
        <v>10</v>
      </c>
      <c r="F1052">
        <v>23</v>
      </c>
      <c r="G1052" t="s">
        <v>3</v>
      </c>
      <c r="H1052">
        <v>15976</v>
      </c>
      <c r="I1052" t="s">
        <v>23</v>
      </c>
      <c r="J1052">
        <v>6830002</v>
      </c>
      <c r="K1052" t="s">
        <v>1116</v>
      </c>
      <c r="L1052" s="1">
        <v>45646</v>
      </c>
      <c r="M1052">
        <v>28042275</v>
      </c>
      <c r="N1052" t="s">
        <v>1117</v>
      </c>
      <c r="O1052" t="s">
        <v>1118</v>
      </c>
      <c r="P1052">
        <v>62400</v>
      </c>
      <c r="Q1052">
        <v>62400</v>
      </c>
      <c r="R1052" t="s">
        <v>1119</v>
      </c>
      <c r="S1052" t="s">
        <v>696</v>
      </c>
      <c r="T1052" t="s">
        <v>4</v>
      </c>
      <c r="U1052" t="s">
        <v>24</v>
      </c>
      <c r="V1052" t="s">
        <v>1121</v>
      </c>
      <c r="W1052" t="s">
        <v>1589</v>
      </c>
    </row>
    <row r="1053" spans="1:23" x14ac:dyDescent="0.35">
      <c r="A1053" t="s">
        <v>1590</v>
      </c>
      <c r="B1053" s="1">
        <v>45644</v>
      </c>
      <c r="C1053" s="1">
        <v>45659</v>
      </c>
      <c r="D1053" t="s">
        <v>2025</v>
      </c>
      <c r="E1053" t="s">
        <v>10</v>
      </c>
      <c r="F1053">
        <v>23</v>
      </c>
      <c r="G1053" t="s">
        <v>3</v>
      </c>
      <c r="H1053">
        <v>15976</v>
      </c>
      <c r="I1053" t="s">
        <v>23</v>
      </c>
      <c r="J1053">
        <v>6830001</v>
      </c>
      <c r="K1053" t="s">
        <v>1116</v>
      </c>
      <c r="L1053" s="1">
        <v>45646</v>
      </c>
      <c r="M1053">
        <v>28042266</v>
      </c>
      <c r="N1053" t="s">
        <v>1117</v>
      </c>
      <c r="O1053" t="s">
        <v>1118</v>
      </c>
      <c r="P1053">
        <v>147000</v>
      </c>
      <c r="Q1053">
        <v>147000</v>
      </c>
      <c r="R1053" t="s">
        <v>1119</v>
      </c>
      <c r="S1053" t="s">
        <v>986</v>
      </c>
      <c r="T1053" t="s">
        <v>4</v>
      </c>
      <c r="U1053" t="s">
        <v>24</v>
      </c>
      <c r="V1053" t="s">
        <v>1121</v>
      </c>
      <c r="W1053" t="s">
        <v>1590</v>
      </c>
    </row>
    <row r="1054" spans="1:23" x14ac:dyDescent="0.35">
      <c r="A1054" t="s">
        <v>1593</v>
      </c>
      <c r="B1054" s="1">
        <v>45644</v>
      </c>
      <c r="C1054" s="1">
        <v>45659</v>
      </c>
      <c r="D1054" t="s">
        <v>2025</v>
      </c>
      <c r="E1054" t="s">
        <v>10</v>
      </c>
      <c r="F1054">
        <v>23</v>
      </c>
      <c r="G1054" t="s">
        <v>3</v>
      </c>
      <c r="H1054">
        <v>15976</v>
      </c>
      <c r="I1054" t="s">
        <v>23</v>
      </c>
      <c r="J1054">
        <v>6830001</v>
      </c>
      <c r="K1054" t="s">
        <v>1116</v>
      </c>
      <c r="L1054" s="1">
        <v>45646</v>
      </c>
      <c r="M1054">
        <v>28042219</v>
      </c>
      <c r="N1054" t="s">
        <v>1117</v>
      </c>
      <c r="O1054" t="s">
        <v>1118</v>
      </c>
      <c r="P1054">
        <v>66900</v>
      </c>
      <c r="Q1054">
        <v>66900</v>
      </c>
      <c r="R1054" t="s">
        <v>1119</v>
      </c>
      <c r="S1054" t="s">
        <v>2050</v>
      </c>
      <c r="T1054" t="s">
        <v>4</v>
      </c>
      <c r="U1054" t="s">
        <v>24</v>
      </c>
      <c r="V1054" t="s">
        <v>1121</v>
      </c>
      <c r="W1054" t="s">
        <v>1593</v>
      </c>
    </row>
    <row r="1055" spans="1:23" x14ac:dyDescent="0.35">
      <c r="A1055" t="s">
        <v>1595</v>
      </c>
      <c r="B1055" s="1">
        <v>45644</v>
      </c>
      <c r="C1055" s="1">
        <v>45659</v>
      </c>
      <c r="D1055" t="s">
        <v>2025</v>
      </c>
      <c r="E1055" t="s">
        <v>10</v>
      </c>
      <c r="F1055">
        <v>23</v>
      </c>
      <c r="G1055" t="s">
        <v>3</v>
      </c>
      <c r="H1055">
        <v>15976</v>
      </c>
      <c r="I1055" t="s">
        <v>23</v>
      </c>
      <c r="J1055">
        <v>6830001</v>
      </c>
      <c r="K1055" t="s">
        <v>1116</v>
      </c>
      <c r="L1055" s="1">
        <v>45646</v>
      </c>
      <c r="M1055">
        <v>28042216</v>
      </c>
      <c r="N1055" t="s">
        <v>1117</v>
      </c>
      <c r="O1055" t="s">
        <v>1118</v>
      </c>
      <c r="P1055">
        <v>66900</v>
      </c>
      <c r="Q1055">
        <v>66900</v>
      </c>
      <c r="R1055" t="s">
        <v>1119</v>
      </c>
      <c r="S1055" t="s">
        <v>571</v>
      </c>
      <c r="T1055" t="s">
        <v>4</v>
      </c>
      <c r="U1055" t="s">
        <v>24</v>
      </c>
      <c r="V1055" t="s">
        <v>1121</v>
      </c>
      <c r="W1055" t="s">
        <v>1595</v>
      </c>
    </row>
    <row r="1056" spans="1:23" x14ac:dyDescent="0.35">
      <c r="A1056" t="s">
        <v>1596</v>
      </c>
      <c r="B1056" s="1">
        <v>45621</v>
      </c>
      <c r="C1056" s="1">
        <v>45621</v>
      </c>
      <c r="D1056" t="s">
        <v>1115</v>
      </c>
      <c r="E1056" t="s">
        <v>11</v>
      </c>
      <c r="F1056">
        <v>23</v>
      </c>
      <c r="G1056" t="s">
        <v>3</v>
      </c>
      <c r="H1056">
        <v>15976</v>
      </c>
      <c r="I1056" t="s">
        <v>23</v>
      </c>
      <c r="J1056">
        <v>6782731</v>
      </c>
      <c r="K1056" t="s">
        <v>1116</v>
      </c>
      <c r="L1056" s="1">
        <v>45622</v>
      </c>
      <c r="M1056">
        <v>28042178</v>
      </c>
      <c r="N1056" t="s">
        <v>1136</v>
      </c>
      <c r="O1056" t="s">
        <v>1137</v>
      </c>
      <c r="P1056">
        <v>112500</v>
      </c>
      <c r="Q1056">
        <v>112500</v>
      </c>
      <c r="R1056" t="s">
        <v>1133</v>
      </c>
      <c r="S1056" t="s">
        <v>1597</v>
      </c>
      <c r="T1056" t="s">
        <v>4</v>
      </c>
      <c r="U1056" t="s">
        <v>24</v>
      </c>
      <c r="V1056" t="s">
        <v>1135</v>
      </c>
      <c r="W1056" t="s">
        <v>1596</v>
      </c>
    </row>
    <row r="1057" spans="1:23" x14ac:dyDescent="0.35">
      <c r="A1057" t="s">
        <v>1598</v>
      </c>
      <c r="B1057" s="1">
        <v>45621</v>
      </c>
      <c r="C1057" s="1">
        <v>45621</v>
      </c>
      <c r="D1057" t="s">
        <v>1115</v>
      </c>
      <c r="E1057" t="s">
        <v>11</v>
      </c>
      <c r="F1057">
        <v>23</v>
      </c>
      <c r="G1057" t="s">
        <v>3</v>
      </c>
      <c r="H1057">
        <v>15976</v>
      </c>
      <c r="I1057" t="s">
        <v>23</v>
      </c>
      <c r="J1057">
        <v>6782731</v>
      </c>
      <c r="K1057" t="s">
        <v>1116</v>
      </c>
      <c r="L1057" s="1">
        <v>45622</v>
      </c>
      <c r="M1057">
        <v>28042171</v>
      </c>
      <c r="N1057" t="s">
        <v>1136</v>
      </c>
      <c r="O1057" t="s">
        <v>1137</v>
      </c>
      <c r="P1057">
        <v>207600</v>
      </c>
      <c r="Q1057">
        <v>207600</v>
      </c>
      <c r="R1057" t="s">
        <v>1133</v>
      </c>
      <c r="S1057" t="s">
        <v>1599</v>
      </c>
      <c r="T1057" t="s">
        <v>4</v>
      </c>
      <c r="U1057" t="s">
        <v>24</v>
      </c>
      <c r="V1057" t="s">
        <v>1135</v>
      </c>
      <c r="W1057" t="s">
        <v>1598</v>
      </c>
    </row>
    <row r="1058" spans="1:23" x14ac:dyDescent="0.35">
      <c r="A1058" t="s">
        <v>1600</v>
      </c>
      <c r="B1058" s="1">
        <v>45621</v>
      </c>
      <c r="C1058" s="1">
        <v>45621</v>
      </c>
      <c r="D1058" t="s">
        <v>1115</v>
      </c>
      <c r="E1058" t="s">
        <v>11</v>
      </c>
      <c r="F1058">
        <v>23</v>
      </c>
      <c r="G1058" t="s">
        <v>3</v>
      </c>
      <c r="H1058">
        <v>15976</v>
      </c>
      <c r="I1058" t="s">
        <v>23</v>
      </c>
      <c r="J1058">
        <v>6782731</v>
      </c>
      <c r="K1058" t="s">
        <v>1116</v>
      </c>
      <c r="L1058" s="1">
        <v>45622</v>
      </c>
      <c r="M1058">
        <v>28042164</v>
      </c>
      <c r="N1058" t="s">
        <v>1136</v>
      </c>
      <c r="O1058" t="s">
        <v>1137</v>
      </c>
      <c r="P1058">
        <v>66900</v>
      </c>
      <c r="Q1058">
        <v>66900</v>
      </c>
      <c r="R1058" t="s">
        <v>1133</v>
      </c>
      <c r="S1058" t="s">
        <v>1601</v>
      </c>
      <c r="T1058" t="s">
        <v>4</v>
      </c>
      <c r="U1058" t="s">
        <v>24</v>
      </c>
      <c r="V1058" t="s">
        <v>1135</v>
      </c>
      <c r="W1058" t="s">
        <v>1600</v>
      </c>
    </row>
    <row r="1059" spans="1:23" x14ac:dyDescent="0.35">
      <c r="A1059" t="s">
        <v>1602</v>
      </c>
      <c r="B1059" s="1">
        <v>45621</v>
      </c>
      <c r="C1059" s="1">
        <v>45621</v>
      </c>
      <c r="D1059" t="s">
        <v>1115</v>
      </c>
      <c r="E1059" t="s">
        <v>11</v>
      </c>
      <c r="F1059">
        <v>23</v>
      </c>
      <c r="G1059" t="s">
        <v>3</v>
      </c>
      <c r="H1059">
        <v>15976</v>
      </c>
      <c r="I1059" t="s">
        <v>23</v>
      </c>
      <c r="J1059">
        <v>6782731</v>
      </c>
      <c r="K1059" t="s">
        <v>1116</v>
      </c>
      <c r="L1059" s="1">
        <v>45622</v>
      </c>
      <c r="M1059">
        <v>28042158</v>
      </c>
      <c r="N1059" t="s">
        <v>1136</v>
      </c>
      <c r="O1059" t="s">
        <v>1137</v>
      </c>
      <c r="P1059">
        <v>66900</v>
      </c>
      <c r="Q1059">
        <v>66900</v>
      </c>
      <c r="R1059" t="s">
        <v>1133</v>
      </c>
      <c r="S1059" t="s">
        <v>1603</v>
      </c>
      <c r="T1059" t="s">
        <v>4</v>
      </c>
      <c r="U1059" t="s">
        <v>24</v>
      </c>
      <c r="V1059" t="s">
        <v>1135</v>
      </c>
      <c r="W1059" t="s">
        <v>1602</v>
      </c>
    </row>
    <row r="1060" spans="1:23" x14ac:dyDescent="0.35">
      <c r="A1060" t="s">
        <v>1604</v>
      </c>
      <c r="B1060" s="1">
        <v>45618</v>
      </c>
      <c r="C1060" s="1">
        <v>45618</v>
      </c>
      <c r="D1060" t="s">
        <v>1115</v>
      </c>
      <c r="E1060" t="s">
        <v>11</v>
      </c>
      <c r="F1060">
        <v>23</v>
      </c>
      <c r="G1060" t="s">
        <v>3</v>
      </c>
      <c r="H1060">
        <v>15976</v>
      </c>
      <c r="I1060" t="s">
        <v>23</v>
      </c>
      <c r="J1060">
        <v>6780517</v>
      </c>
      <c r="K1060" t="s">
        <v>1116</v>
      </c>
      <c r="L1060" s="1">
        <v>45621</v>
      </c>
      <c r="M1060">
        <v>28042098</v>
      </c>
      <c r="N1060" t="s">
        <v>1136</v>
      </c>
      <c r="O1060" t="s">
        <v>1137</v>
      </c>
      <c r="P1060">
        <v>66900</v>
      </c>
      <c r="Q1060">
        <v>66900</v>
      </c>
      <c r="R1060" t="s">
        <v>1133</v>
      </c>
      <c r="S1060" t="s">
        <v>1605</v>
      </c>
      <c r="T1060" t="s">
        <v>4</v>
      </c>
      <c r="U1060" t="s">
        <v>24</v>
      </c>
      <c r="V1060" t="s">
        <v>1135</v>
      </c>
      <c r="W1060" t="s">
        <v>1604</v>
      </c>
    </row>
    <row r="1061" spans="1:23" x14ac:dyDescent="0.35">
      <c r="A1061" t="s">
        <v>1606</v>
      </c>
      <c r="B1061" s="1">
        <v>45617</v>
      </c>
      <c r="C1061" s="1">
        <v>45617</v>
      </c>
      <c r="D1061" t="s">
        <v>1115</v>
      </c>
      <c r="E1061" t="s">
        <v>11</v>
      </c>
      <c r="F1061">
        <v>23</v>
      </c>
      <c r="G1061" t="s">
        <v>3</v>
      </c>
      <c r="H1061">
        <v>15976</v>
      </c>
      <c r="I1061" t="s">
        <v>23</v>
      </c>
      <c r="J1061">
        <v>6775845</v>
      </c>
      <c r="K1061" t="s">
        <v>1116</v>
      </c>
      <c r="L1061" s="1">
        <v>45618</v>
      </c>
      <c r="M1061">
        <v>28042083</v>
      </c>
      <c r="N1061" t="s">
        <v>1136</v>
      </c>
      <c r="O1061" t="s">
        <v>1137</v>
      </c>
      <c r="P1061">
        <v>64500</v>
      </c>
      <c r="Q1061">
        <v>64500</v>
      </c>
      <c r="R1061" t="s">
        <v>1133</v>
      </c>
      <c r="S1061" t="s">
        <v>1607</v>
      </c>
      <c r="T1061" t="s">
        <v>4</v>
      </c>
      <c r="U1061" t="s">
        <v>24</v>
      </c>
      <c r="V1061" t="s">
        <v>1135</v>
      </c>
      <c r="W1061" t="s">
        <v>1606</v>
      </c>
    </row>
    <row r="1062" spans="1:23" x14ac:dyDescent="0.35">
      <c r="A1062" t="s">
        <v>1608</v>
      </c>
      <c r="B1062" s="1">
        <v>45617</v>
      </c>
      <c r="C1062" s="1">
        <v>45617</v>
      </c>
      <c r="D1062" t="s">
        <v>1115</v>
      </c>
      <c r="E1062" t="s">
        <v>11</v>
      </c>
      <c r="F1062">
        <v>23</v>
      </c>
      <c r="G1062" t="s">
        <v>3</v>
      </c>
      <c r="H1062">
        <v>15976</v>
      </c>
      <c r="I1062" t="s">
        <v>23</v>
      </c>
      <c r="J1062">
        <v>6775845</v>
      </c>
      <c r="K1062" t="s">
        <v>1116</v>
      </c>
      <c r="L1062" s="1">
        <v>45618</v>
      </c>
      <c r="M1062">
        <v>28042081</v>
      </c>
      <c r="N1062" t="s">
        <v>1136</v>
      </c>
      <c r="O1062" t="s">
        <v>1137</v>
      </c>
      <c r="P1062">
        <v>99296</v>
      </c>
      <c r="Q1062">
        <v>99296</v>
      </c>
      <c r="R1062" t="s">
        <v>1133</v>
      </c>
      <c r="S1062" t="s">
        <v>1609</v>
      </c>
      <c r="T1062" t="s">
        <v>4</v>
      </c>
      <c r="U1062" t="s">
        <v>24</v>
      </c>
      <c r="V1062" t="s">
        <v>1135</v>
      </c>
      <c r="W1062" t="s">
        <v>1608</v>
      </c>
    </row>
    <row r="1063" spans="1:23" x14ac:dyDescent="0.35">
      <c r="A1063" t="s">
        <v>1610</v>
      </c>
      <c r="B1063" s="1">
        <v>45617</v>
      </c>
      <c r="C1063" s="1">
        <v>45617</v>
      </c>
      <c r="D1063" t="s">
        <v>1115</v>
      </c>
      <c r="E1063" t="s">
        <v>11</v>
      </c>
      <c r="F1063">
        <v>23</v>
      </c>
      <c r="G1063" t="s">
        <v>3</v>
      </c>
      <c r="H1063">
        <v>15976</v>
      </c>
      <c r="I1063" t="s">
        <v>23</v>
      </c>
      <c r="J1063">
        <v>6775845</v>
      </c>
      <c r="K1063" t="s">
        <v>1116</v>
      </c>
      <c r="L1063" s="1">
        <v>45618</v>
      </c>
      <c r="M1063">
        <v>28042073</v>
      </c>
      <c r="N1063" t="s">
        <v>1136</v>
      </c>
      <c r="O1063" t="s">
        <v>1137</v>
      </c>
      <c r="P1063">
        <v>65305</v>
      </c>
      <c r="Q1063">
        <v>65305</v>
      </c>
      <c r="R1063" t="s">
        <v>1133</v>
      </c>
      <c r="S1063" t="s">
        <v>1611</v>
      </c>
      <c r="T1063" t="s">
        <v>4</v>
      </c>
      <c r="U1063" t="s">
        <v>24</v>
      </c>
      <c r="V1063" t="s">
        <v>1135</v>
      </c>
      <c r="W1063" t="s">
        <v>1610</v>
      </c>
    </row>
    <row r="1064" spans="1:23" x14ac:dyDescent="0.35">
      <c r="A1064" t="s">
        <v>1612</v>
      </c>
      <c r="B1064" s="1">
        <v>45617</v>
      </c>
      <c r="C1064" s="1">
        <v>45617</v>
      </c>
      <c r="D1064" t="s">
        <v>1115</v>
      </c>
      <c r="E1064" t="s">
        <v>11</v>
      </c>
      <c r="F1064">
        <v>23</v>
      </c>
      <c r="G1064" t="s">
        <v>3</v>
      </c>
      <c r="H1064">
        <v>15976</v>
      </c>
      <c r="I1064" t="s">
        <v>23</v>
      </c>
      <c r="J1064">
        <v>6775845</v>
      </c>
      <c r="K1064" t="s">
        <v>1116</v>
      </c>
      <c r="L1064" s="1">
        <v>45618</v>
      </c>
      <c r="M1064">
        <v>28042061</v>
      </c>
      <c r="N1064" t="s">
        <v>1136</v>
      </c>
      <c r="O1064" t="s">
        <v>1137</v>
      </c>
      <c r="P1064">
        <v>66900</v>
      </c>
      <c r="Q1064">
        <v>66900</v>
      </c>
      <c r="R1064" t="s">
        <v>1133</v>
      </c>
      <c r="S1064" t="s">
        <v>1613</v>
      </c>
      <c r="T1064" t="s">
        <v>4</v>
      </c>
      <c r="U1064" t="s">
        <v>24</v>
      </c>
      <c r="V1064" t="s">
        <v>1135</v>
      </c>
      <c r="W1064" t="s">
        <v>1612</v>
      </c>
    </row>
    <row r="1065" spans="1:23" x14ac:dyDescent="0.35">
      <c r="A1065" t="s">
        <v>1614</v>
      </c>
      <c r="B1065" s="1">
        <v>45617</v>
      </c>
      <c r="C1065" s="1">
        <v>45617</v>
      </c>
      <c r="D1065" t="s">
        <v>1115</v>
      </c>
      <c r="E1065" t="s">
        <v>11</v>
      </c>
      <c r="F1065">
        <v>23</v>
      </c>
      <c r="G1065" t="s">
        <v>3</v>
      </c>
      <c r="H1065">
        <v>15976</v>
      </c>
      <c r="I1065" t="s">
        <v>23</v>
      </c>
      <c r="J1065">
        <v>6775845</v>
      </c>
      <c r="K1065" t="s">
        <v>1116</v>
      </c>
      <c r="L1065" s="1">
        <v>45618</v>
      </c>
      <c r="M1065">
        <v>28042045</v>
      </c>
      <c r="N1065" t="s">
        <v>1136</v>
      </c>
      <c r="O1065" t="s">
        <v>1137</v>
      </c>
      <c r="P1065">
        <v>65305</v>
      </c>
      <c r="Q1065">
        <v>65305</v>
      </c>
      <c r="R1065" t="s">
        <v>1133</v>
      </c>
      <c r="S1065" t="s">
        <v>1615</v>
      </c>
      <c r="T1065" t="s">
        <v>4</v>
      </c>
      <c r="U1065" t="s">
        <v>24</v>
      </c>
      <c r="V1065" t="s">
        <v>1135</v>
      </c>
      <c r="W1065" t="s">
        <v>1614</v>
      </c>
    </row>
    <row r="1066" spans="1:23" x14ac:dyDescent="0.35">
      <c r="A1066" t="s">
        <v>1616</v>
      </c>
      <c r="B1066" s="1">
        <v>45617</v>
      </c>
      <c r="C1066" s="1">
        <v>45617</v>
      </c>
      <c r="D1066" t="s">
        <v>1115</v>
      </c>
      <c r="E1066" t="s">
        <v>11</v>
      </c>
      <c r="F1066">
        <v>23</v>
      </c>
      <c r="G1066" t="s">
        <v>3</v>
      </c>
      <c r="H1066">
        <v>15976</v>
      </c>
      <c r="I1066" t="s">
        <v>23</v>
      </c>
      <c r="J1066">
        <v>6775845</v>
      </c>
      <c r="K1066" t="s">
        <v>1116</v>
      </c>
      <c r="L1066" s="1">
        <v>45618</v>
      </c>
      <c r="M1066">
        <v>28042042</v>
      </c>
      <c r="N1066" t="s">
        <v>1136</v>
      </c>
      <c r="O1066" t="s">
        <v>1137</v>
      </c>
      <c r="P1066">
        <v>65305</v>
      </c>
      <c r="Q1066">
        <v>65305</v>
      </c>
      <c r="R1066" t="s">
        <v>1133</v>
      </c>
      <c r="S1066" t="s">
        <v>1617</v>
      </c>
      <c r="T1066" t="s">
        <v>4</v>
      </c>
      <c r="U1066" t="s">
        <v>24</v>
      </c>
      <c r="V1066" t="s">
        <v>1135</v>
      </c>
      <c r="W1066" t="s">
        <v>1616</v>
      </c>
    </row>
    <row r="1067" spans="1:23" x14ac:dyDescent="0.35">
      <c r="A1067" t="s">
        <v>1618</v>
      </c>
      <c r="B1067" s="1">
        <v>45616</v>
      </c>
      <c r="C1067" s="1">
        <v>45616</v>
      </c>
      <c r="D1067" t="s">
        <v>1115</v>
      </c>
      <c r="E1067" t="s">
        <v>11</v>
      </c>
      <c r="F1067">
        <v>23</v>
      </c>
      <c r="G1067" t="s">
        <v>3</v>
      </c>
      <c r="H1067">
        <v>15976</v>
      </c>
      <c r="I1067" t="s">
        <v>23</v>
      </c>
      <c r="J1067">
        <v>6773522</v>
      </c>
      <c r="K1067" t="s">
        <v>1116</v>
      </c>
      <c r="L1067" s="1">
        <v>45617</v>
      </c>
      <c r="M1067">
        <v>28042023</v>
      </c>
      <c r="N1067" t="s">
        <v>1136</v>
      </c>
      <c r="O1067" t="s">
        <v>1137</v>
      </c>
      <c r="P1067">
        <v>66900</v>
      </c>
      <c r="Q1067">
        <v>66900</v>
      </c>
      <c r="R1067" t="s">
        <v>1133</v>
      </c>
      <c r="S1067" t="s">
        <v>1619</v>
      </c>
      <c r="T1067" t="s">
        <v>4</v>
      </c>
      <c r="U1067" t="s">
        <v>24</v>
      </c>
      <c r="V1067" t="s">
        <v>1135</v>
      </c>
      <c r="W1067" t="s">
        <v>1618</v>
      </c>
    </row>
    <row r="1068" spans="1:23" x14ac:dyDescent="0.35">
      <c r="A1068" t="s">
        <v>1620</v>
      </c>
      <c r="B1068" s="1">
        <v>45616</v>
      </c>
      <c r="C1068" s="1">
        <v>45616</v>
      </c>
      <c r="D1068" t="s">
        <v>1115</v>
      </c>
      <c r="E1068" t="s">
        <v>11</v>
      </c>
      <c r="F1068">
        <v>23</v>
      </c>
      <c r="G1068" t="s">
        <v>3</v>
      </c>
      <c r="H1068">
        <v>15976</v>
      </c>
      <c r="I1068" t="s">
        <v>23</v>
      </c>
      <c r="J1068">
        <v>6773522</v>
      </c>
      <c r="K1068" t="s">
        <v>1116</v>
      </c>
      <c r="L1068" s="1">
        <v>45617</v>
      </c>
      <c r="M1068">
        <v>28041997</v>
      </c>
      <c r="N1068" t="s">
        <v>1136</v>
      </c>
      <c r="O1068" t="s">
        <v>1137</v>
      </c>
      <c r="P1068">
        <v>147673</v>
      </c>
      <c r="Q1068">
        <v>147673</v>
      </c>
      <c r="R1068" t="s">
        <v>1133</v>
      </c>
      <c r="S1068" t="s">
        <v>1621</v>
      </c>
      <c r="T1068" t="s">
        <v>4</v>
      </c>
      <c r="U1068" t="s">
        <v>24</v>
      </c>
      <c r="V1068" t="s">
        <v>1135</v>
      </c>
      <c r="W1068" t="s">
        <v>1620</v>
      </c>
    </row>
    <row r="1069" spans="1:23" x14ac:dyDescent="0.35">
      <c r="A1069" t="s">
        <v>1622</v>
      </c>
      <c r="B1069" s="1">
        <v>45616</v>
      </c>
      <c r="C1069" s="1">
        <v>45616</v>
      </c>
      <c r="D1069" t="s">
        <v>1115</v>
      </c>
      <c r="E1069" t="s">
        <v>11</v>
      </c>
      <c r="F1069">
        <v>23</v>
      </c>
      <c r="G1069" t="s">
        <v>3</v>
      </c>
      <c r="H1069">
        <v>15976</v>
      </c>
      <c r="I1069" t="s">
        <v>23</v>
      </c>
      <c r="J1069">
        <v>6773522</v>
      </c>
      <c r="K1069" t="s">
        <v>1116</v>
      </c>
      <c r="L1069" s="1">
        <v>45617</v>
      </c>
      <c r="M1069">
        <v>28041994</v>
      </c>
      <c r="N1069" t="s">
        <v>1136</v>
      </c>
      <c r="O1069" t="s">
        <v>1137</v>
      </c>
      <c r="P1069">
        <v>66900</v>
      </c>
      <c r="Q1069">
        <v>66900</v>
      </c>
      <c r="R1069" t="s">
        <v>1133</v>
      </c>
      <c r="S1069" t="s">
        <v>1623</v>
      </c>
      <c r="T1069" t="s">
        <v>4</v>
      </c>
      <c r="U1069" t="s">
        <v>24</v>
      </c>
      <c r="V1069" t="s">
        <v>1135</v>
      </c>
      <c r="W1069" t="s">
        <v>1622</v>
      </c>
    </row>
    <row r="1070" spans="1:23" x14ac:dyDescent="0.35">
      <c r="A1070" t="s">
        <v>1624</v>
      </c>
      <c r="B1070" s="1">
        <v>45615</v>
      </c>
      <c r="C1070" s="1">
        <v>45615</v>
      </c>
      <c r="D1070" t="s">
        <v>1115</v>
      </c>
      <c r="E1070" t="s">
        <v>11</v>
      </c>
      <c r="F1070">
        <v>23</v>
      </c>
      <c r="G1070" t="s">
        <v>3</v>
      </c>
      <c r="H1070">
        <v>15976</v>
      </c>
      <c r="I1070" t="s">
        <v>23</v>
      </c>
      <c r="J1070">
        <v>6773054</v>
      </c>
      <c r="K1070" t="s">
        <v>1116</v>
      </c>
      <c r="L1070" s="1">
        <v>45617</v>
      </c>
      <c r="M1070">
        <v>28041942</v>
      </c>
      <c r="N1070" t="s">
        <v>1136</v>
      </c>
      <c r="O1070" t="s">
        <v>1137</v>
      </c>
      <c r="P1070">
        <v>83761</v>
      </c>
      <c r="Q1070">
        <v>83761</v>
      </c>
      <c r="R1070" t="s">
        <v>1133</v>
      </c>
      <c r="S1070" t="s">
        <v>1625</v>
      </c>
      <c r="T1070" t="s">
        <v>4</v>
      </c>
      <c r="U1070" t="s">
        <v>24</v>
      </c>
      <c r="V1070" t="s">
        <v>1135</v>
      </c>
      <c r="W1070" t="s">
        <v>1624</v>
      </c>
    </row>
    <row r="1071" spans="1:23" x14ac:dyDescent="0.35">
      <c r="A1071" t="s">
        <v>1626</v>
      </c>
      <c r="B1071" s="1">
        <v>45614</v>
      </c>
      <c r="C1071" s="1">
        <v>45614</v>
      </c>
      <c r="D1071" t="s">
        <v>1115</v>
      </c>
      <c r="E1071" t="s">
        <v>11</v>
      </c>
      <c r="F1071">
        <v>23</v>
      </c>
      <c r="G1071" t="s">
        <v>3</v>
      </c>
      <c r="H1071">
        <v>15976</v>
      </c>
      <c r="I1071" t="s">
        <v>23</v>
      </c>
      <c r="J1071">
        <v>6769037</v>
      </c>
      <c r="K1071" t="s">
        <v>1116</v>
      </c>
      <c r="L1071" s="1">
        <v>45615</v>
      </c>
      <c r="M1071">
        <v>28041879</v>
      </c>
      <c r="N1071" t="s">
        <v>1136</v>
      </c>
      <c r="O1071" t="s">
        <v>1137</v>
      </c>
      <c r="P1071">
        <v>83762</v>
      </c>
      <c r="Q1071">
        <v>83762</v>
      </c>
      <c r="R1071" t="s">
        <v>1133</v>
      </c>
      <c r="S1071" t="s">
        <v>1627</v>
      </c>
      <c r="T1071" t="s">
        <v>4</v>
      </c>
      <c r="U1071" t="s">
        <v>24</v>
      </c>
      <c r="V1071" t="s">
        <v>1135</v>
      </c>
      <c r="W1071" t="s">
        <v>1626</v>
      </c>
    </row>
    <row r="1072" spans="1:23" x14ac:dyDescent="0.35">
      <c r="A1072" t="s">
        <v>1628</v>
      </c>
      <c r="B1072" s="1">
        <v>45611</v>
      </c>
      <c r="C1072" s="1">
        <v>45611</v>
      </c>
      <c r="D1072" t="s">
        <v>1115</v>
      </c>
      <c r="E1072" t="s">
        <v>11</v>
      </c>
      <c r="F1072">
        <v>23</v>
      </c>
      <c r="G1072" t="s">
        <v>3</v>
      </c>
      <c r="H1072">
        <v>15976</v>
      </c>
      <c r="I1072" t="s">
        <v>23</v>
      </c>
      <c r="J1072">
        <v>6768932</v>
      </c>
      <c r="K1072" t="s">
        <v>1116</v>
      </c>
      <c r="L1072" s="1">
        <v>45615</v>
      </c>
      <c r="M1072">
        <v>28041868</v>
      </c>
      <c r="N1072" t="s">
        <v>1136</v>
      </c>
      <c r="O1072" t="s">
        <v>1137</v>
      </c>
      <c r="P1072">
        <v>66900</v>
      </c>
      <c r="Q1072">
        <v>66900</v>
      </c>
      <c r="R1072" t="s">
        <v>1133</v>
      </c>
      <c r="S1072" t="s">
        <v>1629</v>
      </c>
      <c r="T1072" t="s">
        <v>4</v>
      </c>
      <c r="U1072" t="s">
        <v>24</v>
      </c>
      <c r="V1072" t="s">
        <v>1135</v>
      </c>
      <c r="W1072" t="s">
        <v>1628</v>
      </c>
    </row>
    <row r="1073" spans="1:23" x14ac:dyDescent="0.35">
      <c r="A1073" t="s">
        <v>1630</v>
      </c>
      <c r="B1073" s="1">
        <v>45611</v>
      </c>
      <c r="C1073" s="1">
        <v>45611</v>
      </c>
      <c r="D1073" t="s">
        <v>1115</v>
      </c>
      <c r="E1073" t="s">
        <v>11</v>
      </c>
      <c r="F1073">
        <v>23</v>
      </c>
      <c r="G1073" t="s">
        <v>3</v>
      </c>
      <c r="H1073">
        <v>15976</v>
      </c>
      <c r="I1073" t="s">
        <v>23</v>
      </c>
      <c r="J1073">
        <v>6768932</v>
      </c>
      <c r="K1073" t="s">
        <v>1116</v>
      </c>
      <c r="L1073" s="1">
        <v>45615</v>
      </c>
      <c r="M1073">
        <v>28041850</v>
      </c>
      <c r="N1073" t="s">
        <v>1136</v>
      </c>
      <c r="O1073" t="s">
        <v>1137</v>
      </c>
      <c r="P1073">
        <v>83761</v>
      </c>
      <c r="Q1073">
        <v>83761</v>
      </c>
      <c r="R1073" t="s">
        <v>1133</v>
      </c>
      <c r="S1073" t="s">
        <v>1631</v>
      </c>
      <c r="T1073" t="s">
        <v>4</v>
      </c>
      <c r="U1073" t="s">
        <v>24</v>
      </c>
      <c r="V1073" t="s">
        <v>1135</v>
      </c>
      <c r="W1073" t="s">
        <v>1630</v>
      </c>
    </row>
    <row r="1074" spans="1:23" x14ac:dyDescent="0.35">
      <c r="A1074" t="s">
        <v>1632</v>
      </c>
      <c r="B1074" s="1">
        <v>45611</v>
      </c>
      <c r="C1074" s="1">
        <v>45611</v>
      </c>
      <c r="D1074" t="s">
        <v>1115</v>
      </c>
      <c r="E1074" t="s">
        <v>11</v>
      </c>
      <c r="F1074">
        <v>23</v>
      </c>
      <c r="G1074" t="s">
        <v>3</v>
      </c>
      <c r="H1074">
        <v>15976</v>
      </c>
      <c r="I1074" t="s">
        <v>23</v>
      </c>
      <c r="J1074">
        <v>6768932</v>
      </c>
      <c r="K1074" t="s">
        <v>1116</v>
      </c>
      <c r="L1074" s="1">
        <v>45615</v>
      </c>
      <c r="M1074">
        <v>28041844</v>
      </c>
      <c r="N1074" t="s">
        <v>1136</v>
      </c>
      <c r="O1074" t="s">
        <v>1137</v>
      </c>
      <c r="P1074">
        <v>1231332</v>
      </c>
      <c r="Q1074">
        <v>1231332</v>
      </c>
      <c r="R1074" t="s">
        <v>1133</v>
      </c>
      <c r="S1074" t="s">
        <v>1633</v>
      </c>
      <c r="T1074" t="s">
        <v>4</v>
      </c>
      <c r="U1074" t="s">
        <v>24</v>
      </c>
      <c r="V1074" t="s">
        <v>1135</v>
      </c>
      <c r="W1074" t="s">
        <v>1632</v>
      </c>
    </row>
    <row r="1075" spans="1:23" x14ac:dyDescent="0.35">
      <c r="A1075" t="s">
        <v>1634</v>
      </c>
      <c r="B1075" s="1">
        <v>45611</v>
      </c>
      <c r="C1075" s="1">
        <v>45611</v>
      </c>
      <c r="D1075" t="s">
        <v>1115</v>
      </c>
      <c r="E1075" t="s">
        <v>11</v>
      </c>
      <c r="F1075">
        <v>23</v>
      </c>
      <c r="G1075" t="s">
        <v>3</v>
      </c>
      <c r="H1075">
        <v>15976</v>
      </c>
      <c r="I1075" t="s">
        <v>23</v>
      </c>
      <c r="J1075">
        <v>6768932</v>
      </c>
      <c r="K1075" t="s">
        <v>1116</v>
      </c>
      <c r="L1075" s="1">
        <v>45615</v>
      </c>
      <c r="M1075">
        <v>28041841</v>
      </c>
      <c r="N1075" t="s">
        <v>1136</v>
      </c>
      <c r="O1075" t="s">
        <v>1137</v>
      </c>
      <c r="P1075">
        <v>66900</v>
      </c>
      <c r="Q1075">
        <v>66900</v>
      </c>
      <c r="R1075" t="s">
        <v>1133</v>
      </c>
      <c r="S1075" t="s">
        <v>1635</v>
      </c>
      <c r="T1075" t="s">
        <v>4</v>
      </c>
      <c r="U1075" t="s">
        <v>24</v>
      </c>
      <c r="V1075" t="s">
        <v>1135</v>
      </c>
      <c r="W1075" t="s">
        <v>1634</v>
      </c>
    </row>
    <row r="1076" spans="1:23" x14ac:dyDescent="0.35">
      <c r="A1076" t="s">
        <v>1636</v>
      </c>
      <c r="B1076" s="1">
        <v>45644</v>
      </c>
      <c r="C1076" s="1">
        <v>45659</v>
      </c>
      <c r="D1076" t="s">
        <v>2025</v>
      </c>
      <c r="E1076" t="s">
        <v>10</v>
      </c>
      <c r="F1076">
        <v>23</v>
      </c>
      <c r="G1076" t="s">
        <v>3</v>
      </c>
      <c r="H1076">
        <v>15976</v>
      </c>
      <c r="I1076" t="s">
        <v>23</v>
      </c>
      <c r="J1076">
        <v>6830001</v>
      </c>
      <c r="K1076" t="s">
        <v>1116</v>
      </c>
      <c r="L1076" s="1">
        <v>45646</v>
      </c>
      <c r="M1076">
        <v>28041763</v>
      </c>
      <c r="N1076" t="s">
        <v>1117</v>
      </c>
      <c r="O1076" t="s">
        <v>1118</v>
      </c>
      <c r="P1076">
        <v>66900</v>
      </c>
      <c r="Q1076">
        <v>66900</v>
      </c>
      <c r="R1076" t="s">
        <v>1119</v>
      </c>
      <c r="S1076" t="s">
        <v>2290</v>
      </c>
      <c r="T1076" t="s">
        <v>4</v>
      </c>
      <c r="U1076" t="s">
        <v>24</v>
      </c>
      <c r="V1076" t="s">
        <v>1121</v>
      </c>
      <c r="W1076" t="s">
        <v>1636</v>
      </c>
    </row>
    <row r="1077" spans="1:23" x14ac:dyDescent="0.35">
      <c r="A1077" t="s">
        <v>1637</v>
      </c>
      <c r="B1077" s="1">
        <v>45621</v>
      </c>
      <c r="C1077" s="1">
        <v>45622</v>
      </c>
      <c r="D1077" t="s">
        <v>1115</v>
      </c>
      <c r="E1077" t="s">
        <v>11</v>
      </c>
      <c r="F1077">
        <v>23</v>
      </c>
      <c r="G1077" t="s">
        <v>3</v>
      </c>
      <c r="H1077">
        <v>15976</v>
      </c>
      <c r="I1077" t="s">
        <v>23</v>
      </c>
      <c r="J1077">
        <v>6783349</v>
      </c>
      <c r="K1077" t="s">
        <v>1116</v>
      </c>
      <c r="L1077" s="1">
        <v>45622</v>
      </c>
      <c r="M1077">
        <v>28041740</v>
      </c>
      <c r="N1077" t="s">
        <v>1117</v>
      </c>
      <c r="O1077" t="s">
        <v>1118</v>
      </c>
      <c r="P1077">
        <v>83761</v>
      </c>
      <c r="Q1077">
        <v>83761</v>
      </c>
      <c r="R1077" t="s">
        <v>1119</v>
      </c>
      <c r="S1077" t="s">
        <v>1638</v>
      </c>
      <c r="T1077" t="s">
        <v>4</v>
      </c>
      <c r="U1077" t="s">
        <v>24</v>
      </c>
      <c r="V1077" t="s">
        <v>1121</v>
      </c>
      <c r="W1077" t="s">
        <v>1637</v>
      </c>
    </row>
    <row r="1078" spans="1:23" x14ac:dyDescent="0.35">
      <c r="A1078" t="s">
        <v>1639</v>
      </c>
      <c r="B1078" s="1">
        <v>45609</v>
      </c>
      <c r="C1078" s="1">
        <v>45609</v>
      </c>
      <c r="D1078" t="s">
        <v>1115</v>
      </c>
      <c r="E1078" t="s">
        <v>11</v>
      </c>
      <c r="F1078">
        <v>23</v>
      </c>
      <c r="G1078" t="s">
        <v>3</v>
      </c>
      <c r="H1078">
        <v>15976</v>
      </c>
      <c r="I1078" t="s">
        <v>23</v>
      </c>
      <c r="J1078">
        <v>6767290</v>
      </c>
      <c r="K1078" t="s">
        <v>1116</v>
      </c>
      <c r="L1078" s="1">
        <v>45614</v>
      </c>
      <c r="M1078">
        <v>28041726</v>
      </c>
      <c r="N1078" t="s">
        <v>1136</v>
      </c>
      <c r="O1078" t="s">
        <v>1137</v>
      </c>
      <c r="P1078">
        <v>147673</v>
      </c>
      <c r="Q1078">
        <v>147673</v>
      </c>
      <c r="R1078" t="s">
        <v>1133</v>
      </c>
      <c r="S1078" t="s">
        <v>1640</v>
      </c>
      <c r="T1078" t="s">
        <v>4</v>
      </c>
      <c r="U1078" t="s">
        <v>24</v>
      </c>
      <c r="V1078" t="s">
        <v>1135</v>
      </c>
      <c r="W1078" t="s">
        <v>1639</v>
      </c>
    </row>
    <row r="1079" spans="1:23" x14ac:dyDescent="0.35">
      <c r="A1079" t="s">
        <v>1641</v>
      </c>
      <c r="B1079" s="1">
        <v>45608</v>
      </c>
      <c r="C1079" s="1">
        <v>45608</v>
      </c>
      <c r="D1079" t="s">
        <v>1115</v>
      </c>
      <c r="E1079" t="s">
        <v>11</v>
      </c>
      <c r="F1079">
        <v>23</v>
      </c>
      <c r="G1079" t="s">
        <v>3</v>
      </c>
      <c r="H1079">
        <v>15976</v>
      </c>
      <c r="I1079" t="s">
        <v>23</v>
      </c>
      <c r="J1079">
        <v>6758170</v>
      </c>
      <c r="K1079" t="s">
        <v>1116</v>
      </c>
      <c r="L1079" s="1">
        <v>45609</v>
      </c>
      <c r="M1079">
        <v>28041696</v>
      </c>
      <c r="N1079" t="s">
        <v>1136</v>
      </c>
      <c r="O1079" t="s">
        <v>1137</v>
      </c>
      <c r="P1079">
        <v>66900</v>
      </c>
      <c r="Q1079">
        <v>66900</v>
      </c>
      <c r="R1079" t="s">
        <v>1133</v>
      </c>
      <c r="S1079" t="s">
        <v>1642</v>
      </c>
      <c r="T1079" t="s">
        <v>4</v>
      </c>
      <c r="U1079" t="s">
        <v>24</v>
      </c>
      <c r="V1079" t="s">
        <v>1135</v>
      </c>
      <c r="W1079" t="s">
        <v>1641</v>
      </c>
    </row>
    <row r="1080" spans="1:23" x14ac:dyDescent="0.35">
      <c r="A1080" t="s">
        <v>1643</v>
      </c>
      <c r="B1080" s="1">
        <v>45604</v>
      </c>
      <c r="C1080" s="1">
        <v>45604</v>
      </c>
      <c r="D1080" t="s">
        <v>1115</v>
      </c>
      <c r="E1080" t="s">
        <v>11</v>
      </c>
      <c r="F1080">
        <v>23</v>
      </c>
      <c r="G1080" t="s">
        <v>3</v>
      </c>
      <c r="H1080">
        <v>15976</v>
      </c>
      <c r="I1080" t="s">
        <v>23</v>
      </c>
      <c r="J1080">
        <v>6758039</v>
      </c>
      <c r="K1080" t="s">
        <v>1116</v>
      </c>
      <c r="L1080" s="1">
        <v>45609</v>
      </c>
      <c r="M1080">
        <v>28041628</v>
      </c>
      <c r="N1080" t="s">
        <v>1136</v>
      </c>
      <c r="O1080" t="s">
        <v>1137</v>
      </c>
      <c r="P1080">
        <v>66900</v>
      </c>
      <c r="Q1080">
        <v>66900</v>
      </c>
      <c r="R1080" t="s">
        <v>1133</v>
      </c>
      <c r="S1080" t="s">
        <v>1644</v>
      </c>
      <c r="T1080" t="s">
        <v>4</v>
      </c>
      <c r="U1080" t="s">
        <v>24</v>
      </c>
      <c r="V1080" t="s">
        <v>1135</v>
      </c>
      <c r="W1080" t="s">
        <v>1643</v>
      </c>
    </row>
    <row r="1081" spans="1:23" x14ac:dyDescent="0.35">
      <c r="A1081" t="s">
        <v>1645</v>
      </c>
      <c r="B1081" s="1">
        <v>45604</v>
      </c>
      <c r="C1081" s="1">
        <v>45604</v>
      </c>
      <c r="D1081" t="s">
        <v>1115</v>
      </c>
      <c r="E1081" t="s">
        <v>11</v>
      </c>
      <c r="F1081">
        <v>23</v>
      </c>
      <c r="G1081" t="s">
        <v>3</v>
      </c>
      <c r="H1081">
        <v>15976</v>
      </c>
      <c r="I1081" t="s">
        <v>23</v>
      </c>
      <c r="J1081">
        <v>6758039</v>
      </c>
      <c r="K1081" t="s">
        <v>1116</v>
      </c>
      <c r="L1081" s="1">
        <v>45609</v>
      </c>
      <c r="M1081">
        <v>28041603</v>
      </c>
      <c r="N1081" t="s">
        <v>1136</v>
      </c>
      <c r="O1081" t="s">
        <v>1137</v>
      </c>
      <c r="P1081">
        <v>495552</v>
      </c>
      <c r="Q1081">
        <v>495552</v>
      </c>
      <c r="R1081" t="s">
        <v>1133</v>
      </c>
      <c r="S1081" t="s">
        <v>1646</v>
      </c>
      <c r="T1081" t="s">
        <v>4</v>
      </c>
      <c r="U1081" t="s">
        <v>24</v>
      </c>
      <c r="V1081" t="s">
        <v>1135</v>
      </c>
      <c r="W1081" t="s">
        <v>1645</v>
      </c>
    </row>
    <row r="1082" spans="1:23" x14ac:dyDescent="0.35">
      <c r="A1082" t="s">
        <v>1647</v>
      </c>
      <c r="B1082" s="1">
        <v>45603</v>
      </c>
      <c r="C1082" s="1">
        <v>45603</v>
      </c>
      <c r="D1082" t="s">
        <v>1115</v>
      </c>
      <c r="E1082" t="s">
        <v>11</v>
      </c>
      <c r="F1082">
        <v>23</v>
      </c>
      <c r="G1082" t="s">
        <v>3</v>
      </c>
      <c r="H1082">
        <v>15976</v>
      </c>
      <c r="I1082" t="s">
        <v>23</v>
      </c>
      <c r="J1082">
        <v>6750400</v>
      </c>
      <c r="K1082" t="s">
        <v>1116</v>
      </c>
      <c r="L1082" s="1">
        <v>45604</v>
      </c>
      <c r="M1082">
        <v>28041588</v>
      </c>
      <c r="N1082" t="s">
        <v>1136</v>
      </c>
      <c r="O1082" t="s">
        <v>1137</v>
      </c>
      <c r="P1082">
        <v>94796</v>
      </c>
      <c r="Q1082">
        <v>94796</v>
      </c>
      <c r="R1082" t="s">
        <v>1133</v>
      </c>
      <c r="S1082" t="s">
        <v>1648</v>
      </c>
      <c r="T1082" t="s">
        <v>4</v>
      </c>
      <c r="U1082" t="s">
        <v>24</v>
      </c>
      <c r="V1082" t="s">
        <v>1135</v>
      </c>
      <c r="W1082" t="s">
        <v>1647</v>
      </c>
    </row>
    <row r="1083" spans="1:23" x14ac:dyDescent="0.35">
      <c r="A1083" t="s">
        <v>1649</v>
      </c>
      <c r="B1083" s="1">
        <v>45603</v>
      </c>
      <c r="C1083" s="1">
        <v>45603</v>
      </c>
      <c r="D1083" t="s">
        <v>1115</v>
      </c>
      <c r="E1083" t="s">
        <v>11</v>
      </c>
      <c r="F1083">
        <v>23</v>
      </c>
      <c r="G1083" t="s">
        <v>3</v>
      </c>
      <c r="H1083">
        <v>15976</v>
      </c>
      <c r="I1083" t="s">
        <v>23</v>
      </c>
      <c r="J1083">
        <v>6750400</v>
      </c>
      <c r="K1083" t="s">
        <v>1116</v>
      </c>
      <c r="L1083" s="1">
        <v>45604</v>
      </c>
      <c r="M1083">
        <v>28041530</v>
      </c>
      <c r="N1083" t="s">
        <v>1136</v>
      </c>
      <c r="O1083" t="s">
        <v>1137</v>
      </c>
      <c r="P1083">
        <v>66900</v>
      </c>
      <c r="Q1083">
        <v>66900</v>
      </c>
      <c r="R1083" t="s">
        <v>1133</v>
      </c>
      <c r="S1083" t="s">
        <v>1650</v>
      </c>
      <c r="T1083" t="s">
        <v>4</v>
      </c>
      <c r="U1083" t="s">
        <v>24</v>
      </c>
      <c r="V1083" t="s">
        <v>1135</v>
      </c>
      <c r="W1083" t="s">
        <v>1649</v>
      </c>
    </row>
    <row r="1084" spans="1:23" x14ac:dyDescent="0.35">
      <c r="A1084" t="s">
        <v>1651</v>
      </c>
      <c r="B1084" s="1">
        <v>45602</v>
      </c>
      <c r="C1084" s="1">
        <v>45602</v>
      </c>
      <c r="D1084" t="s">
        <v>1115</v>
      </c>
      <c r="E1084" t="s">
        <v>11</v>
      </c>
      <c r="F1084">
        <v>23</v>
      </c>
      <c r="G1084" t="s">
        <v>3</v>
      </c>
      <c r="H1084">
        <v>15976</v>
      </c>
      <c r="I1084" t="s">
        <v>23</v>
      </c>
      <c r="J1084">
        <v>6747816</v>
      </c>
      <c r="K1084" t="s">
        <v>1116</v>
      </c>
      <c r="L1084" s="1">
        <v>45603</v>
      </c>
      <c r="M1084">
        <v>28041494</v>
      </c>
      <c r="N1084" t="s">
        <v>1136</v>
      </c>
      <c r="O1084" t="s">
        <v>1137</v>
      </c>
      <c r="P1084">
        <v>70500</v>
      </c>
      <c r="Q1084">
        <v>70500</v>
      </c>
      <c r="R1084" t="s">
        <v>1133</v>
      </c>
      <c r="S1084" t="s">
        <v>1652</v>
      </c>
      <c r="T1084" t="s">
        <v>4</v>
      </c>
      <c r="U1084" t="s">
        <v>24</v>
      </c>
      <c r="V1084" t="s">
        <v>1135</v>
      </c>
      <c r="W1084" t="s">
        <v>1651</v>
      </c>
    </row>
    <row r="1085" spans="1:23" x14ac:dyDescent="0.35">
      <c r="A1085" t="s">
        <v>1653</v>
      </c>
      <c r="B1085" s="1">
        <v>45602</v>
      </c>
      <c r="C1085" s="1">
        <v>45602</v>
      </c>
      <c r="D1085" t="s">
        <v>1115</v>
      </c>
      <c r="E1085" t="s">
        <v>11</v>
      </c>
      <c r="F1085">
        <v>23</v>
      </c>
      <c r="G1085" t="s">
        <v>3</v>
      </c>
      <c r="H1085">
        <v>15976</v>
      </c>
      <c r="I1085" t="s">
        <v>23</v>
      </c>
      <c r="J1085">
        <v>6747816</v>
      </c>
      <c r="K1085" t="s">
        <v>1116</v>
      </c>
      <c r="L1085" s="1">
        <v>45603</v>
      </c>
      <c r="M1085">
        <v>28041481</v>
      </c>
      <c r="N1085" t="s">
        <v>1136</v>
      </c>
      <c r="O1085" t="s">
        <v>1137</v>
      </c>
      <c r="P1085">
        <v>66900</v>
      </c>
      <c r="Q1085">
        <v>66900</v>
      </c>
      <c r="R1085" t="s">
        <v>1133</v>
      </c>
      <c r="S1085" t="s">
        <v>1654</v>
      </c>
      <c r="T1085" t="s">
        <v>4</v>
      </c>
      <c r="U1085" t="s">
        <v>24</v>
      </c>
      <c r="V1085" t="s">
        <v>1135</v>
      </c>
      <c r="W1085" t="s">
        <v>1653</v>
      </c>
    </row>
    <row r="1086" spans="1:23" x14ac:dyDescent="0.35">
      <c r="A1086" t="s">
        <v>1655</v>
      </c>
      <c r="B1086" s="1">
        <v>45601</v>
      </c>
      <c r="C1086" s="1">
        <v>45601</v>
      </c>
      <c r="D1086" t="s">
        <v>1115</v>
      </c>
      <c r="E1086" t="s">
        <v>11</v>
      </c>
      <c r="F1086">
        <v>23</v>
      </c>
      <c r="G1086" t="s">
        <v>3</v>
      </c>
      <c r="H1086">
        <v>15976</v>
      </c>
      <c r="I1086" t="s">
        <v>23</v>
      </c>
      <c r="J1086">
        <v>6746198</v>
      </c>
      <c r="K1086" t="s">
        <v>1116</v>
      </c>
      <c r="L1086" s="1">
        <v>45602</v>
      </c>
      <c r="M1086">
        <v>28041415</v>
      </c>
      <c r="N1086" t="s">
        <v>1136</v>
      </c>
      <c r="O1086" t="s">
        <v>1137</v>
      </c>
      <c r="P1086">
        <v>66900</v>
      </c>
      <c r="Q1086">
        <v>66900</v>
      </c>
      <c r="R1086" t="s">
        <v>1133</v>
      </c>
      <c r="S1086" t="s">
        <v>1656</v>
      </c>
      <c r="T1086" t="s">
        <v>4</v>
      </c>
      <c r="U1086" t="s">
        <v>24</v>
      </c>
      <c r="V1086" t="s">
        <v>1135</v>
      </c>
      <c r="W1086" t="s">
        <v>1655</v>
      </c>
    </row>
    <row r="1087" spans="1:23" x14ac:dyDescent="0.35">
      <c r="A1087" t="s">
        <v>1657</v>
      </c>
      <c r="B1087" s="1">
        <v>45601</v>
      </c>
      <c r="C1087" s="1">
        <v>45601</v>
      </c>
      <c r="D1087" t="s">
        <v>1115</v>
      </c>
      <c r="E1087" t="s">
        <v>11</v>
      </c>
      <c r="F1087">
        <v>23</v>
      </c>
      <c r="G1087" t="s">
        <v>3</v>
      </c>
      <c r="H1087">
        <v>15976</v>
      </c>
      <c r="I1087" t="s">
        <v>23</v>
      </c>
      <c r="J1087">
        <v>6746198</v>
      </c>
      <c r="K1087" t="s">
        <v>1116</v>
      </c>
      <c r="L1087" s="1">
        <v>45602</v>
      </c>
      <c r="M1087">
        <v>28041406</v>
      </c>
      <c r="N1087" t="s">
        <v>1136</v>
      </c>
      <c r="O1087" t="s">
        <v>1137</v>
      </c>
      <c r="P1087">
        <v>66900</v>
      </c>
      <c r="Q1087">
        <v>66900</v>
      </c>
      <c r="R1087" t="s">
        <v>1133</v>
      </c>
      <c r="S1087" t="s">
        <v>1658</v>
      </c>
      <c r="T1087" t="s">
        <v>4</v>
      </c>
      <c r="U1087" t="s">
        <v>24</v>
      </c>
      <c r="V1087" t="s">
        <v>1135</v>
      </c>
      <c r="W1087" t="s">
        <v>1657</v>
      </c>
    </row>
    <row r="1088" spans="1:23" x14ac:dyDescent="0.35">
      <c r="A1088" t="s">
        <v>222</v>
      </c>
      <c r="B1088" s="1">
        <v>45596</v>
      </c>
      <c r="C1088" s="1">
        <v>45596</v>
      </c>
      <c r="D1088" t="s">
        <v>1115</v>
      </c>
      <c r="E1088" t="s">
        <v>13</v>
      </c>
      <c r="F1088">
        <v>23</v>
      </c>
      <c r="G1088" t="s">
        <v>3</v>
      </c>
      <c r="H1088">
        <v>15976</v>
      </c>
      <c r="I1088" t="s">
        <v>23</v>
      </c>
      <c r="J1088">
        <v>6736658</v>
      </c>
      <c r="K1088" t="s">
        <v>1116</v>
      </c>
      <c r="L1088" s="1">
        <v>45597</v>
      </c>
      <c r="M1088">
        <v>28041289</v>
      </c>
      <c r="N1088" t="s">
        <v>1136</v>
      </c>
      <c r="O1088" t="s">
        <v>1137</v>
      </c>
      <c r="P1088">
        <v>66900</v>
      </c>
      <c r="Q1088">
        <v>66900</v>
      </c>
      <c r="R1088" t="s">
        <v>1133</v>
      </c>
      <c r="S1088" t="s">
        <v>1659</v>
      </c>
      <c r="T1088" t="s">
        <v>4</v>
      </c>
      <c r="U1088" t="s">
        <v>24</v>
      </c>
      <c r="V1088" t="s">
        <v>1135</v>
      </c>
      <c r="W1088" t="s">
        <v>222</v>
      </c>
    </row>
    <row r="1089" spans="1:23" x14ac:dyDescent="0.35">
      <c r="A1089" t="s">
        <v>223</v>
      </c>
      <c r="B1089" s="1">
        <v>45595</v>
      </c>
      <c r="C1089" s="1">
        <v>45595</v>
      </c>
      <c r="D1089" t="s">
        <v>1115</v>
      </c>
      <c r="E1089" t="s">
        <v>13</v>
      </c>
      <c r="F1089">
        <v>23</v>
      </c>
      <c r="G1089" t="s">
        <v>3</v>
      </c>
      <c r="H1089">
        <v>15976</v>
      </c>
      <c r="I1089" t="s">
        <v>23</v>
      </c>
      <c r="J1089">
        <v>6734447</v>
      </c>
      <c r="K1089" t="s">
        <v>1116</v>
      </c>
      <c r="L1089" s="1">
        <v>45596</v>
      </c>
      <c r="M1089">
        <v>28041262</v>
      </c>
      <c r="N1089" t="s">
        <v>1136</v>
      </c>
      <c r="O1089" t="s">
        <v>1137</v>
      </c>
      <c r="P1089">
        <v>66900</v>
      </c>
      <c r="Q1089">
        <v>66900</v>
      </c>
      <c r="R1089" t="s">
        <v>1133</v>
      </c>
      <c r="S1089" t="s">
        <v>1660</v>
      </c>
      <c r="T1089" t="s">
        <v>4</v>
      </c>
      <c r="U1089" t="s">
        <v>24</v>
      </c>
      <c r="V1089" t="s">
        <v>1135</v>
      </c>
      <c r="W1089" t="s">
        <v>223</v>
      </c>
    </row>
    <row r="1090" spans="1:23" x14ac:dyDescent="0.35">
      <c r="A1090" t="s">
        <v>224</v>
      </c>
      <c r="B1090" s="1">
        <v>45595</v>
      </c>
      <c r="C1090" s="1">
        <v>45595</v>
      </c>
      <c r="D1090" t="s">
        <v>1115</v>
      </c>
      <c r="E1090" t="s">
        <v>13</v>
      </c>
      <c r="F1090">
        <v>23</v>
      </c>
      <c r="G1090" t="s">
        <v>3</v>
      </c>
      <c r="H1090">
        <v>15976</v>
      </c>
      <c r="I1090" t="s">
        <v>23</v>
      </c>
      <c r="J1090">
        <v>6734447</v>
      </c>
      <c r="K1090" t="s">
        <v>1116</v>
      </c>
      <c r="L1090" s="1">
        <v>45596</v>
      </c>
      <c r="M1090">
        <v>28041254</v>
      </c>
      <c r="N1090" t="s">
        <v>1136</v>
      </c>
      <c r="O1090" t="s">
        <v>1137</v>
      </c>
      <c r="P1090">
        <v>47105</v>
      </c>
      <c r="Q1090">
        <v>47105</v>
      </c>
      <c r="R1090" t="s">
        <v>1133</v>
      </c>
      <c r="S1090" t="s">
        <v>1661</v>
      </c>
      <c r="T1090" t="s">
        <v>4</v>
      </c>
      <c r="U1090" t="s">
        <v>24</v>
      </c>
      <c r="V1090" t="s">
        <v>1135</v>
      </c>
      <c r="W1090" t="s">
        <v>224</v>
      </c>
    </row>
    <row r="1091" spans="1:23" x14ac:dyDescent="0.35">
      <c r="A1091" t="s">
        <v>225</v>
      </c>
      <c r="B1091" s="1">
        <v>45595</v>
      </c>
      <c r="C1091" s="1">
        <v>45595</v>
      </c>
      <c r="D1091" t="s">
        <v>1115</v>
      </c>
      <c r="E1091" t="s">
        <v>13</v>
      </c>
      <c r="F1091">
        <v>23</v>
      </c>
      <c r="G1091" t="s">
        <v>3</v>
      </c>
      <c r="H1091">
        <v>15976</v>
      </c>
      <c r="I1091" t="s">
        <v>23</v>
      </c>
      <c r="J1091">
        <v>6734447</v>
      </c>
      <c r="K1091" t="s">
        <v>1116</v>
      </c>
      <c r="L1091" s="1">
        <v>45596</v>
      </c>
      <c r="M1091">
        <v>28041231</v>
      </c>
      <c r="N1091" t="s">
        <v>1136</v>
      </c>
      <c r="O1091" t="s">
        <v>1137</v>
      </c>
      <c r="P1091">
        <v>99296</v>
      </c>
      <c r="Q1091">
        <v>99296</v>
      </c>
      <c r="R1091" t="s">
        <v>1133</v>
      </c>
      <c r="S1091" t="s">
        <v>1662</v>
      </c>
      <c r="T1091" t="s">
        <v>4</v>
      </c>
      <c r="U1091" t="s">
        <v>24</v>
      </c>
      <c r="V1091" t="s">
        <v>1135</v>
      </c>
      <c r="W1091" t="s">
        <v>225</v>
      </c>
    </row>
    <row r="1092" spans="1:23" x14ac:dyDescent="0.35">
      <c r="A1092" t="s">
        <v>226</v>
      </c>
      <c r="B1092" s="1">
        <v>45610</v>
      </c>
      <c r="C1092" s="1">
        <v>45611</v>
      </c>
      <c r="D1092" t="s">
        <v>1115</v>
      </c>
      <c r="E1092" t="s">
        <v>11</v>
      </c>
      <c r="F1092">
        <v>23</v>
      </c>
      <c r="G1092" t="s">
        <v>3</v>
      </c>
      <c r="H1092">
        <v>15976</v>
      </c>
      <c r="I1092" t="s">
        <v>23</v>
      </c>
      <c r="J1092">
        <v>6767322</v>
      </c>
      <c r="K1092" t="s">
        <v>1116</v>
      </c>
      <c r="L1092" s="1">
        <v>45614</v>
      </c>
      <c r="M1092">
        <v>28041208</v>
      </c>
      <c r="N1092" t="s">
        <v>1117</v>
      </c>
      <c r="O1092" t="s">
        <v>1118</v>
      </c>
      <c r="P1092">
        <v>62400</v>
      </c>
      <c r="Q1092">
        <v>62400</v>
      </c>
      <c r="R1092" t="s">
        <v>1119</v>
      </c>
      <c r="S1092" t="s">
        <v>1663</v>
      </c>
      <c r="T1092" t="s">
        <v>4</v>
      </c>
      <c r="U1092" t="s">
        <v>24</v>
      </c>
      <c r="V1092" t="s">
        <v>1121</v>
      </c>
      <c r="W1092" t="s">
        <v>226</v>
      </c>
    </row>
    <row r="1093" spans="1:23" x14ac:dyDescent="0.35">
      <c r="A1093" t="s">
        <v>227</v>
      </c>
      <c r="B1093" s="1">
        <v>45610</v>
      </c>
      <c r="C1093" s="1">
        <v>45611</v>
      </c>
      <c r="D1093" t="s">
        <v>1115</v>
      </c>
      <c r="E1093" t="s">
        <v>11</v>
      </c>
      <c r="F1093">
        <v>23</v>
      </c>
      <c r="G1093" t="s">
        <v>3</v>
      </c>
      <c r="H1093">
        <v>15976</v>
      </c>
      <c r="I1093" t="s">
        <v>23</v>
      </c>
      <c r="J1093">
        <v>6767321</v>
      </c>
      <c r="K1093" t="s">
        <v>1116</v>
      </c>
      <c r="L1093" s="1">
        <v>45614</v>
      </c>
      <c r="M1093">
        <v>28041191</v>
      </c>
      <c r="N1093" t="s">
        <v>1117</v>
      </c>
      <c r="O1093" t="s">
        <v>1118</v>
      </c>
      <c r="P1093">
        <v>75000</v>
      </c>
      <c r="Q1093">
        <v>8100</v>
      </c>
      <c r="R1093" t="s">
        <v>1119</v>
      </c>
      <c r="S1093" t="s">
        <v>1664</v>
      </c>
      <c r="T1093" t="s">
        <v>4</v>
      </c>
      <c r="U1093" t="s">
        <v>24</v>
      </c>
      <c r="V1093" t="s">
        <v>1121</v>
      </c>
      <c r="W1093" t="s">
        <v>227</v>
      </c>
    </row>
    <row r="1094" spans="1:23" x14ac:dyDescent="0.35">
      <c r="A1094" t="s">
        <v>228</v>
      </c>
      <c r="B1094" s="1">
        <v>45610</v>
      </c>
      <c r="C1094" s="1">
        <v>45611</v>
      </c>
      <c r="D1094" t="s">
        <v>1115</v>
      </c>
      <c r="E1094" t="s">
        <v>11</v>
      </c>
      <c r="F1094">
        <v>23</v>
      </c>
      <c r="G1094" t="s">
        <v>3</v>
      </c>
      <c r="H1094">
        <v>15976</v>
      </c>
      <c r="I1094" t="s">
        <v>23</v>
      </c>
      <c r="J1094">
        <v>6767322</v>
      </c>
      <c r="K1094" t="s">
        <v>1116</v>
      </c>
      <c r="L1094" s="1">
        <v>45614</v>
      </c>
      <c r="M1094">
        <v>28041162</v>
      </c>
      <c r="N1094" t="s">
        <v>1117</v>
      </c>
      <c r="O1094" t="s">
        <v>1118</v>
      </c>
      <c r="P1094">
        <v>62400</v>
      </c>
      <c r="Q1094">
        <v>62400</v>
      </c>
      <c r="R1094" t="s">
        <v>1119</v>
      </c>
      <c r="S1094" t="s">
        <v>833</v>
      </c>
      <c r="T1094" t="s">
        <v>4</v>
      </c>
      <c r="U1094" t="s">
        <v>24</v>
      </c>
      <c r="V1094" t="s">
        <v>1121</v>
      </c>
      <c r="W1094" t="s">
        <v>228</v>
      </c>
    </row>
    <row r="1095" spans="1:23" x14ac:dyDescent="0.35">
      <c r="A1095" t="s">
        <v>229</v>
      </c>
      <c r="B1095" s="1">
        <v>45610</v>
      </c>
      <c r="C1095" s="1">
        <v>45611</v>
      </c>
      <c r="D1095" t="s">
        <v>1115</v>
      </c>
      <c r="E1095" t="s">
        <v>11</v>
      </c>
      <c r="F1095">
        <v>23</v>
      </c>
      <c r="G1095" t="s">
        <v>3</v>
      </c>
      <c r="H1095">
        <v>15976</v>
      </c>
      <c r="I1095" t="s">
        <v>23</v>
      </c>
      <c r="J1095">
        <v>6767321</v>
      </c>
      <c r="K1095" t="s">
        <v>1116</v>
      </c>
      <c r="L1095" s="1">
        <v>45614</v>
      </c>
      <c r="M1095">
        <v>28041116</v>
      </c>
      <c r="N1095" t="s">
        <v>1117</v>
      </c>
      <c r="O1095" t="s">
        <v>1118</v>
      </c>
      <c r="P1095">
        <v>156175</v>
      </c>
      <c r="Q1095">
        <v>156175</v>
      </c>
      <c r="R1095" t="s">
        <v>1119</v>
      </c>
      <c r="S1095" t="s">
        <v>1665</v>
      </c>
      <c r="T1095" t="s">
        <v>4</v>
      </c>
      <c r="U1095" t="s">
        <v>24</v>
      </c>
      <c r="V1095" t="s">
        <v>1121</v>
      </c>
      <c r="W1095" t="s">
        <v>229</v>
      </c>
    </row>
    <row r="1096" spans="1:23" x14ac:dyDescent="0.35">
      <c r="A1096" t="s">
        <v>230</v>
      </c>
      <c r="B1096" s="1">
        <v>45610</v>
      </c>
      <c r="C1096" s="1">
        <v>45611</v>
      </c>
      <c r="D1096" t="s">
        <v>1115</v>
      </c>
      <c r="E1096" t="s">
        <v>11</v>
      </c>
      <c r="F1096">
        <v>23</v>
      </c>
      <c r="G1096" t="s">
        <v>3</v>
      </c>
      <c r="H1096">
        <v>15976</v>
      </c>
      <c r="I1096" t="s">
        <v>23</v>
      </c>
      <c r="J1096">
        <v>6767321</v>
      </c>
      <c r="K1096" t="s">
        <v>1116</v>
      </c>
      <c r="L1096" s="1">
        <v>45614</v>
      </c>
      <c r="M1096">
        <v>28041069</v>
      </c>
      <c r="N1096" t="s">
        <v>1117</v>
      </c>
      <c r="O1096" t="s">
        <v>1118</v>
      </c>
      <c r="P1096">
        <v>278456</v>
      </c>
      <c r="Q1096">
        <v>278456</v>
      </c>
      <c r="R1096" t="s">
        <v>1119</v>
      </c>
      <c r="S1096" t="s">
        <v>1666</v>
      </c>
      <c r="T1096" t="s">
        <v>4</v>
      </c>
      <c r="U1096" t="s">
        <v>24</v>
      </c>
      <c r="V1096" t="s">
        <v>1121</v>
      </c>
      <c r="W1096" t="s">
        <v>230</v>
      </c>
    </row>
    <row r="1097" spans="1:23" x14ac:dyDescent="0.35">
      <c r="A1097" t="s">
        <v>231</v>
      </c>
      <c r="B1097" s="1">
        <v>45610</v>
      </c>
      <c r="C1097" s="1">
        <v>45611</v>
      </c>
      <c r="D1097" t="s">
        <v>1115</v>
      </c>
      <c r="E1097" t="s">
        <v>11</v>
      </c>
      <c r="F1097">
        <v>23</v>
      </c>
      <c r="G1097" t="s">
        <v>3</v>
      </c>
      <c r="H1097">
        <v>15976</v>
      </c>
      <c r="I1097" t="s">
        <v>23</v>
      </c>
      <c r="J1097">
        <v>6767322</v>
      </c>
      <c r="K1097" t="s">
        <v>1116</v>
      </c>
      <c r="L1097" s="1">
        <v>45614</v>
      </c>
      <c r="M1097">
        <v>28040994</v>
      </c>
      <c r="N1097" t="s">
        <v>1117</v>
      </c>
      <c r="O1097" t="s">
        <v>1118</v>
      </c>
      <c r="P1097">
        <v>60805</v>
      </c>
      <c r="Q1097">
        <v>60805</v>
      </c>
      <c r="R1097" t="s">
        <v>1119</v>
      </c>
      <c r="S1097" t="s">
        <v>1667</v>
      </c>
      <c r="T1097" t="s">
        <v>4</v>
      </c>
      <c r="U1097" t="s">
        <v>24</v>
      </c>
      <c r="V1097" t="s">
        <v>1121</v>
      </c>
      <c r="W1097" t="s">
        <v>231</v>
      </c>
    </row>
    <row r="1098" spans="1:23" x14ac:dyDescent="0.35">
      <c r="A1098" t="s">
        <v>232</v>
      </c>
      <c r="B1098" s="1">
        <v>45610</v>
      </c>
      <c r="C1098" s="1">
        <v>45611</v>
      </c>
      <c r="D1098" t="s">
        <v>1115</v>
      </c>
      <c r="E1098" t="s">
        <v>11</v>
      </c>
      <c r="F1098">
        <v>23</v>
      </c>
      <c r="G1098" t="s">
        <v>3</v>
      </c>
      <c r="H1098">
        <v>15976</v>
      </c>
      <c r="I1098" t="s">
        <v>23</v>
      </c>
      <c r="J1098">
        <v>6767322</v>
      </c>
      <c r="K1098" t="s">
        <v>1116</v>
      </c>
      <c r="L1098" s="1">
        <v>45614</v>
      </c>
      <c r="M1098">
        <v>28040844</v>
      </c>
      <c r="N1098" t="s">
        <v>1117</v>
      </c>
      <c r="O1098" t="s">
        <v>1118</v>
      </c>
      <c r="P1098">
        <v>86216</v>
      </c>
      <c r="Q1098">
        <v>86216</v>
      </c>
      <c r="R1098" t="s">
        <v>1119</v>
      </c>
      <c r="S1098" t="s">
        <v>1668</v>
      </c>
      <c r="T1098" t="s">
        <v>4</v>
      </c>
      <c r="U1098" t="s">
        <v>24</v>
      </c>
      <c r="V1098" t="s">
        <v>1121</v>
      </c>
      <c r="W1098" t="s">
        <v>232</v>
      </c>
    </row>
    <row r="1099" spans="1:23" x14ac:dyDescent="0.35">
      <c r="A1099" t="s">
        <v>233</v>
      </c>
      <c r="B1099" s="1">
        <v>45610</v>
      </c>
      <c r="C1099" s="1">
        <v>45611</v>
      </c>
      <c r="D1099" t="s">
        <v>1115</v>
      </c>
      <c r="E1099" t="s">
        <v>11</v>
      </c>
      <c r="F1099">
        <v>23</v>
      </c>
      <c r="G1099" t="s">
        <v>3</v>
      </c>
      <c r="H1099">
        <v>15976</v>
      </c>
      <c r="I1099" t="s">
        <v>23</v>
      </c>
      <c r="J1099">
        <v>6767322</v>
      </c>
      <c r="K1099" t="s">
        <v>1116</v>
      </c>
      <c r="L1099" s="1">
        <v>45614</v>
      </c>
      <c r="M1099">
        <v>28040833</v>
      </c>
      <c r="N1099" t="s">
        <v>1117</v>
      </c>
      <c r="O1099" t="s">
        <v>1118</v>
      </c>
      <c r="P1099">
        <v>62400</v>
      </c>
      <c r="Q1099">
        <v>62400</v>
      </c>
      <c r="R1099" t="s">
        <v>1119</v>
      </c>
      <c r="S1099" t="s">
        <v>1669</v>
      </c>
      <c r="T1099" t="s">
        <v>4</v>
      </c>
      <c r="U1099" t="s">
        <v>24</v>
      </c>
      <c r="V1099" t="s">
        <v>1121</v>
      </c>
      <c r="W1099" t="s">
        <v>233</v>
      </c>
    </row>
    <row r="1100" spans="1:23" x14ac:dyDescent="0.35">
      <c r="A1100" t="s">
        <v>234</v>
      </c>
      <c r="B1100" s="1">
        <v>45584</v>
      </c>
      <c r="C1100" s="1">
        <v>45584</v>
      </c>
      <c r="D1100" t="s">
        <v>1115</v>
      </c>
      <c r="E1100" t="s">
        <v>13</v>
      </c>
      <c r="F1100">
        <v>23</v>
      </c>
      <c r="G1100" t="s">
        <v>3</v>
      </c>
      <c r="H1100">
        <v>15976</v>
      </c>
      <c r="I1100" t="s">
        <v>23</v>
      </c>
      <c r="J1100">
        <v>6715171</v>
      </c>
      <c r="K1100" t="s">
        <v>1116</v>
      </c>
      <c r="L1100" s="1">
        <v>45587</v>
      </c>
      <c r="M1100">
        <v>28040710</v>
      </c>
      <c r="N1100" t="s">
        <v>1136</v>
      </c>
      <c r="O1100" t="s">
        <v>1137</v>
      </c>
      <c r="P1100">
        <v>96831</v>
      </c>
      <c r="Q1100">
        <v>96831</v>
      </c>
      <c r="R1100" t="s">
        <v>1133</v>
      </c>
      <c r="S1100" t="s">
        <v>1671</v>
      </c>
      <c r="T1100" t="s">
        <v>4</v>
      </c>
      <c r="U1100" t="s">
        <v>24</v>
      </c>
      <c r="V1100" t="s">
        <v>1135</v>
      </c>
      <c r="W1100" t="s">
        <v>234</v>
      </c>
    </row>
    <row r="1101" spans="1:23" x14ac:dyDescent="0.35">
      <c r="A1101" t="s">
        <v>235</v>
      </c>
      <c r="B1101" s="1">
        <v>45581</v>
      </c>
      <c r="C1101" s="1">
        <v>45581</v>
      </c>
      <c r="D1101" t="s">
        <v>1115</v>
      </c>
      <c r="E1101" t="s">
        <v>13</v>
      </c>
      <c r="F1101">
        <v>23</v>
      </c>
      <c r="G1101" t="s">
        <v>3</v>
      </c>
      <c r="H1101">
        <v>15976</v>
      </c>
      <c r="I1101" t="s">
        <v>23</v>
      </c>
      <c r="J1101">
        <v>6708805</v>
      </c>
      <c r="K1101" t="s">
        <v>1116</v>
      </c>
      <c r="L1101" s="1">
        <v>45583</v>
      </c>
      <c r="M1101">
        <v>28040593</v>
      </c>
      <c r="N1101" t="s">
        <v>1136</v>
      </c>
      <c r="O1101" t="s">
        <v>1137</v>
      </c>
      <c r="P1101">
        <v>66900</v>
      </c>
      <c r="Q1101">
        <v>66900</v>
      </c>
      <c r="R1101" t="s">
        <v>1133</v>
      </c>
      <c r="S1101" t="s">
        <v>1672</v>
      </c>
      <c r="T1101" t="s">
        <v>4</v>
      </c>
      <c r="U1101" t="s">
        <v>24</v>
      </c>
      <c r="V1101" t="s">
        <v>1135</v>
      </c>
      <c r="W1101" t="s">
        <v>235</v>
      </c>
    </row>
    <row r="1102" spans="1:23" x14ac:dyDescent="0.35">
      <c r="A1102" t="s">
        <v>236</v>
      </c>
      <c r="B1102" s="1">
        <v>45581</v>
      </c>
      <c r="C1102" s="1">
        <v>45581</v>
      </c>
      <c r="D1102" t="s">
        <v>1115</v>
      </c>
      <c r="E1102" t="s">
        <v>13</v>
      </c>
      <c r="F1102">
        <v>23</v>
      </c>
      <c r="G1102" t="s">
        <v>3</v>
      </c>
      <c r="H1102">
        <v>15976</v>
      </c>
      <c r="I1102" t="s">
        <v>23</v>
      </c>
      <c r="J1102">
        <v>6708805</v>
      </c>
      <c r="K1102" t="s">
        <v>1116</v>
      </c>
      <c r="L1102" s="1">
        <v>45583</v>
      </c>
      <c r="M1102">
        <v>28040586</v>
      </c>
      <c r="N1102" t="s">
        <v>1136</v>
      </c>
      <c r="O1102" t="s">
        <v>1137</v>
      </c>
      <c r="P1102">
        <v>66900</v>
      </c>
      <c r="Q1102">
        <v>66900</v>
      </c>
      <c r="R1102" t="s">
        <v>1133</v>
      </c>
      <c r="S1102" t="s">
        <v>1673</v>
      </c>
      <c r="T1102" t="s">
        <v>4</v>
      </c>
      <c r="U1102" t="s">
        <v>24</v>
      </c>
      <c r="V1102" t="s">
        <v>1135</v>
      </c>
      <c r="W1102" t="s">
        <v>236</v>
      </c>
    </row>
    <row r="1103" spans="1:23" x14ac:dyDescent="0.35">
      <c r="A1103" t="s">
        <v>237</v>
      </c>
      <c r="B1103" s="1">
        <v>45581</v>
      </c>
      <c r="C1103" s="1">
        <v>45581</v>
      </c>
      <c r="D1103" t="s">
        <v>1115</v>
      </c>
      <c r="E1103" t="s">
        <v>13</v>
      </c>
      <c r="F1103">
        <v>23</v>
      </c>
      <c r="G1103" t="s">
        <v>3</v>
      </c>
      <c r="H1103">
        <v>15976</v>
      </c>
      <c r="I1103" t="s">
        <v>23</v>
      </c>
      <c r="J1103">
        <v>6708805</v>
      </c>
      <c r="K1103" t="s">
        <v>1116</v>
      </c>
      <c r="L1103" s="1">
        <v>45583</v>
      </c>
      <c r="M1103">
        <v>28040581</v>
      </c>
      <c r="N1103" t="s">
        <v>1136</v>
      </c>
      <c r="O1103" t="s">
        <v>1137</v>
      </c>
      <c r="P1103">
        <v>66900</v>
      </c>
      <c r="Q1103">
        <v>66900</v>
      </c>
      <c r="R1103" t="s">
        <v>1133</v>
      </c>
      <c r="S1103" t="s">
        <v>1674</v>
      </c>
      <c r="T1103" t="s">
        <v>4</v>
      </c>
      <c r="U1103" t="s">
        <v>24</v>
      </c>
      <c r="V1103" t="s">
        <v>1135</v>
      </c>
      <c r="W1103" t="s">
        <v>237</v>
      </c>
    </row>
    <row r="1104" spans="1:23" x14ac:dyDescent="0.35">
      <c r="A1104" t="s">
        <v>238</v>
      </c>
      <c r="B1104" s="1">
        <v>45580</v>
      </c>
      <c r="C1104" s="1">
        <v>45580</v>
      </c>
      <c r="D1104" t="s">
        <v>1115</v>
      </c>
      <c r="E1104" t="s">
        <v>13</v>
      </c>
      <c r="F1104">
        <v>23</v>
      </c>
      <c r="G1104" t="s">
        <v>3</v>
      </c>
      <c r="H1104">
        <v>15976</v>
      </c>
      <c r="I1104" t="s">
        <v>23</v>
      </c>
      <c r="J1104">
        <v>6706361</v>
      </c>
      <c r="K1104" t="s">
        <v>1116</v>
      </c>
      <c r="L1104" s="1">
        <v>45582</v>
      </c>
      <c r="M1104">
        <v>28040545</v>
      </c>
      <c r="N1104" t="s">
        <v>1136</v>
      </c>
      <c r="O1104" t="s">
        <v>1137</v>
      </c>
      <c r="P1104">
        <v>66900</v>
      </c>
      <c r="Q1104">
        <v>66900</v>
      </c>
      <c r="R1104" t="s">
        <v>1133</v>
      </c>
      <c r="S1104" t="s">
        <v>1675</v>
      </c>
      <c r="T1104" t="s">
        <v>4</v>
      </c>
      <c r="U1104" t="s">
        <v>24</v>
      </c>
      <c r="V1104" t="s">
        <v>1135</v>
      </c>
      <c r="W1104" t="s">
        <v>238</v>
      </c>
    </row>
    <row r="1105" spans="1:23" x14ac:dyDescent="0.35">
      <c r="A1105" t="s">
        <v>239</v>
      </c>
      <c r="B1105" s="1">
        <v>45580</v>
      </c>
      <c r="C1105" s="1">
        <v>45580</v>
      </c>
      <c r="D1105" t="s">
        <v>1115</v>
      </c>
      <c r="E1105" t="s">
        <v>13</v>
      </c>
      <c r="F1105">
        <v>23</v>
      </c>
      <c r="G1105" t="s">
        <v>3</v>
      </c>
      <c r="H1105">
        <v>15976</v>
      </c>
      <c r="I1105" t="s">
        <v>23</v>
      </c>
      <c r="J1105">
        <v>6706361</v>
      </c>
      <c r="K1105" t="s">
        <v>1116</v>
      </c>
      <c r="L1105" s="1">
        <v>45582</v>
      </c>
      <c r="M1105">
        <v>28040528</v>
      </c>
      <c r="N1105" t="s">
        <v>1136</v>
      </c>
      <c r="O1105" t="s">
        <v>1137</v>
      </c>
      <c r="P1105">
        <v>1089729</v>
      </c>
      <c r="Q1105">
        <v>1089729</v>
      </c>
      <c r="R1105" t="s">
        <v>1133</v>
      </c>
      <c r="S1105" t="s">
        <v>1676</v>
      </c>
      <c r="T1105" t="s">
        <v>4</v>
      </c>
      <c r="U1105" t="s">
        <v>24</v>
      </c>
      <c r="V1105" t="s">
        <v>1135</v>
      </c>
      <c r="W1105" t="s">
        <v>239</v>
      </c>
    </row>
    <row r="1106" spans="1:23" x14ac:dyDescent="0.35">
      <c r="A1106" t="s">
        <v>240</v>
      </c>
      <c r="B1106" s="1">
        <v>45580</v>
      </c>
      <c r="C1106" s="1">
        <v>45580</v>
      </c>
      <c r="D1106" t="s">
        <v>1115</v>
      </c>
      <c r="E1106" t="s">
        <v>13</v>
      </c>
      <c r="F1106">
        <v>23</v>
      </c>
      <c r="G1106" t="s">
        <v>3</v>
      </c>
      <c r="H1106">
        <v>15976</v>
      </c>
      <c r="I1106" t="s">
        <v>23</v>
      </c>
      <c r="J1106">
        <v>6706361</v>
      </c>
      <c r="K1106" t="s">
        <v>1116</v>
      </c>
      <c r="L1106" s="1">
        <v>45582</v>
      </c>
      <c r="M1106">
        <v>28040516</v>
      </c>
      <c r="N1106" t="s">
        <v>1136</v>
      </c>
      <c r="O1106" t="s">
        <v>1137</v>
      </c>
      <c r="P1106">
        <v>108000</v>
      </c>
      <c r="Q1106">
        <v>108000</v>
      </c>
      <c r="R1106" t="s">
        <v>1133</v>
      </c>
      <c r="S1106" t="s">
        <v>1677</v>
      </c>
      <c r="T1106" t="s">
        <v>4</v>
      </c>
      <c r="U1106" t="s">
        <v>24</v>
      </c>
      <c r="V1106" t="s">
        <v>1135</v>
      </c>
      <c r="W1106" t="s">
        <v>240</v>
      </c>
    </row>
    <row r="1107" spans="1:23" x14ac:dyDescent="0.35">
      <c r="A1107" t="s">
        <v>241</v>
      </c>
      <c r="B1107" s="1">
        <v>45580</v>
      </c>
      <c r="C1107" s="1">
        <v>45580</v>
      </c>
      <c r="D1107" t="s">
        <v>1115</v>
      </c>
      <c r="E1107" t="s">
        <v>13</v>
      </c>
      <c r="F1107">
        <v>23</v>
      </c>
      <c r="G1107" t="s">
        <v>3</v>
      </c>
      <c r="H1107">
        <v>15976</v>
      </c>
      <c r="I1107" t="s">
        <v>23</v>
      </c>
      <c r="J1107">
        <v>6706361</v>
      </c>
      <c r="K1107" t="s">
        <v>1116</v>
      </c>
      <c r="L1107" s="1">
        <v>45582</v>
      </c>
      <c r="M1107">
        <v>28040493</v>
      </c>
      <c r="N1107" t="s">
        <v>1136</v>
      </c>
      <c r="O1107" t="s">
        <v>1137</v>
      </c>
      <c r="P1107">
        <v>66900</v>
      </c>
      <c r="Q1107">
        <v>66900</v>
      </c>
      <c r="R1107" t="s">
        <v>1133</v>
      </c>
      <c r="S1107" t="s">
        <v>1321</v>
      </c>
      <c r="T1107" t="s">
        <v>4</v>
      </c>
      <c r="U1107" t="s">
        <v>24</v>
      </c>
      <c r="V1107" t="s">
        <v>1135</v>
      </c>
      <c r="W1107" t="s">
        <v>241</v>
      </c>
    </row>
    <row r="1108" spans="1:23" x14ac:dyDescent="0.35">
      <c r="A1108" t="s">
        <v>242</v>
      </c>
      <c r="B1108" s="1">
        <v>45581</v>
      </c>
      <c r="C1108" s="1">
        <v>45595</v>
      </c>
      <c r="D1108" t="s">
        <v>1115</v>
      </c>
      <c r="E1108" t="s">
        <v>13</v>
      </c>
      <c r="F1108">
        <v>23</v>
      </c>
      <c r="G1108" t="s">
        <v>3</v>
      </c>
      <c r="H1108">
        <v>15976</v>
      </c>
      <c r="I1108" t="s">
        <v>23</v>
      </c>
      <c r="J1108">
        <v>6716358</v>
      </c>
      <c r="K1108" t="s">
        <v>1116</v>
      </c>
      <c r="L1108" s="1">
        <v>45588</v>
      </c>
      <c r="M1108">
        <v>28040395</v>
      </c>
      <c r="N1108" t="s">
        <v>1117</v>
      </c>
      <c r="O1108" t="s">
        <v>1118</v>
      </c>
      <c r="P1108">
        <v>94796</v>
      </c>
      <c r="Q1108">
        <v>94796</v>
      </c>
      <c r="R1108" t="s">
        <v>1119</v>
      </c>
      <c r="S1108" t="s">
        <v>1203</v>
      </c>
      <c r="T1108" t="s">
        <v>4</v>
      </c>
      <c r="U1108" t="s">
        <v>24</v>
      </c>
      <c r="V1108" t="s">
        <v>1121</v>
      </c>
      <c r="W1108" t="s">
        <v>242</v>
      </c>
    </row>
    <row r="1109" spans="1:23" x14ac:dyDescent="0.35">
      <c r="A1109" t="s">
        <v>243</v>
      </c>
      <c r="B1109" s="1">
        <v>45581</v>
      </c>
      <c r="C1109" s="1">
        <v>45595</v>
      </c>
      <c r="D1109" t="s">
        <v>1115</v>
      </c>
      <c r="E1109" t="s">
        <v>13</v>
      </c>
      <c r="F1109">
        <v>23</v>
      </c>
      <c r="G1109" t="s">
        <v>3</v>
      </c>
      <c r="H1109">
        <v>15976</v>
      </c>
      <c r="I1109" t="s">
        <v>23</v>
      </c>
      <c r="J1109">
        <v>6716355</v>
      </c>
      <c r="K1109" t="s">
        <v>1116</v>
      </c>
      <c r="L1109" s="1">
        <v>45588</v>
      </c>
      <c r="M1109">
        <v>28040284</v>
      </c>
      <c r="N1109" t="s">
        <v>1117</v>
      </c>
      <c r="O1109" t="s">
        <v>1118</v>
      </c>
      <c r="P1109">
        <v>147000</v>
      </c>
      <c r="Q1109">
        <v>147000</v>
      </c>
      <c r="R1109" t="s">
        <v>1119</v>
      </c>
      <c r="S1109" t="s">
        <v>533</v>
      </c>
      <c r="T1109" t="s">
        <v>4</v>
      </c>
      <c r="U1109" t="s">
        <v>24</v>
      </c>
      <c r="V1109" t="s">
        <v>1121</v>
      </c>
      <c r="W1109" t="s">
        <v>243</v>
      </c>
    </row>
    <row r="1110" spans="1:23" x14ac:dyDescent="0.35">
      <c r="A1110" t="s">
        <v>244</v>
      </c>
      <c r="B1110" s="1">
        <v>45581</v>
      </c>
      <c r="C1110" s="1">
        <v>45595</v>
      </c>
      <c r="D1110" t="s">
        <v>1115</v>
      </c>
      <c r="E1110" t="s">
        <v>13</v>
      </c>
      <c r="F1110">
        <v>23</v>
      </c>
      <c r="G1110" t="s">
        <v>3</v>
      </c>
      <c r="H1110">
        <v>15976</v>
      </c>
      <c r="I1110" t="s">
        <v>23</v>
      </c>
      <c r="J1110">
        <v>6716355</v>
      </c>
      <c r="K1110" t="s">
        <v>1116</v>
      </c>
      <c r="L1110" s="1">
        <v>45588</v>
      </c>
      <c r="M1110">
        <v>28040281</v>
      </c>
      <c r="N1110" t="s">
        <v>1117</v>
      </c>
      <c r="O1110" t="s">
        <v>1118</v>
      </c>
      <c r="P1110">
        <v>147000</v>
      </c>
      <c r="Q1110">
        <v>147000</v>
      </c>
      <c r="R1110" t="s">
        <v>1119</v>
      </c>
      <c r="S1110" t="s">
        <v>1678</v>
      </c>
      <c r="T1110" t="s">
        <v>4</v>
      </c>
      <c r="U1110" t="s">
        <v>24</v>
      </c>
      <c r="V1110" t="s">
        <v>1121</v>
      </c>
      <c r="W1110" t="s">
        <v>244</v>
      </c>
    </row>
    <row r="1111" spans="1:23" x14ac:dyDescent="0.35">
      <c r="A1111" t="s">
        <v>245</v>
      </c>
      <c r="B1111" s="1">
        <v>45581</v>
      </c>
      <c r="C1111" s="1">
        <v>45595</v>
      </c>
      <c r="D1111" t="s">
        <v>1115</v>
      </c>
      <c r="E1111" t="s">
        <v>13</v>
      </c>
      <c r="F1111">
        <v>23</v>
      </c>
      <c r="G1111" t="s">
        <v>3</v>
      </c>
      <c r="H1111">
        <v>15976</v>
      </c>
      <c r="I1111" t="s">
        <v>23</v>
      </c>
      <c r="J1111">
        <v>6716358</v>
      </c>
      <c r="K1111" t="s">
        <v>1116</v>
      </c>
      <c r="L1111" s="1">
        <v>45588</v>
      </c>
      <c r="M1111">
        <v>28040202</v>
      </c>
      <c r="N1111" t="s">
        <v>1117</v>
      </c>
      <c r="O1111" t="s">
        <v>1118</v>
      </c>
      <c r="P1111">
        <v>39284</v>
      </c>
      <c r="Q1111">
        <v>39284</v>
      </c>
      <c r="R1111" t="s">
        <v>1119</v>
      </c>
      <c r="S1111" t="s">
        <v>519</v>
      </c>
      <c r="T1111" t="s">
        <v>4</v>
      </c>
      <c r="U1111" t="s">
        <v>24</v>
      </c>
      <c r="V1111" t="s">
        <v>1121</v>
      </c>
      <c r="W1111" t="s">
        <v>245</v>
      </c>
    </row>
    <row r="1112" spans="1:23" x14ac:dyDescent="0.35">
      <c r="A1112" t="s">
        <v>246</v>
      </c>
      <c r="B1112" s="1">
        <v>45581</v>
      </c>
      <c r="C1112" s="1">
        <v>45595</v>
      </c>
      <c r="D1112" t="s">
        <v>1115</v>
      </c>
      <c r="E1112" t="s">
        <v>13</v>
      </c>
      <c r="F1112">
        <v>23</v>
      </c>
      <c r="G1112" t="s">
        <v>3</v>
      </c>
      <c r="H1112">
        <v>15976</v>
      </c>
      <c r="I1112" t="s">
        <v>23</v>
      </c>
      <c r="J1112">
        <v>6716355</v>
      </c>
      <c r="K1112" t="s">
        <v>1116</v>
      </c>
      <c r="L1112" s="1">
        <v>45588</v>
      </c>
      <c r="M1112">
        <v>28039931</v>
      </c>
      <c r="N1112" t="s">
        <v>1117</v>
      </c>
      <c r="O1112" t="s">
        <v>1118</v>
      </c>
      <c r="P1112">
        <v>147000</v>
      </c>
      <c r="Q1112">
        <v>147000</v>
      </c>
      <c r="R1112" t="s">
        <v>1119</v>
      </c>
      <c r="S1112" t="s">
        <v>1033</v>
      </c>
      <c r="T1112" t="s">
        <v>4</v>
      </c>
      <c r="U1112" t="s">
        <v>24</v>
      </c>
      <c r="V1112" t="s">
        <v>1121</v>
      </c>
      <c r="W1112" t="s">
        <v>246</v>
      </c>
    </row>
    <row r="1113" spans="1:23" x14ac:dyDescent="0.35">
      <c r="A1113" t="s">
        <v>247</v>
      </c>
      <c r="B1113" s="1">
        <v>45581</v>
      </c>
      <c r="C1113" s="1">
        <v>45595</v>
      </c>
      <c r="D1113" t="s">
        <v>1115</v>
      </c>
      <c r="E1113" t="s">
        <v>13</v>
      </c>
      <c r="F1113">
        <v>23</v>
      </c>
      <c r="G1113" t="s">
        <v>3</v>
      </c>
      <c r="H1113">
        <v>15976</v>
      </c>
      <c r="I1113" t="s">
        <v>23</v>
      </c>
      <c r="J1113">
        <v>6716358</v>
      </c>
      <c r="K1113" t="s">
        <v>1116</v>
      </c>
      <c r="L1113" s="1">
        <v>45588</v>
      </c>
      <c r="M1113">
        <v>28039849</v>
      </c>
      <c r="N1113" t="s">
        <v>1117</v>
      </c>
      <c r="O1113" t="s">
        <v>1118</v>
      </c>
      <c r="P1113">
        <v>66900</v>
      </c>
      <c r="Q1113">
        <v>66900</v>
      </c>
      <c r="R1113" t="s">
        <v>1119</v>
      </c>
      <c r="S1113" t="s">
        <v>1679</v>
      </c>
      <c r="T1113" t="s">
        <v>4</v>
      </c>
      <c r="U1113" t="s">
        <v>24</v>
      </c>
      <c r="V1113" t="s">
        <v>1121</v>
      </c>
      <c r="W1113" t="s">
        <v>247</v>
      </c>
    </row>
    <row r="1114" spans="1:23" x14ac:dyDescent="0.35">
      <c r="A1114" t="s">
        <v>248</v>
      </c>
      <c r="B1114" s="1">
        <v>45581</v>
      </c>
      <c r="C1114" s="1">
        <v>45595</v>
      </c>
      <c r="D1114" t="s">
        <v>1115</v>
      </c>
      <c r="E1114" t="s">
        <v>13</v>
      </c>
      <c r="F1114">
        <v>23</v>
      </c>
      <c r="G1114" t="s">
        <v>3</v>
      </c>
      <c r="H1114">
        <v>15976</v>
      </c>
      <c r="I1114" t="s">
        <v>23</v>
      </c>
      <c r="J1114">
        <v>6716355</v>
      </c>
      <c r="K1114" t="s">
        <v>1116</v>
      </c>
      <c r="L1114" s="1">
        <v>45588</v>
      </c>
      <c r="M1114">
        <v>28039681</v>
      </c>
      <c r="N1114" t="s">
        <v>1117</v>
      </c>
      <c r="O1114" t="s">
        <v>1118</v>
      </c>
      <c r="P1114">
        <v>83761</v>
      </c>
      <c r="Q1114">
        <v>83761</v>
      </c>
      <c r="R1114" t="s">
        <v>1119</v>
      </c>
      <c r="S1114" t="s">
        <v>586</v>
      </c>
      <c r="T1114" t="s">
        <v>4</v>
      </c>
      <c r="U1114" t="s">
        <v>24</v>
      </c>
      <c r="V1114" t="s">
        <v>1121</v>
      </c>
      <c r="W1114" t="s">
        <v>248</v>
      </c>
    </row>
    <row r="1115" spans="1:23" x14ac:dyDescent="0.35">
      <c r="A1115" t="s">
        <v>249</v>
      </c>
      <c r="B1115" s="1">
        <v>45581</v>
      </c>
      <c r="C1115" s="1">
        <v>45595</v>
      </c>
      <c r="D1115" t="s">
        <v>1115</v>
      </c>
      <c r="E1115" t="s">
        <v>13</v>
      </c>
      <c r="F1115">
        <v>23</v>
      </c>
      <c r="G1115" t="s">
        <v>3</v>
      </c>
      <c r="H1115">
        <v>15976</v>
      </c>
      <c r="I1115" t="s">
        <v>23</v>
      </c>
      <c r="J1115">
        <v>6716358</v>
      </c>
      <c r="K1115" t="s">
        <v>1116</v>
      </c>
      <c r="L1115" s="1">
        <v>45588</v>
      </c>
      <c r="M1115">
        <v>28039678</v>
      </c>
      <c r="N1115" t="s">
        <v>1117</v>
      </c>
      <c r="O1115" t="s">
        <v>1118</v>
      </c>
      <c r="P1115">
        <v>60805</v>
      </c>
      <c r="Q1115">
        <v>60805</v>
      </c>
      <c r="R1115" t="s">
        <v>1119</v>
      </c>
      <c r="S1115" t="s">
        <v>1167</v>
      </c>
      <c r="T1115" t="s">
        <v>4</v>
      </c>
      <c r="U1115" t="s">
        <v>24</v>
      </c>
      <c r="V1115" t="s">
        <v>1121</v>
      </c>
      <c r="W1115" t="s">
        <v>249</v>
      </c>
    </row>
    <row r="1116" spans="1:23" x14ac:dyDescent="0.35">
      <c r="A1116" t="s">
        <v>250</v>
      </c>
      <c r="B1116" s="1">
        <v>45565</v>
      </c>
      <c r="C1116" s="1">
        <v>45565</v>
      </c>
      <c r="D1116" t="s">
        <v>1115</v>
      </c>
      <c r="E1116" t="s">
        <v>17</v>
      </c>
      <c r="F1116">
        <v>23</v>
      </c>
      <c r="G1116" t="s">
        <v>3</v>
      </c>
      <c r="H1116">
        <v>15976</v>
      </c>
      <c r="I1116" t="s">
        <v>23</v>
      </c>
      <c r="J1116">
        <v>6678692</v>
      </c>
      <c r="K1116" t="s">
        <v>1116</v>
      </c>
      <c r="L1116" s="1">
        <v>45567</v>
      </c>
      <c r="M1116">
        <v>28039604</v>
      </c>
      <c r="N1116" t="s">
        <v>1117</v>
      </c>
      <c r="O1116" t="s">
        <v>1118</v>
      </c>
      <c r="P1116">
        <v>142500</v>
      </c>
      <c r="Q1116">
        <v>142500</v>
      </c>
      <c r="R1116" t="s">
        <v>1119</v>
      </c>
      <c r="S1116" t="s">
        <v>1681</v>
      </c>
      <c r="T1116" t="s">
        <v>4</v>
      </c>
      <c r="U1116" t="s">
        <v>24</v>
      </c>
      <c r="V1116" t="s">
        <v>1121</v>
      </c>
      <c r="W1116" t="s">
        <v>250</v>
      </c>
    </row>
    <row r="1117" spans="1:23" x14ac:dyDescent="0.35">
      <c r="A1117" t="s">
        <v>251</v>
      </c>
      <c r="B1117" s="1">
        <v>45611</v>
      </c>
      <c r="C1117" s="1">
        <v>45565</v>
      </c>
      <c r="D1117" t="s">
        <v>1115</v>
      </c>
      <c r="E1117" t="s">
        <v>17</v>
      </c>
      <c r="F1117">
        <v>23</v>
      </c>
      <c r="G1117" t="s">
        <v>3</v>
      </c>
      <c r="H1117">
        <v>15976</v>
      </c>
      <c r="I1117" t="s">
        <v>23</v>
      </c>
      <c r="J1117">
        <v>6761661</v>
      </c>
      <c r="K1117" t="s">
        <v>1116</v>
      </c>
      <c r="L1117" s="1">
        <v>45611</v>
      </c>
      <c r="M1117">
        <v>28039601</v>
      </c>
      <c r="N1117" t="s">
        <v>1169</v>
      </c>
      <c r="O1117" t="s">
        <v>1170</v>
      </c>
      <c r="P1117">
        <v>142500</v>
      </c>
      <c r="Q1117">
        <v>142500</v>
      </c>
      <c r="R1117" t="s">
        <v>1171</v>
      </c>
      <c r="S1117" t="s">
        <v>1312</v>
      </c>
      <c r="T1117" t="s">
        <v>4</v>
      </c>
      <c r="U1117" t="s">
        <v>24</v>
      </c>
      <c r="V1117" t="s">
        <v>1173</v>
      </c>
      <c r="W1117" t="s">
        <v>251</v>
      </c>
    </row>
    <row r="1118" spans="1:23" x14ac:dyDescent="0.35">
      <c r="A1118" t="s">
        <v>252</v>
      </c>
      <c r="B1118" s="1">
        <v>45565</v>
      </c>
      <c r="C1118" s="1">
        <v>45565</v>
      </c>
      <c r="D1118" t="s">
        <v>1115</v>
      </c>
      <c r="E1118" t="s">
        <v>17</v>
      </c>
      <c r="F1118">
        <v>23</v>
      </c>
      <c r="G1118" t="s">
        <v>3</v>
      </c>
      <c r="H1118">
        <v>15976</v>
      </c>
      <c r="I1118" t="s">
        <v>23</v>
      </c>
      <c r="J1118">
        <v>6678692</v>
      </c>
      <c r="K1118" t="s">
        <v>1116</v>
      </c>
      <c r="L1118" s="1">
        <v>45567</v>
      </c>
      <c r="M1118">
        <v>28039573</v>
      </c>
      <c r="N1118" t="s">
        <v>1117</v>
      </c>
      <c r="O1118" t="s">
        <v>1118</v>
      </c>
      <c r="P1118">
        <v>62400</v>
      </c>
      <c r="Q1118">
        <v>62400</v>
      </c>
      <c r="R1118" t="s">
        <v>1119</v>
      </c>
      <c r="S1118" t="s">
        <v>1156</v>
      </c>
      <c r="T1118" t="s">
        <v>4</v>
      </c>
      <c r="U1118" t="s">
        <v>24</v>
      </c>
      <c r="V1118" t="s">
        <v>1121</v>
      </c>
      <c r="W1118" t="s">
        <v>252</v>
      </c>
    </row>
    <row r="1119" spans="1:23" x14ac:dyDescent="0.35">
      <c r="A1119" t="s">
        <v>253</v>
      </c>
      <c r="B1119" s="1">
        <v>45565</v>
      </c>
      <c r="C1119" s="1">
        <v>45565</v>
      </c>
      <c r="D1119" t="s">
        <v>1115</v>
      </c>
      <c r="E1119" t="s">
        <v>17</v>
      </c>
      <c r="F1119">
        <v>23</v>
      </c>
      <c r="G1119" t="s">
        <v>3</v>
      </c>
      <c r="H1119">
        <v>15976</v>
      </c>
      <c r="I1119" t="s">
        <v>23</v>
      </c>
      <c r="J1119">
        <v>6678692</v>
      </c>
      <c r="K1119" t="s">
        <v>1116</v>
      </c>
      <c r="L1119" s="1">
        <v>45567</v>
      </c>
      <c r="M1119">
        <v>28039393</v>
      </c>
      <c r="N1119" t="s">
        <v>1117</v>
      </c>
      <c r="O1119" t="s">
        <v>1118</v>
      </c>
      <c r="P1119">
        <v>25584</v>
      </c>
      <c r="Q1119">
        <v>25584</v>
      </c>
      <c r="R1119" t="s">
        <v>1119</v>
      </c>
      <c r="S1119" t="s">
        <v>1084</v>
      </c>
      <c r="T1119" t="s">
        <v>4</v>
      </c>
      <c r="U1119" t="s">
        <v>24</v>
      </c>
      <c r="V1119" t="s">
        <v>1121</v>
      </c>
      <c r="W1119" t="s">
        <v>253</v>
      </c>
    </row>
    <row r="1120" spans="1:23" x14ac:dyDescent="0.35">
      <c r="A1120" t="s">
        <v>254</v>
      </c>
      <c r="B1120" s="1">
        <v>45622</v>
      </c>
      <c r="C1120" s="1">
        <v>45565</v>
      </c>
      <c r="D1120" t="s">
        <v>1115</v>
      </c>
      <c r="E1120" t="s">
        <v>17</v>
      </c>
      <c r="F1120">
        <v>23</v>
      </c>
      <c r="G1120" t="s">
        <v>3</v>
      </c>
      <c r="H1120">
        <v>15976</v>
      </c>
      <c r="I1120" t="s">
        <v>23</v>
      </c>
      <c r="J1120">
        <v>6782601</v>
      </c>
      <c r="K1120" t="s">
        <v>1116</v>
      </c>
      <c r="L1120" s="1">
        <v>45622</v>
      </c>
      <c r="M1120">
        <v>28039365</v>
      </c>
      <c r="N1120" t="s">
        <v>1169</v>
      </c>
      <c r="O1120" t="s">
        <v>1170</v>
      </c>
      <c r="P1120">
        <v>28815</v>
      </c>
      <c r="Q1120">
        <v>28815</v>
      </c>
      <c r="R1120" t="s">
        <v>1171</v>
      </c>
      <c r="S1120" t="s">
        <v>1345</v>
      </c>
      <c r="T1120" t="s">
        <v>4</v>
      </c>
      <c r="U1120" t="s">
        <v>24</v>
      </c>
      <c r="V1120" t="s">
        <v>1173</v>
      </c>
      <c r="W1120" t="s">
        <v>254</v>
      </c>
    </row>
    <row r="1121" spans="1:23" x14ac:dyDescent="0.35">
      <c r="A1121" t="s">
        <v>255</v>
      </c>
      <c r="B1121" s="1">
        <v>45565</v>
      </c>
      <c r="C1121" s="1">
        <v>45565</v>
      </c>
      <c r="D1121" t="s">
        <v>1115</v>
      </c>
      <c r="E1121" t="s">
        <v>17</v>
      </c>
      <c r="F1121">
        <v>23</v>
      </c>
      <c r="G1121" t="s">
        <v>3</v>
      </c>
      <c r="H1121">
        <v>15976</v>
      </c>
      <c r="I1121" t="s">
        <v>23</v>
      </c>
      <c r="J1121">
        <v>6678692</v>
      </c>
      <c r="K1121" t="s">
        <v>1116</v>
      </c>
      <c r="L1121" s="1">
        <v>45567</v>
      </c>
      <c r="M1121">
        <v>28039240</v>
      </c>
      <c r="N1121" t="s">
        <v>1117</v>
      </c>
      <c r="O1121" t="s">
        <v>1118</v>
      </c>
      <c r="P1121">
        <v>62400</v>
      </c>
      <c r="Q1121">
        <v>62400</v>
      </c>
      <c r="R1121" t="s">
        <v>1119</v>
      </c>
      <c r="S1121" t="s">
        <v>1159</v>
      </c>
      <c r="T1121" t="s">
        <v>4</v>
      </c>
      <c r="U1121" t="s">
        <v>24</v>
      </c>
      <c r="V1121" t="s">
        <v>1121</v>
      </c>
      <c r="W1121" t="s">
        <v>255</v>
      </c>
    </row>
    <row r="1122" spans="1:23" x14ac:dyDescent="0.35">
      <c r="A1122" t="s">
        <v>256</v>
      </c>
      <c r="B1122" s="1">
        <v>45622</v>
      </c>
      <c r="C1122" s="1">
        <v>45565</v>
      </c>
      <c r="D1122" t="s">
        <v>1115</v>
      </c>
      <c r="E1122" t="s">
        <v>17</v>
      </c>
      <c r="F1122">
        <v>23</v>
      </c>
      <c r="G1122" t="s">
        <v>3</v>
      </c>
      <c r="H1122">
        <v>15976</v>
      </c>
      <c r="I1122" t="s">
        <v>23</v>
      </c>
      <c r="J1122">
        <v>6782601</v>
      </c>
      <c r="K1122" t="s">
        <v>1116</v>
      </c>
      <c r="L1122" s="1">
        <v>45622</v>
      </c>
      <c r="M1122">
        <v>28039171</v>
      </c>
      <c r="N1122" t="s">
        <v>1169</v>
      </c>
      <c r="O1122" t="s">
        <v>1170</v>
      </c>
      <c r="P1122">
        <v>21500</v>
      </c>
      <c r="Q1122">
        <v>21500</v>
      </c>
      <c r="R1122" t="s">
        <v>1171</v>
      </c>
      <c r="S1122" t="s">
        <v>1345</v>
      </c>
      <c r="T1122" t="s">
        <v>4</v>
      </c>
      <c r="U1122" t="s">
        <v>24</v>
      </c>
      <c r="V1122" t="s">
        <v>1173</v>
      </c>
      <c r="W1122" t="s">
        <v>256</v>
      </c>
    </row>
    <row r="1123" spans="1:23" x14ac:dyDescent="0.35">
      <c r="A1123" t="s">
        <v>256</v>
      </c>
      <c r="B1123" s="1">
        <v>45565</v>
      </c>
      <c r="C1123" s="1">
        <v>45565</v>
      </c>
      <c r="D1123" t="s">
        <v>1115</v>
      </c>
      <c r="E1123" t="s">
        <v>17</v>
      </c>
      <c r="F1123">
        <v>23</v>
      </c>
      <c r="G1123" t="s">
        <v>3</v>
      </c>
      <c r="H1123">
        <v>15976</v>
      </c>
      <c r="I1123" t="s">
        <v>23</v>
      </c>
      <c r="J1123">
        <v>6678692</v>
      </c>
      <c r="K1123" t="s">
        <v>1116</v>
      </c>
      <c r="L1123" s="1">
        <v>45567</v>
      </c>
      <c r="M1123">
        <v>28039171</v>
      </c>
      <c r="N1123" t="s">
        <v>1117</v>
      </c>
      <c r="O1123" t="s">
        <v>1118</v>
      </c>
      <c r="P1123">
        <v>108000</v>
      </c>
      <c r="Q1123">
        <v>86500</v>
      </c>
      <c r="R1123" t="s">
        <v>1119</v>
      </c>
      <c r="S1123" t="s">
        <v>1161</v>
      </c>
      <c r="T1123" t="s">
        <v>4</v>
      </c>
      <c r="U1123" t="s">
        <v>24</v>
      </c>
      <c r="V1123" t="s">
        <v>1121</v>
      </c>
      <c r="W1123" t="s">
        <v>256</v>
      </c>
    </row>
    <row r="1124" spans="1:23" x14ac:dyDescent="0.35">
      <c r="A1124" t="s">
        <v>258</v>
      </c>
      <c r="B1124" s="1">
        <v>45622</v>
      </c>
      <c r="C1124" s="1">
        <v>45561</v>
      </c>
      <c r="D1124" t="s">
        <v>1115</v>
      </c>
      <c r="E1124" t="s">
        <v>17</v>
      </c>
      <c r="F1124">
        <v>23</v>
      </c>
      <c r="G1124" t="s">
        <v>3</v>
      </c>
      <c r="H1124">
        <v>15976</v>
      </c>
      <c r="I1124" t="s">
        <v>23</v>
      </c>
      <c r="J1124">
        <v>6782601</v>
      </c>
      <c r="K1124" t="s">
        <v>1116</v>
      </c>
      <c r="L1124" s="1">
        <v>45622</v>
      </c>
      <c r="M1124">
        <v>28038897</v>
      </c>
      <c r="N1124" t="s">
        <v>1169</v>
      </c>
      <c r="O1124" t="s">
        <v>1170</v>
      </c>
      <c r="P1124">
        <v>21500</v>
      </c>
      <c r="Q1124">
        <v>21500</v>
      </c>
      <c r="R1124" t="s">
        <v>1171</v>
      </c>
      <c r="S1124" t="s">
        <v>1345</v>
      </c>
      <c r="T1124" t="s">
        <v>4</v>
      </c>
      <c r="U1124" t="s">
        <v>24</v>
      </c>
      <c r="V1124" t="s">
        <v>1173</v>
      </c>
      <c r="W1124" t="s">
        <v>258</v>
      </c>
    </row>
    <row r="1125" spans="1:23" x14ac:dyDescent="0.35">
      <c r="A1125" t="s">
        <v>259</v>
      </c>
      <c r="B1125" s="1">
        <v>45622</v>
      </c>
      <c r="C1125" s="1">
        <v>45561</v>
      </c>
      <c r="D1125" t="s">
        <v>1115</v>
      </c>
      <c r="E1125" t="s">
        <v>17</v>
      </c>
      <c r="F1125">
        <v>23</v>
      </c>
      <c r="G1125" t="s">
        <v>3</v>
      </c>
      <c r="H1125">
        <v>15976</v>
      </c>
      <c r="I1125" t="s">
        <v>23</v>
      </c>
      <c r="J1125">
        <v>6782601</v>
      </c>
      <c r="K1125" t="s">
        <v>1116</v>
      </c>
      <c r="L1125" s="1">
        <v>45622</v>
      </c>
      <c r="M1125">
        <v>28038890</v>
      </c>
      <c r="N1125" t="s">
        <v>1169</v>
      </c>
      <c r="O1125" t="s">
        <v>1170</v>
      </c>
      <c r="P1125">
        <v>21500</v>
      </c>
      <c r="Q1125">
        <v>21500</v>
      </c>
      <c r="R1125" t="s">
        <v>1171</v>
      </c>
      <c r="S1125" t="s">
        <v>1345</v>
      </c>
      <c r="T1125" t="s">
        <v>4</v>
      </c>
      <c r="U1125" t="s">
        <v>24</v>
      </c>
      <c r="V1125" t="s">
        <v>1173</v>
      </c>
      <c r="W1125" t="s">
        <v>259</v>
      </c>
    </row>
    <row r="1126" spans="1:23" x14ac:dyDescent="0.35">
      <c r="A1126" t="s">
        <v>261</v>
      </c>
      <c r="B1126" s="1">
        <v>45622</v>
      </c>
      <c r="C1126" s="1">
        <v>45531</v>
      </c>
      <c r="D1126" t="s">
        <v>1115</v>
      </c>
      <c r="E1126" t="s">
        <v>14</v>
      </c>
      <c r="F1126">
        <v>23</v>
      </c>
      <c r="G1126" t="s">
        <v>3</v>
      </c>
      <c r="H1126">
        <v>15976</v>
      </c>
      <c r="I1126" t="s">
        <v>23</v>
      </c>
      <c r="J1126">
        <v>6782601</v>
      </c>
      <c r="K1126" t="s">
        <v>1116</v>
      </c>
      <c r="L1126" s="1">
        <v>45622</v>
      </c>
      <c r="M1126">
        <v>28038604</v>
      </c>
      <c r="N1126" t="s">
        <v>1169</v>
      </c>
      <c r="O1126" t="s">
        <v>1170</v>
      </c>
      <c r="P1126">
        <v>26376</v>
      </c>
      <c r="Q1126">
        <v>26376</v>
      </c>
      <c r="R1126" t="s">
        <v>1171</v>
      </c>
      <c r="S1126" t="s">
        <v>1345</v>
      </c>
      <c r="T1126" t="s">
        <v>4</v>
      </c>
      <c r="U1126" t="s">
        <v>24</v>
      </c>
      <c r="V1126" t="s">
        <v>1173</v>
      </c>
      <c r="W1126" t="s">
        <v>261</v>
      </c>
    </row>
    <row r="1127" spans="1:23" x14ac:dyDescent="0.35">
      <c r="A1127" t="s">
        <v>262</v>
      </c>
      <c r="B1127" s="1">
        <v>45611</v>
      </c>
      <c r="C1127" s="1">
        <v>45531</v>
      </c>
      <c r="D1127" t="s">
        <v>1115</v>
      </c>
      <c r="E1127" t="s">
        <v>14</v>
      </c>
      <c r="F1127">
        <v>23</v>
      </c>
      <c r="G1127" t="s">
        <v>3</v>
      </c>
      <c r="H1127">
        <v>15976</v>
      </c>
      <c r="I1127" t="s">
        <v>23</v>
      </c>
      <c r="J1127">
        <v>6761661</v>
      </c>
      <c r="K1127" t="s">
        <v>1116</v>
      </c>
      <c r="L1127" s="1">
        <v>45611</v>
      </c>
      <c r="M1127">
        <v>28038568</v>
      </c>
      <c r="N1127" t="s">
        <v>1169</v>
      </c>
      <c r="O1127" t="s">
        <v>1170</v>
      </c>
      <c r="P1127">
        <v>64500</v>
      </c>
      <c r="Q1127">
        <v>64500</v>
      </c>
      <c r="R1127" t="s">
        <v>1171</v>
      </c>
      <c r="S1127" t="s">
        <v>1312</v>
      </c>
      <c r="T1127" t="s">
        <v>4</v>
      </c>
      <c r="U1127" t="s">
        <v>24</v>
      </c>
      <c r="V1127" t="s">
        <v>1173</v>
      </c>
      <c r="W1127" t="s">
        <v>262</v>
      </c>
    </row>
    <row r="1128" spans="1:23" x14ac:dyDescent="0.35">
      <c r="A1128" t="s">
        <v>263</v>
      </c>
      <c r="B1128" s="1">
        <v>45611</v>
      </c>
      <c r="C1128" s="1">
        <v>45531</v>
      </c>
      <c r="D1128" t="s">
        <v>1115</v>
      </c>
      <c r="E1128" t="s">
        <v>14</v>
      </c>
      <c r="F1128">
        <v>23</v>
      </c>
      <c r="G1128" t="s">
        <v>3</v>
      </c>
      <c r="H1128">
        <v>15976</v>
      </c>
      <c r="I1128" t="s">
        <v>23</v>
      </c>
      <c r="J1128">
        <v>6761661</v>
      </c>
      <c r="K1128" t="s">
        <v>1116</v>
      </c>
      <c r="L1128" s="1">
        <v>45611</v>
      </c>
      <c r="M1128">
        <v>28038483</v>
      </c>
      <c r="N1128" t="s">
        <v>1169</v>
      </c>
      <c r="O1128" t="s">
        <v>1170</v>
      </c>
      <c r="P1128">
        <v>147673</v>
      </c>
      <c r="Q1128">
        <v>147673</v>
      </c>
      <c r="R1128" t="s">
        <v>1171</v>
      </c>
      <c r="S1128" t="s">
        <v>1312</v>
      </c>
      <c r="T1128" t="s">
        <v>4</v>
      </c>
      <c r="U1128" t="s">
        <v>24</v>
      </c>
      <c r="V1128" t="s">
        <v>1173</v>
      </c>
      <c r="W1128" t="s">
        <v>263</v>
      </c>
    </row>
    <row r="1129" spans="1:23" x14ac:dyDescent="0.35">
      <c r="A1129" t="s">
        <v>264</v>
      </c>
      <c r="B1129" s="1">
        <v>45622</v>
      </c>
      <c r="C1129" s="1">
        <v>45531</v>
      </c>
      <c r="D1129" t="s">
        <v>1115</v>
      </c>
      <c r="E1129" t="s">
        <v>14</v>
      </c>
      <c r="F1129">
        <v>23</v>
      </c>
      <c r="G1129" t="s">
        <v>3</v>
      </c>
      <c r="H1129">
        <v>15976</v>
      </c>
      <c r="I1129" t="s">
        <v>23</v>
      </c>
      <c r="J1129">
        <v>6782601</v>
      </c>
      <c r="K1129" t="s">
        <v>1116</v>
      </c>
      <c r="L1129" s="1">
        <v>45622</v>
      </c>
      <c r="M1129">
        <v>28038371</v>
      </c>
      <c r="N1129" t="s">
        <v>1169</v>
      </c>
      <c r="O1129" t="s">
        <v>1170</v>
      </c>
      <c r="P1129">
        <v>116347</v>
      </c>
      <c r="Q1129">
        <v>116347</v>
      </c>
      <c r="R1129" t="s">
        <v>1171</v>
      </c>
      <c r="S1129" t="s">
        <v>1345</v>
      </c>
      <c r="T1129" t="s">
        <v>4</v>
      </c>
      <c r="U1129" t="s">
        <v>24</v>
      </c>
      <c r="V1129" t="s">
        <v>1173</v>
      </c>
      <c r="W1129" t="s">
        <v>264</v>
      </c>
    </row>
    <row r="1130" spans="1:23" x14ac:dyDescent="0.35">
      <c r="A1130" t="s">
        <v>929</v>
      </c>
      <c r="B1130" s="1">
        <v>45625</v>
      </c>
      <c r="C1130" s="1">
        <v>45629</v>
      </c>
      <c r="D1130" t="s">
        <v>1115</v>
      </c>
      <c r="E1130" t="s">
        <v>8</v>
      </c>
      <c r="F1130">
        <v>23</v>
      </c>
      <c r="G1130" t="s">
        <v>3</v>
      </c>
      <c r="H1130">
        <v>15976</v>
      </c>
      <c r="I1130" t="s">
        <v>23</v>
      </c>
      <c r="J1130">
        <v>6791851</v>
      </c>
      <c r="K1130" t="s">
        <v>1116</v>
      </c>
      <c r="L1130" s="1">
        <v>45626</v>
      </c>
      <c r="M1130">
        <v>28027027</v>
      </c>
      <c r="N1130" t="s">
        <v>1117</v>
      </c>
      <c r="O1130" t="s">
        <v>1118</v>
      </c>
      <c r="P1130">
        <v>65305</v>
      </c>
      <c r="Q1130">
        <v>65305</v>
      </c>
      <c r="R1130" t="s">
        <v>1119</v>
      </c>
      <c r="S1130" t="s">
        <v>1392</v>
      </c>
      <c r="T1130" t="s">
        <v>4</v>
      </c>
      <c r="U1130" t="s">
        <v>24</v>
      </c>
      <c r="V1130" t="s">
        <v>1121</v>
      </c>
      <c r="W1130" t="s">
        <v>929</v>
      </c>
    </row>
    <row r="1131" spans="1:23" x14ac:dyDescent="0.35">
      <c r="A1131" t="s">
        <v>2291</v>
      </c>
      <c r="B1131" s="1">
        <v>45649</v>
      </c>
      <c r="C1131" s="1">
        <v>45649</v>
      </c>
      <c r="D1131" t="s">
        <v>1115</v>
      </c>
      <c r="E1131" t="s">
        <v>8</v>
      </c>
      <c r="F1131">
        <v>23</v>
      </c>
      <c r="G1131" t="s">
        <v>3</v>
      </c>
      <c r="H1131">
        <v>15976</v>
      </c>
      <c r="I1131" t="s">
        <v>23</v>
      </c>
      <c r="J1131">
        <v>6840041</v>
      </c>
      <c r="K1131" t="s">
        <v>1116</v>
      </c>
      <c r="L1131" s="1">
        <v>45653</v>
      </c>
      <c r="M1131">
        <v>28010837</v>
      </c>
      <c r="N1131" t="s">
        <v>1131</v>
      </c>
      <c r="O1131" t="s">
        <v>1132</v>
      </c>
      <c r="P1131">
        <v>2260878</v>
      </c>
      <c r="Q1131">
        <v>2260878</v>
      </c>
      <c r="R1131" t="s">
        <v>1133</v>
      </c>
      <c r="S1131" t="s">
        <v>2292</v>
      </c>
      <c r="T1131" t="s">
        <v>4</v>
      </c>
      <c r="U1131" t="s">
        <v>24</v>
      </c>
      <c r="V1131" t="s">
        <v>1135</v>
      </c>
      <c r="W1131" t="s">
        <v>2291</v>
      </c>
    </row>
    <row r="1132" spans="1:23" x14ac:dyDescent="0.35">
      <c r="A1132" t="s">
        <v>2293</v>
      </c>
      <c r="B1132" s="1">
        <v>45644</v>
      </c>
      <c r="C1132" s="1">
        <v>45644</v>
      </c>
      <c r="D1132" t="s">
        <v>1115</v>
      </c>
      <c r="E1132" t="s">
        <v>8</v>
      </c>
      <c r="F1132">
        <v>23</v>
      </c>
      <c r="G1132" t="s">
        <v>3</v>
      </c>
      <c r="H1132">
        <v>15976</v>
      </c>
      <c r="I1132" t="s">
        <v>23</v>
      </c>
      <c r="J1132">
        <v>6834080</v>
      </c>
      <c r="K1132" t="s">
        <v>1116</v>
      </c>
      <c r="L1132" s="1">
        <v>45649</v>
      </c>
      <c r="M1132">
        <v>28010791</v>
      </c>
      <c r="N1132" t="s">
        <v>1131</v>
      </c>
      <c r="O1132" t="s">
        <v>1132</v>
      </c>
      <c r="P1132">
        <v>3284817</v>
      </c>
      <c r="Q1132">
        <v>3284817</v>
      </c>
      <c r="R1132" t="s">
        <v>1133</v>
      </c>
      <c r="S1132" t="s">
        <v>2294</v>
      </c>
      <c r="T1132" t="s">
        <v>4</v>
      </c>
      <c r="U1132" t="s">
        <v>24</v>
      </c>
      <c r="V1132" t="s">
        <v>1135</v>
      </c>
      <c r="W1132" t="s">
        <v>2293</v>
      </c>
    </row>
    <row r="1133" spans="1:23" x14ac:dyDescent="0.35">
      <c r="A1133" t="s">
        <v>2295</v>
      </c>
      <c r="B1133" s="1">
        <v>45636</v>
      </c>
      <c r="C1133" s="1">
        <v>45638</v>
      </c>
      <c r="D1133" t="s">
        <v>1115</v>
      </c>
      <c r="E1133" t="s">
        <v>8</v>
      </c>
      <c r="F1133">
        <v>23</v>
      </c>
      <c r="G1133" t="s">
        <v>3</v>
      </c>
      <c r="H1133">
        <v>15976</v>
      </c>
      <c r="I1133" t="s">
        <v>23</v>
      </c>
      <c r="J1133">
        <v>6821268</v>
      </c>
      <c r="K1133" t="s">
        <v>1116</v>
      </c>
      <c r="L1133" s="1">
        <v>45642</v>
      </c>
      <c r="M1133">
        <v>28010770</v>
      </c>
      <c r="N1133" t="s">
        <v>1143</v>
      </c>
      <c r="O1133" t="s">
        <v>1118</v>
      </c>
      <c r="P1133">
        <v>2137996</v>
      </c>
      <c r="Q1133">
        <v>2137996</v>
      </c>
      <c r="R1133" t="s">
        <v>1119</v>
      </c>
      <c r="S1133" t="s">
        <v>2296</v>
      </c>
      <c r="T1133" t="s">
        <v>4</v>
      </c>
      <c r="U1133" t="s">
        <v>24</v>
      </c>
      <c r="V1133" t="s">
        <v>1121</v>
      </c>
      <c r="W1133" t="s">
        <v>2295</v>
      </c>
    </row>
    <row r="1134" spans="1:23" x14ac:dyDescent="0.35">
      <c r="A1134" t="s">
        <v>269</v>
      </c>
      <c r="B1134" s="1">
        <v>45610</v>
      </c>
      <c r="C1134" s="1">
        <v>45610</v>
      </c>
      <c r="D1134" t="s">
        <v>1115</v>
      </c>
      <c r="E1134" t="s">
        <v>11</v>
      </c>
      <c r="F1134">
        <v>23</v>
      </c>
      <c r="G1134" t="s">
        <v>3</v>
      </c>
      <c r="H1134">
        <v>15976</v>
      </c>
      <c r="I1134" t="s">
        <v>23</v>
      </c>
      <c r="J1134">
        <v>6767318</v>
      </c>
      <c r="K1134" t="s">
        <v>1116</v>
      </c>
      <c r="L1134" s="1">
        <v>45614</v>
      </c>
      <c r="M1134">
        <v>28010670</v>
      </c>
      <c r="N1134" t="s">
        <v>1143</v>
      </c>
      <c r="O1134" t="s">
        <v>1118</v>
      </c>
      <c r="P1134">
        <v>661692</v>
      </c>
      <c r="Q1134">
        <v>661692</v>
      </c>
      <c r="R1134" t="s">
        <v>1119</v>
      </c>
      <c r="S1134" t="s">
        <v>1686</v>
      </c>
      <c r="T1134" t="s">
        <v>4</v>
      </c>
      <c r="U1134" t="s">
        <v>24</v>
      </c>
      <c r="V1134" t="s">
        <v>1121</v>
      </c>
      <c r="W1134" t="s">
        <v>269</v>
      </c>
    </row>
    <row r="1135" spans="1:23" x14ac:dyDescent="0.35">
      <c r="A1135" t="s">
        <v>270</v>
      </c>
      <c r="B1135" s="1">
        <v>45610</v>
      </c>
      <c r="C1135" s="1">
        <v>45610</v>
      </c>
      <c r="D1135" t="s">
        <v>1115</v>
      </c>
      <c r="E1135" t="s">
        <v>11</v>
      </c>
      <c r="F1135">
        <v>23</v>
      </c>
      <c r="G1135" t="s">
        <v>3</v>
      </c>
      <c r="H1135">
        <v>15976</v>
      </c>
      <c r="I1135" t="s">
        <v>23</v>
      </c>
      <c r="J1135">
        <v>6767318</v>
      </c>
      <c r="K1135" t="s">
        <v>1116</v>
      </c>
      <c r="L1135" s="1">
        <v>45614</v>
      </c>
      <c r="M1135">
        <v>28010658</v>
      </c>
      <c r="N1135" t="s">
        <v>1143</v>
      </c>
      <c r="O1135" t="s">
        <v>1118</v>
      </c>
      <c r="P1135">
        <v>1755050</v>
      </c>
      <c r="Q1135">
        <v>1755050</v>
      </c>
      <c r="R1135" t="s">
        <v>1119</v>
      </c>
      <c r="S1135" t="s">
        <v>1687</v>
      </c>
      <c r="T1135" t="s">
        <v>4</v>
      </c>
      <c r="U1135" t="s">
        <v>24</v>
      </c>
      <c r="V1135" t="s">
        <v>1121</v>
      </c>
      <c r="W1135" t="s">
        <v>270</v>
      </c>
    </row>
    <row r="1136" spans="1:23" x14ac:dyDescent="0.35">
      <c r="A1136" t="s">
        <v>272</v>
      </c>
      <c r="B1136" s="1">
        <v>45610</v>
      </c>
      <c r="C1136" s="1">
        <v>45610</v>
      </c>
      <c r="D1136" t="s">
        <v>1115</v>
      </c>
      <c r="E1136" t="s">
        <v>11</v>
      </c>
      <c r="F1136">
        <v>23</v>
      </c>
      <c r="G1136" t="s">
        <v>3</v>
      </c>
      <c r="H1136">
        <v>15976</v>
      </c>
      <c r="I1136" t="s">
        <v>23</v>
      </c>
      <c r="J1136">
        <v>6767318</v>
      </c>
      <c r="K1136" t="s">
        <v>1116</v>
      </c>
      <c r="L1136" s="1">
        <v>45614</v>
      </c>
      <c r="M1136">
        <v>28010198</v>
      </c>
      <c r="N1136" t="s">
        <v>1143</v>
      </c>
      <c r="O1136" t="s">
        <v>1118</v>
      </c>
      <c r="P1136">
        <v>958498</v>
      </c>
      <c r="Q1136">
        <v>958498</v>
      </c>
      <c r="R1136" t="s">
        <v>1119</v>
      </c>
      <c r="S1136" t="s">
        <v>1690</v>
      </c>
      <c r="T1136" t="s">
        <v>4</v>
      </c>
      <c r="U1136" t="s">
        <v>24</v>
      </c>
      <c r="V1136" t="s">
        <v>1121</v>
      </c>
      <c r="W1136" t="s">
        <v>272</v>
      </c>
    </row>
    <row r="1137" spans="1:23" x14ac:dyDescent="0.35">
      <c r="A1137" t="s">
        <v>276</v>
      </c>
      <c r="B1137" s="1">
        <v>45611</v>
      </c>
      <c r="C1137" s="1">
        <v>45560</v>
      </c>
      <c r="D1137" t="s">
        <v>1115</v>
      </c>
      <c r="E1137" t="s">
        <v>17</v>
      </c>
      <c r="F1137">
        <v>23</v>
      </c>
      <c r="G1137" t="s">
        <v>3</v>
      </c>
      <c r="H1137">
        <v>15976</v>
      </c>
      <c r="I1137" t="s">
        <v>23</v>
      </c>
      <c r="J1137">
        <v>6761661</v>
      </c>
      <c r="K1137" t="s">
        <v>1116</v>
      </c>
      <c r="L1137" s="1">
        <v>45611</v>
      </c>
      <c r="M1137">
        <v>28009438</v>
      </c>
      <c r="N1137" t="s">
        <v>1179</v>
      </c>
      <c r="O1137" t="s">
        <v>1180</v>
      </c>
      <c r="P1137">
        <v>5858400</v>
      </c>
      <c r="Q1137">
        <v>5858400</v>
      </c>
      <c r="R1137" t="s">
        <v>1171</v>
      </c>
      <c r="S1137" t="s">
        <v>1312</v>
      </c>
      <c r="T1137" t="s">
        <v>4</v>
      </c>
      <c r="U1137" t="s">
        <v>24</v>
      </c>
      <c r="V1137" t="s">
        <v>1173</v>
      </c>
      <c r="W1137" t="s">
        <v>276</v>
      </c>
    </row>
    <row r="1138" spans="1:23" x14ac:dyDescent="0.35">
      <c r="A1138" t="s">
        <v>2297</v>
      </c>
      <c r="B1138" s="1">
        <v>45642</v>
      </c>
      <c r="C1138" s="1">
        <v>45642</v>
      </c>
      <c r="D1138" t="s">
        <v>1115</v>
      </c>
      <c r="E1138" t="s">
        <v>8</v>
      </c>
      <c r="F1138">
        <v>23</v>
      </c>
      <c r="G1138" t="s">
        <v>3</v>
      </c>
      <c r="H1138">
        <v>15976</v>
      </c>
      <c r="I1138" t="s">
        <v>23</v>
      </c>
      <c r="J1138">
        <v>6826715</v>
      </c>
      <c r="K1138" t="s">
        <v>1116</v>
      </c>
      <c r="L1138" s="1">
        <v>45645</v>
      </c>
      <c r="M1138">
        <v>27044731</v>
      </c>
      <c r="N1138" t="s">
        <v>1131</v>
      </c>
      <c r="O1138" t="s">
        <v>1132</v>
      </c>
      <c r="P1138">
        <v>39476</v>
      </c>
      <c r="Q1138">
        <v>39476</v>
      </c>
      <c r="R1138" t="s">
        <v>1133</v>
      </c>
      <c r="S1138" t="s">
        <v>1864</v>
      </c>
      <c r="T1138" t="s">
        <v>4</v>
      </c>
      <c r="U1138" t="s">
        <v>24</v>
      </c>
      <c r="V1138" t="s">
        <v>1135</v>
      </c>
      <c r="W1138" t="s">
        <v>2297</v>
      </c>
    </row>
    <row r="1139" spans="1:23" x14ac:dyDescent="0.35">
      <c r="A1139" t="s">
        <v>2298</v>
      </c>
      <c r="B1139" s="1">
        <v>45642</v>
      </c>
      <c r="C1139" s="1">
        <v>45642</v>
      </c>
      <c r="D1139" t="s">
        <v>1115</v>
      </c>
      <c r="E1139" t="s">
        <v>8</v>
      </c>
      <c r="F1139">
        <v>23</v>
      </c>
      <c r="G1139" t="s">
        <v>3</v>
      </c>
      <c r="H1139">
        <v>15976</v>
      </c>
      <c r="I1139" t="s">
        <v>23</v>
      </c>
      <c r="J1139">
        <v>6826715</v>
      </c>
      <c r="K1139" t="s">
        <v>1116</v>
      </c>
      <c r="L1139" s="1">
        <v>45645</v>
      </c>
      <c r="M1139">
        <v>27044712</v>
      </c>
      <c r="N1139" t="s">
        <v>1131</v>
      </c>
      <c r="O1139" t="s">
        <v>1132</v>
      </c>
      <c r="P1139">
        <v>42280</v>
      </c>
      <c r="Q1139">
        <v>42280</v>
      </c>
      <c r="R1139" t="s">
        <v>1133</v>
      </c>
      <c r="S1139" t="s">
        <v>2299</v>
      </c>
      <c r="T1139" t="s">
        <v>4</v>
      </c>
      <c r="U1139" t="s">
        <v>24</v>
      </c>
      <c r="V1139" t="s">
        <v>1135</v>
      </c>
      <c r="W1139" t="s">
        <v>2298</v>
      </c>
    </row>
    <row r="1140" spans="1:23" x14ac:dyDescent="0.35">
      <c r="A1140" t="s">
        <v>1691</v>
      </c>
      <c r="B1140" s="1">
        <v>45644</v>
      </c>
      <c r="C1140" s="1">
        <v>45659</v>
      </c>
      <c r="D1140" t="s">
        <v>2025</v>
      </c>
      <c r="E1140" t="s">
        <v>10</v>
      </c>
      <c r="F1140">
        <v>23</v>
      </c>
      <c r="G1140" t="s">
        <v>3</v>
      </c>
      <c r="H1140">
        <v>15976</v>
      </c>
      <c r="I1140" t="s">
        <v>23</v>
      </c>
      <c r="J1140">
        <v>6830002</v>
      </c>
      <c r="K1140" t="s">
        <v>1116</v>
      </c>
      <c r="L1140" s="1">
        <v>45646</v>
      </c>
      <c r="M1140">
        <v>27044299</v>
      </c>
      <c r="N1140" t="s">
        <v>1143</v>
      </c>
      <c r="O1140" t="s">
        <v>1118</v>
      </c>
      <c r="P1140">
        <v>521370</v>
      </c>
      <c r="Q1140">
        <v>521370</v>
      </c>
      <c r="R1140" t="s">
        <v>1119</v>
      </c>
      <c r="S1140" t="s">
        <v>1084</v>
      </c>
      <c r="T1140" t="s">
        <v>4</v>
      </c>
      <c r="U1140" t="s">
        <v>24</v>
      </c>
      <c r="V1140" t="s">
        <v>1121</v>
      </c>
      <c r="W1140" t="s">
        <v>1691</v>
      </c>
    </row>
    <row r="1141" spans="1:23" x14ac:dyDescent="0.35">
      <c r="A1141" t="s">
        <v>1692</v>
      </c>
      <c r="B1141" s="1">
        <v>45639</v>
      </c>
      <c r="C1141" s="1">
        <v>45659</v>
      </c>
      <c r="D1141" t="s">
        <v>2025</v>
      </c>
      <c r="E1141" t="s">
        <v>10</v>
      </c>
      <c r="F1141">
        <v>23</v>
      </c>
      <c r="G1141" t="s">
        <v>3</v>
      </c>
      <c r="H1141">
        <v>15976</v>
      </c>
      <c r="I1141" t="s">
        <v>23</v>
      </c>
      <c r="J1141">
        <v>6821272</v>
      </c>
      <c r="K1141" t="s">
        <v>1116</v>
      </c>
      <c r="L1141" s="1">
        <v>45642</v>
      </c>
      <c r="M1141">
        <v>27044278</v>
      </c>
      <c r="N1141" t="s">
        <v>1143</v>
      </c>
      <c r="O1141" t="s">
        <v>1118</v>
      </c>
      <c r="P1141">
        <v>42280</v>
      </c>
      <c r="Q1141">
        <v>42280</v>
      </c>
      <c r="R1141" t="s">
        <v>1119</v>
      </c>
      <c r="S1141" t="s">
        <v>2300</v>
      </c>
      <c r="T1141" t="s">
        <v>4</v>
      </c>
      <c r="U1141" t="s">
        <v>24</v>
      </c>
      <c r="V1141" t="s">
        <v>1121</v>
      </c>
      <c r="W1141" t="s">
        <v>1692</v>
      </c>
    </row>
    <row r="1142" spans="1:23" x14ac:dyDescent="0.35">
      <c r="A1142" t="s">
        <v>1693</v>
      </c>
      <c r="B1142" s="1">
        <v>45621</v>
      </c>
      <c r="C1142" s="1">
        <v>45622</v>
      </c>
      <c r="D1142" t="s">
        <v>1115</v>
      </c>
      <c r="E1142" t="s">
        <v>11</v>
      </c>
      <c r="F1142">
        <v>23</v>
      </c>
      <c r="G1142" t="s">
        <v>3</v>
      </c>
      <c r="H1142">
        <v>15976</v>
      </c>
      <c r="I1142" t="s">
        <v>23</v>
      </c>
      <c r="J1142">
        <v>6783349</v>
      </c>
      <c r="K1142" t="s">
        <v>1116</v>
      </c>
      <c r="L1142" s="1">
        <v>45622</v>
      </c>
      <c r="M1142">
        <v>27043907</v>
      </c>
      <c r="N1142" t="s">
        <v>1143</v>
      </c>
      <c r="O1142" t="s">
        <v>1118</v>
      </c>
      <c r="P1142">
        <v>93716</v>
      </c>
      <c r="Q1142">
        <v>93716</v>
      </c>
      <c r="R1142" t="s">
        <v>1119</v>
      </c>
      <c r="S1142" t="s">
        <v>1694</v>
      </c>
      <c r="T1142" t="s">
        <v>4</v>
      </c>
      <c r="U1142" t="s">
        <v>24</v>
      </c>
      <c r="V1142" t="s">
        <v>1121</v>
      </c>
      <c r="W1142" t="s">
        <v>1693</v>
      </c>
    </row>
    <row r="1143" spans="1:23" x14ac:dyDescent="0.35">
      <c r="A1143" t="s">
        <v>277</v>
      </c>
      <c r="B1143" s="1">
        <v>45610</v>
      </c>
      <c r="C1143" s="1">
        <v>45611</v>
      </c>
      <c r="D1143" t="s">
        <v>1115</v>
      </c>
      <c r="E1143" t="s">
        <v>11</v>
      </c>
      <c r="F1143">
        <v>23</v>
      </c>
      <c r="G1143" t="s">
        <v>3</v>
      </c>
      <c r="H1143">
        <v>15976</v>
      </c>
      <c r="I1143" t="s">
        <v>23</v>
      </c>
      <c r="J1143">
        <v>6767321</v>
      </c>
      <c r="K1143" t="s">
        <v>1116</v>
      </c>
      <c r="L1143" s="1">
        <v>45614</v>
      </c>
      <c r="M1143">
        <v>27043601</v>
      </c>
      <c r="N1143" t="s">
        <v>1143</v>
      </c>
      <c r="O1143" t="s">
        <v>1118</v>
      </c>
      <c r="P1143">
        <v>144928</v>
      </c>
      <c r="Q1143">
        <v>144928</v>
      </c>
      <c r="R1143" t="s">
        <v>1119</v>
      </c>
      <c r="S1143" t="s">
        <v>1670</v>
      </c>
      <c r="T1143" t="s">
        <v>4</v>
      </c>
      <c r="U1143" t="s">
        <v>24</v>
      </c>
      <c r="V1143" t="s">
        <v>1121</v>
      </c>
      <c r="W1143" t="s">
        <v>277</v>
      </c>
    </row>
    <row r="1144" spans="1:23" x14ac:dyDescent="0.35">
      <c r="A1144" t="s">
        <v>2301</v>
      </c>
      <c r="B1144" s="1">
        <v>45649</v>
      </c>
      <c r="C1144" s="1">
        <v>45649</v>
      </c>
      <c r="D1144" t="s">
        <v>1115</v>
      </c>
      <c r="E1144" t="s">
        <v>8</v>
      </c>
      <c r="F1144">
        <v>23</v>
      </c>
      <c r="G1144" t="s">
        <v>3</v>
      </c>
      <c r="H1144">
        <v>15976</v>
      </c>
      <c r="I1144" t="s">
        <v>23</v>
      </c>
      <c r="J1144">
        <v>6840041</v>
      </c>
      <c r="K1144" t="s">
        <v>1116</v>
      </c>
      <c r="L1144" s="1">
        <v>45653</v>
      </c>
      <c r="M1144">
        <v>26035705</v>
      </c>
      <c r="N1144" t="s">
        <v>1131</v>
      </c>
      <c r="O1144" t="s">
        <v>1132</v>
      </c>
      <c r="P1144">
        <v>24232</v>
      </c>
      <c r="Q1144">
        <v>24232</v>
      </c>
      <c r="R1144" t="s">
        <v>1133</v>
      </c>
      <c r="S1144" t="s">
        <v>2302</v>
      </c>
      <c r="T1144" t="s">
        <v>4</v>
      </c>
      <c r="U1144" t="s">
        <v>24</v>
      </c>
      <c r="V1144" t="s">
        <v>1135</v>
      </c>
      <c r="W1144" t="s">
        <v>2301</v>
      </c>
    </row>
    <row r="1145" spans="1:23" x14ac:dyDescent="0.35">
      <c r="A1145" t="s">
        <v>1696</v>
      </c>
      <c r="B1145" s="1">
        <v>45644</v>
      </c>
      <c r="C1145" s="1">
        <v>45659</v>
      </c>
      <c r="D1145" t="s">
        <v>2025</v>
      </c>
      <c r="E1145" t="s">
        <v>10</v>
      </c>
      <c r="F1145">
        <v>23</v>
      </c>
      <c r="G1145" t="s">
        <v>3</v>
      </c>
      <c r="H1145">
        <v>15976</v>
      </c>
      <c r="I1145" t="s">
        <v>23</v>
      </c>
      <c r="J1145">
        <v>6830001</v>
      </c>
      <c r="K1145" t="s">
        <v>1116</v>
      </c>
      <c r="L1145" s="1">
        <v>45646</v>
      </c>
      <c r="M1145">
        <v>26035139</v>
      </c>
      <c r="N1145" t="s">
        <v>1143</v>
      </c>
      <c r="O1145" t="s">
        <v>1118</v>
      </c>
      <c r="P1145">
        <v>140573</v>
      </c>
      <c r="Q1145">
        <v>140573</v>
      </c>
      <c r="R1145" t="s">
        <v>1119</v>
      </c>
      <c r="S1145" t="s">
        <v>1318</v>
      </c>
      <c r="T1145" t="s">
        <v>4</v>
      </c>
      <c r="U1145" t="s">
        <v>24</v>
      </c>
      <c r="V1145" t="s">
        <v>1121</v>
      </c>
      <c r="W1145" t="s">
        <v>1696</v>
      </c>
    </row>
    <row r="1146" spans="1:23" x14ac:dyDescent="0.35">
      <c r="A1146" t="s">
        <v>1698</v>
      </c>
      <c r="B1146" s="1">
        <v>45610</v>
      </c>
      <c r="C1146" s="1">
        <v>45610</v>
      </c>
      <c r="D1146" t="s">
        <v>1115</v>
      </c>
      <c r="E1146" t="s">
        <v>11</v>
      </c>
      <c r="F1146">
        <v>23</v>
      </c>
      <c r="G1146" t="s">
        <v>3</v>
      </c>
      <c r="H1146">
        <v>15976</v>
      </c>
      <c r="I1146" t="s">
        <v>23</v>
      </c>
      <c r="J1146">
        <v>6767148</v>
      </c>
      <c r="K1146" t="s">
        <v>1116</v>
      </c>
      <c r="L1146" s="1">
        <v>45614</v>
      </c>
      <c r="M1146">
        <v>26034871</v>
      </c>
      <c r="N1146" t="s">
        <v>1131</v>
      </c>
      <c r="O1146" t="s">
        <v>1132</v>
      </c>
      <c r="P1146">
        <v>505319</v>
      </c>
      <c r="Q1146">
        <v>505319</v>
      </c>
      <c r="R1146" t="s">
        <v>1133</v>
      </c>
      <c r="S1146" t="s">
        <v>1699</v>
      </c>
      <c r="T1146" t="s">
        <v>4</v>
      </c>
      <c r="U1146" t="s">
        <v>24</v>
      </c>
      <c r="V1146" t="s">
        <v>1135</v>
      </c>
      <c r="W1146" t="s">
        <v>1698</v>
      </c>
    </row>
    <row r="1147" spans="1:23" x14ac:dyDescent="0.35">
      <c r="A1147" t="s">
        <v>279</v>
      </c>
      <c r="B1147" s="1">
        <v>45610</v>
      </c>
      <c r="C1147" s="1">
        <v>45611</v>
      </c>
      <c r="D1147" t="s">
        <v>1115</v>
      </c>
      <c r="E1147" t="s">
        <v>11</v>
      </c>
      <c r="F1147">
        <v>23</v>
      </c>
      <c r="G1147" t="s">
        <v>3</v>
      </c>
      <c r="H1147">
        <v>15976</v>
      </c>
      <c r="I1147" t="s">
        <v>23</v>
      </c>
      <c r="J1147">
        <v>6767321</v>
      </c>
      <c r="K1147" t="s">
        <v>1116</v>
      </c>
      <c r="L1147" s="1">
        <v>45614</v>
      </c>
      <c r="M1147">
        <v>26034534</v>
      </c>
      <c r="N1147" t="s">
        <v>1143</v>
      </c>
      <c r="O1147" t="s">
        <v>1118</v>
      </c>
      <c r="P1147">
        <v>1489440</v>
      </c>
      <c r="Q1147">
        <v>1489440</v>
      </c>
      <c r="R1147" t="s">
        <v>1119</v>
      </c>
      <c r="S1147" t="s">
        <v>1050</v>
      </c>
      <c r="T1147" t="s">
        <v>4</v>
      </c>
      <c r="U1147" t="s">
        <v>24</v>
      </c>
      <c r="V1147" t="s">
        <v>1121</v>
      </c>
      <c r="W1147" t="s">
        <v>279</v>
      </c>
    </row>
    <row r="1148" spans="1:23" x14ac:dyDescent="0.35">
      <c r="A1148" t="s">
        <v>280</v>
      </c>
      <c r="B1148" s="1">
        <v>45610</v>
      </c>
      <c r="C1148" s="1">
        <v>45611</v>
      </c>
      <c r="D1148" t="s">
        <v>1115</v>
      </c>
      <c r="E1148" t="s">
        <v>11</v>
      </c>
      <c r="F1148">
        <v>23</v>
      </c>
      <c r="G1148" t="s">
        <v>3</v>
      </c>
      <c r="H1148">
        <v>15976</v>
      </c>
      <c r="I1148" t="s">
        <v>23</v>
      </c>
      <c r="J1148">
        <v>6767321</v>
      </c>
      <c r="K1148" t="s">
        <v>1116</v>
      </c>
      <c r="L1148" s="1">
        <v>45614</v>
      </c>
      <c r="M1148">
        <v>26034181</v>
      </c>
      <c r="N1148" t="s">
        <v>1143</v>
      </c>
      <c r="O1148" t="s">
        <v>1118</v>
      </c>
      <c r="P1148">
        <v>174181</v>
      </c>
      <c r="Q1148">
        <v>174181</v>
      </c>
      <c r="R1148" t="s">
        <v>1119</v>
      </c>
      <c r="S1148" t="s">
        <v>1700</v>
      </c>
      <c r="T1148" t="s">
        <v>4</v>
      </c>
      <c r="U1148" t="s">
        <v>24</v>
      </c>
      <c r="V1148" t="s">
        <v>1121</v>
      </c>
      <c r="W1148" t="s">
        <v>280</v>
      </c>
    </row>
    <row r="1149" spans="1:23" x14ac:dyDescent="0.35">
      <c r="A1149" t="s">
        <v>281</v>
      </c>
      <c r="B1149" s="1">
        <v>45577</v>
      </c>
      <c r="C1149" s="1">
        <v>45577</v>
      </c>
      <c r="D1149" t="s">
        <v>1115</v>
      </c>
      <c r="E1149" t="s">
        <v>13</v>
      </c>
      <c r="F1149">
        <v>23</v>
      </c>
      <c r="G1149" t="s">
        <v>3</v>
      </c>
      <c r="H1149">
        <v>15976</v>
      </c>
      <c r="I1149" t="s">
        <v>23</v>
      </c>
      <c r="J1149">
        <v>6706731</v>
      </c>
      <c r="K1149" t="s">
        <v>1116</v>
      </c>
      <c r="L1149" s="1">
        <v>45582</v>
      </c>
      <c r="M1149">
        <v>26034150</v>
      </c>
      <c r="N1149" t="s">
        <v>1131</v>
      </c>
      <c r="O1149" t="s">
        <v>1132</v>
      </c>
      <c r="P1149">
        <v>24657</v>
      </c>
      <c r="Q1149">
        <v>24657</v>
      </c>
      <c r="R1149" t="s">
        <v>1133</v>
      </c>
      <c r="S1149" t="s">
        <v>1701</v>
      </c>
      <c r="T1149" t="s">
        <v>4</v>
      </c>
      <c r="U1149" t="s">
        <v>24</v>
      </c>
      <c r="V1149" t="s">
        <v>1135</v>
      </c>
      <c r="W1149" t="s">
        <v>281</v>
      </c>
    </row>
    <row r="1150" spans="1:23" x14ac:dyDescent="0.35">
      <c r="A1150" t="s">
        <v>283</v>
      </c>
      <c r="B1150" s="1">
        <v>45565</v>
      </c>
      <c r="C1150" s="1">
        <v>45565</v>
      </c>
      <c r="D1150" t="s">
        <v>1115</v>
      </c>
      <c r="E1150" t="s">
        <v>17</v>
      </c>
      <c r="F1150">
        <v>23</v>
      </c>
      <c r="G1150" t="s">
        <v>3</v>
      </c>
      <c r="H1150">
        <v>15976</v>
      </c>
      <c r="I1150" t="s">
        <v>23</v>
      </c>
      <c r="J1150">
        <v>6678692</v>
      </c>
      <c r="K1150" t="s">
        <v>1116</v>
      </c>
      <c r="L1150" s="1">
        <v>45567</v>
      </c>
      <c r="M1150">
        <v>26033198</v>
      </c>
      <c r="N1150" t="s">
        <v>1143</v>
      </c>
      <c r="O1150" t="s">
        <v>1118</v>
      </c>
      <c r="P1150">
        <v>39476</v>
      </c>
      <c r="Q1150">
        <v>39476</v>
      </c>
      <c r="R1150" t="s">
        <v>1119</v>
      </c>
      <c r="S1150" t="s">
        <v>1702</v>
      </c>
      <c r="T1150" t="s">
        <v>4</v>
      </c>
      <c r="U1150" t="s">
        <v>24</v>
      </c>
      <c r="V1150" t="s">
        <v>1121</v>
      </c>
      <c r="W1150" t="s">
        <v>283</v>
      </c>
    </row>
    <row r="1151" spans="1:23" x14ac:dyDescent="0.35">
      <c r="A1151" t="s">
        <v>284</v>
      </c>
      <c r="B1151" s="1">
        <v>45611</v>
      </c>
      <c r="C1151" s="1">
        <v>45565</v>
      </c>
      <c r="D1151" t="s">
        <v>1115</v>
      </c>
      <c r="E1151" t="s">
        <v>17</v>
      </c>
      <c r="F1151">
        <v>25</v>
      </c>
      <c r="G1151" t="s">
        <v>1123</v>
      </c>
      <c r="H1151">
        <v>15976</v>
      </c>
      <c r="I1151" t="s">
        <v>23</v>
      </c>
      <c r="J1151">
        <v>6761672</v>
      </c>
      <c r="K1151" t="s">
        <v>1116</v>
      </c>
      <c r="L1151" s="1">
        <v>45611</v>
      </c>
      <c r="M1151">
        <v>25024038</v>
      </c>
      <c r="N1151" t="s">
        <v>1169</v>
      </c>
      <c r="O1151" t="s">
        <v>1170</v>
      </c>
      <c r="P1151">
        <v>57422</v>
      </c>
      <c r="Q1151">
        <v>57422</v>
      </c>
      <c r="R1151" t="s">
        <v>1185</v>
      </c>
      <c r="S1151" t="s">
        <v>1703</v>
      </c>
      <c r="T1151" t="s">
        <v>4</v>
      </c>
      <c r="U1151" t="s">
        <v>24</v>
      </c>
      <c r="V1151" t="s">
        <v>1187</v>
      </c>
      <c r="W1151" t="s">
        <v>284</v>
      </c>
    </row>
    <row r="1152" spans="1:23" x14ac:dyDescent="0.35">
      <c r="A1152" t="s">
        <v>285</v>
      </c>
      <c r="B1152" s="1">
        <v>45611</v>
      </c>
      <c r="C1152" s="1">
        <v>45565</v>
      </c>
      <c r="D1152" t="s">
        <v>1115</v>
      </c>
      <c r="E1152" t="s">
        <v>17</v>
      </c>
      <c r="F1152">
        <v>25</v>
      </c>
      <c r="G1152" t="s">
        <v>1123</v>
      </c>
      <c r="H1152">
        <v>15976</v>
      </c>
      <c r="I1152" t="s">
        <v>23</v>
      </c>
      <c r="J1152">
        <v>6761672</v>
      </c>
      <c r="K1152" t="s">
        <v>1116</v>
      </c>
      <c r="L1152" s="1">
        <v>45611</v>
      </c>
      <c r="M1152">
        <v>25024035</v>
      </c>
      <c r="N1152" t="s">
        <v>1169</v>
      </c>
      <c r="O1152" t="s">
        <v>1170</v>
      </c>
      <c r="P1152">
        <v>91681</v>
      </c>
      <c r="Q1152">
        <v>91681</v>
      </c>
      <c r="R1152" t="s">
        <v>1185</v>
      </c>
      <c r="S1152" t="s">
        <v>1703</v>
      </c>
      <c r="T1152" t="s">
        <v>4</v>
      </c>
      <c r="U1152" t="s">
        <v>24</v>
      </c>
      <c r="V1152" t="s">
        <v>1187</v>
      </c>
      <c r="W1152" t="s">
        <v>285</v>
      </c>
    </row>
    <row r="1153" spans="1:23" x14ac:dyDescent="0.35">
      <c r="A1153" t="s">
        <v>286</v>
      </c>
      <c r="B1153" s="1">
        <v>45611</v>
      </c>
      <c r="C1153" s="1">
        <v>45534</v>
      </c>
      <c r="D1153" t="s">
        <v>1115</v>
      </c>
      <c r="E1153" t="s">
        <v>14</v>
      </c>
      <c r="F1153">
        <v>25</v>
      </c>
      <c r="G1153" t="s">
        <v>1123</v>
      </c>
      <c r="H1153">
        <v>15976</v>
      </c>
      <c r="I1153" t="s">
        <v>23</v>
      </c>
      <c r="J1153">
        <v>6761672</v>
      </c>
      <c r="K1153" t="s">
        <v>1116</v>
      </c>
      <c r="L1153" s="1">
        <v>45611</v>
      </c>
      <c r="M1153">
        <v>25023633</v>
      </c>
      <c r="N1153" t="s">
        <v>1169</v>
      </c>
      <c r="O1153" t="s">
        <v>1170</v>
      </c>
      <c r="P1153">
        <v>57423</v>
      </c>
      <c r="Q1153">
        <v>57423</v>
      </c>
      <c r="R1153" t="s">
        <v>1185</v>
      </c>
      <c r="S1153" t="s">
        <v>1703</v>
      </c>
      <c r="T1153" t="s">
        <v>4</v>
      </c>
      <c r="U1153" t="s">
        <v>24</v>
      </c>
      <c r="V1153" t="s">
        <v>1187</v>
      </c>
      <c r="W1153" t="s">
        <v>286</v>
      </c>
    </row>
    <row r="1154" spans="1:23" x14ac:dyDescent="0.35">
      <c r="A1154" t="s">
        <v>287</v>
      </c>
      <c r="B1154" s="1">
        <v>45611</v>
      </c>
      <c r="C1154" s="1">
        <v>45534</v>
      </c>
      <c r="D1154" t="s">
        <v>1115</v>
      </c>
      <c r="E1154" t="s">
        <v>14</v>
      </c>
      <c r="F1154">
        <v>25</v>
      </c>
      <c r="G1154" t="s">
        <v>1123</v>
      </c>
      <c r="H1154">
        <v>15976</v>
      </c>
      <c r="I1154" t="s">
        <v>23</v>
      </c>
      <c r="J1154">
        <v>6761672</v>
      </c>
      <c r="K1154" t="s">
        <v>1116</v>
      </c>
      <c r="L1154" s="1">
        <v>45611</v>
      </c>
      <c r="M1154">
        <v>25023632</v>
      </c>
      <c r="N1154" t="s">
        <v>1169</v>
      </c>
      <c r="O1154" t="s">
        <v>1170</v>
      </c>
      <c r="P1154">
        <v>91681</v>
      </c>
      <c r="Q1154">
        <v>91681</v>
      </c>
      <c r="R1154" t="s">
        <v>1185</v>
      </c>
      <c r="S1154" t="s">
        <v>1703</v>
      </c>
      <c r="T1154" t="s">
        <v>4</v>
      </c>
      <c r="U1154" t="s">
        <v>24</v>
      </c>
      <c r="V1154" t="s">
        <v>1187</v>
      </c>
      <c r="W1154" t="s">
        <v>287</v>
      </c>
    </row>
    <row r="1155" spans="1:23" x14ac:dyDescent="0.35">
      <c r="A1155" t="s">
        <v>2303</v>
      </c>
      <c r="B1155" s="1">
        <v>45653</v>
      </c>
      <c r="C1155" s="1">
        <v>45653</v>
      </c>
      <c r="D1155" t="s">
        <v>1115</v>
      </c>
      <c r="E1155" t="s">
        <v>8</v>
      </c>
      <c r="F1155">
        <v>23</v>
      </c>
      <c r="G1155" t="s">
        <v>3</v>
      </c>
      <c r="H1155">
        <v>15976</v>
      </c>
      <c r="I1155" t="s">
        <v>23</v>
      </c>
      <c r="J1155">
        <v>6845542</v>
      </c>
      <c r="K1155" t="s">
        <v>1116</v>
      </c>
      <c r="L1155" s="1">
        <v>45656</v>
      </c>
      <c r="M1155">
        <v>23022775</v>
      </c>
      <c r="N1155" t="s">
        <v>1131</v>
      </c>
      <c r="O1155" t="s">
        <v>1132</v>
      </c>
      <c r="P1155">
        <v>788056</v>
      </c>
      <c r="Q1155">
        <v>788056</v>
      </c>
      <c r="R1155" t="s">
        <v>1133</v>
      </c>
      <c r="S1155" t="s">
        <v>2236</v>
      </c>
      <c r="T1155" t="s">
        <v>4</v>
      </c>
      <c r="U1155" t="s">
        <v>24</v>
      </c>
      <c r="V1155" t="s">
        <v>1135</v>
      </c>
      <c r="W1155" t="s">
        <v>2303</v>
      </c>
    </row>
    <row r="1156" spans="1:23" x14ac:dyDescent="0.35">
      <c r="A1156" t="s">
        <v>2304</v>
      </c>
      <c r="B1156" s="1">
        <v>45652</v>
      </c>
      <c r="C1156" s="1">
        <v>45652</v>
      </c>
      <c r="D1156" t="s">
        <v>1115</v>
      </c>
      <c r="E1156" t="s">
        <v>8</v>
      </c>
      <c r="F1156">
        <v>23</v>
      </c>
      <c r="G1156" t="s">
        <v>3</v>
      </c>
      <c r="H1156">
        <v>15976</v>
      </c>
      <c r="I1156" t="s">
        <v>23</v>
      </c>
      <c r="J1156">
        <v>6840567</v>
      </c>
      <c r="K1156" t="s">
        <v>1116</v>
      </c>
      <c r="L1156" s="1">
        <v>45653</v>
      </c>
      <c r="M1156">
        <v>23022751</v>
      </c>
      <c r="N1156" t="s">
        <v>1131</v>
      </c>
      <c r="O1156" t="s">
        <v>1132</v>
      </c>
      <c r="P1156">
        <v>133685</v>
      </c>
      <c r="Q1156">
        <v>133685</v>
      </c>
      <c r="R1156" t="s">
        <v>1133</v>
      </c>
      <c r="S1156" t="s">
        <v>2305</v>
      </c>
      <c r="T1156" t="s">
        <v>4</v>
      </c>
      <c r="U1156" t="s">
        <v>24</v>
      </c>
      <c r="V1156" t="s">
        <v>1135</v>
      </c>
      <c r="W1156" t="s">
        <v>2304</v>
      </c>
    </row>
    <row r="1157" spans="1:23" x14ac:dyDescent="0.35">
      <c r="A1157" t="s">
        <v>2306</v>
      </c>
      <c r="B1157" s="1">
        <v>45635</v>
      </c>
      <c r="C1157" s="1">
        <v>45635</v>
      </c>
      <c r="D1157" t="s">
        <v>1115</v>
      </c>
      <c r="E1157" t="s">
        <v>8</v>
      </c>
      <c r="F1157">
        <v>23</v>
      </c>
      <c r="G1157" t="s">
        <v>3</v>
      </c>
      <c r="H1157">
        <v>15976</v>
      </c>
      <c r="I1157" t="s">
        <v>23</v>
      </c>
      <c r="J1157">
        <v>6811376</v>
      </c>
      <c r="K1157" t="s">
        <v>1116</v>
      </c>
      <c r="L1157" s="1">
        <v>45636</v>
      </c>
      <c r="M1157">
        <v>23022654</v>
      </c>
      <c r="N1157" t="s">
        <v>1131</v>
      </c>
      <c r="O1157" t="s">
        <v>1132</v>
      </c>
      <c r="P1157">
        <v>90529</v>
      </c>
      <c r="Q1157">
        <v>90529</v>
      </c>
      <c r="R1157" t="s">
        <v>1133</v>
      </c>
      <c r="S1157" t="s">
        <v>2307</v>
      </c>
      <c r="T1157" t="s">
        <v>4</v>
      </c>
      <c r="U1157" t="s">
        <v>24</v>
      </c>
      <c r="V1157" t="s">
        <v>1135</v>
      </c>
      <c r="W1157" t="s">
        <v>2306</v>
      </c>
    </row>
    <row r="1158" spans="1:23" x14ac:dyDescent="0.35">
      <c r="A1158" t="s">
        <v>2308</v>
      </c>
      <c r="B1158" s="1">
        <v>45639</v>
      </c>
      <c r="C1158" s="1">
        <v>45659</v>
      </c>
      <c r="D1158" t="s">
        <v>2025</v>
      </c>
      <c r="E1158" t="s">
        <v>10</v>
      </c>
      <c r="F1158">
        <v>23</v>
      </c>
      <c r="G1158" t="s">
        <v>3</v>
      </c>
      <c r="H1158">
        <v>15976</v>
      </c>
      <c r="I1158" t="s">
        <v>23</v>
      </c>
      <c r="J1158">
        <v>6821272</v>
      </c>
      <c r="K1158" t="s">
        <v>1116</v>
      </c>
      <c r="L1158" s="1">
        <v>45642</v>
      </c>
      <c r="M1158">
        <v>23022635</v>
      </c>
      <c r="N1158" t="s">
        <v>1143</v>
      </c>
      <c r="O1158" t="s">
        <v>1118</v>
      </c>
      <c r="P1158">
        <v>65305</v>
      </c>
      <c r="Q1158">
        <v>65305</v>
      </c>
      <c r="R1158" t="s">
        <v>1119</v>
      </c>
      <c r="S1158" t="s">
        <v>2309</v>
      </c>
      <c r="T1158" t="s">
        <v>4</v>
      </c>
      <c r="U1158" t="s">
        <v>24</v>
      </c>
      <c r="V1158" t="s">
        <v>1121</v>
      </c>
      <c r="W1158" t="s">
        <v>2308</v>
      </c>
    </row>
    <row r="1159" spans="1:23" x14ac:dyDescent="0.35">
      <c r="A1159" t="s">
        <v>2310</v>
      </c>
      <c r="B1159" s="1">
        <v>45630</v>
      </c>
      <c r="C1159" s="1">
        <v>45630</v>
      </c>
      <c r="D1159" t="s">
        <v>1115</v>
      </c>
      <c r="E1159" t="s">
        <v>8</v>
      </c>
      <c r="F1159">
        <v>23</v>
      </c>
      <c r="G1159" t="s">
        <v>3</v>
      </c>
      <c r="H1159">
        <v>15976</v>
      </c>
      <c r="I1159" t="s">
        <v>23</v>
      </c>
      <c r="J1159">
        <v>6802831</v>
      </c>
      <c r="K1159" t="s">
        <v>1116</v>
      </c>
      <c r="L1159" s="1">
        <v>45631</v>
      </c>
      <c r="M1159">
        <v>23022611</v>
      </c>
      <c r="N1159" t="s">
        <v>1131</v>
      </c>
      <c r="O1159" t="s">
        <v>1132</v>
      </c>
      <c r="P1159">
        <v>176497</v>
      </c>
      <c r="Q1159">
        <v>176497</v>
      </c>
      <c r="R1159" t="s">
        <v>1133</v>
      </c>
      <c r="S1159" t="s">
        <v>2311</v>
      </c>
      <c r="T1159" t="s">
        <v>4</v>
      </c>
      <c r="U1159" t="s">
        <v>24</v>
      </c>
      <c r="V1159" t="s">
        <v>1135</v>
      </c>
      <c r="W1159" t="s">
        <v>2310</v>
      </c>
    </row>
    <row r="1160" spans="1:23" x14ac:dyDescent="0.35">
      <c r="A1160" t="s">
        <v>2312</v>
      </c>
      <c r="B1160" s="1">
        <v>45628</v>
      </c>
      <c r="C1160" s="1">
        <v>45628</v>
      </c>
      <c r="D1160" t="s">
        <v>1115</v>
      </c>
      <c r="E1160" t="s">
        <v>8</v>
      </c>
      <c r="F1160">
        <v>23</v>
      </c>
      <c r="G1160" t="s">
        <v>3</v>
      </c>
      <c r="H1160">
        <v>15976</v>
      </c>
      <c r="I1160" t="s">
        <v>23</v>
      </c>
      <c r="J1160">
        <v>6800980</v>
      </c>
      <c r="K1160" t="s">
        <v>1116</v>
      </c>
      <c r="L1160" s="1">
        <v>45630</v>
      </c>
      <c r="M1160">
        <v>23022584</v>
      </c>
      <c r="N1160" t="s">
        <v>1131</v>
      </c>
      <c r="O1160" t="s">
        <v>1132</v>
      </c>
      <c r="P1160">
        <v>1519729</v>
      </c>
      <c r="Q1160">
        <v>1519729</v>
      </c>
      <c r="R1160" t="s">
        <v>1133</v>
      </c>
      <c r="S1160" t="s">
        <v>1761</v>
      </c>
      <c r="T1160" t="s">
        <v>4</v>
      </c>
      <c r="U1160" t="s">
        <v>24</v>
      </c>
      <c r="V1160" t="s">
        <v>1135</v>
      </c>
      <c r="W1160" t="s">
        <v>2312</v>
      </c>
    </row>
    <row r="1161" spans="1:23" x14ac:dyDescent="0.35">
      <c r="A1161" t="s">
        <v>1705</v>
      </c>
      <c r="B1161" s="1">
        <v>45638</v>
      </c>
      <c r="C1161" s="1">
        <v>45638</v>
      </c>
      <c r="D1161" t="s">
        <v>1115</v>
      </c>
      <c r="E1161" t="s">
        <v>8</v>
      </c>
      <c r="F1161">
        <v>23</v>
      </c>
      <c r="G1161" t="s">
        <v>3</v>
      </c>
      <c r="H1161">
        <v>15976</v>
      </c>
      <c r="I1161" t="s">
        <v>23</v>
      </c>
      <c r="J1161">
        <v>6821218</v>
      </c>
      <c r="K1161" t="s">
        <v>1116</v>
      </c>
      <c r="L1161" s="1">
        <v>45642</v>
      </c>
      <c r="M1161">
        <v>23022549</v>
      </c>
      <c r="N1161" t="s">
        <v>1143</v>
      </c>
      <c r="O1161" t="s">
        <v>1118</v>
      </c>
      <c r="P1161">
        <v>60805</v>
      </c>
      <c r="Q1161">
        <v>60805</v>
      </c>
      <c r="R1161" t="s">
        <v>1119</v>
      </c>
      <c r="S1161" t="s">
        <v>1141</v>
      </c>
      <c r="T1161" t="s">
        <v>4</v>
      </c>
      <c r="U1161" t="s">
        <v>24</v>
      </c>
      <c r="V1161" t="s">
        <v>1121</v>
      </c>
      <c r="W1161" t="s">
        <v>1705</v>
      </c>
    </row>
    <row r="1162" spans="1:23" x14ac:dyDescent="0.35">
      <c r="A1162" t="s">
        <v>1707</v>
      </c>
      <c r="B1162" s="1">
        <v>45621</v>
      </c>
      <c r="C1162" s="1">
        <v>45621</v>
      </c>
      <c r="D1162" t="s">
        <v>1115</v>
      </c>
      <c r="E1162" t="s">
        <v>11</v>
      </c>
      <c r="F1162">
        <v>23</v>
      </c>
      <c r="G1162" t="s">
        <v>3</v>
      </c>
      <c r="H1162">
        <v>15976</v>
      </c>
      <c r="I1162" t="s">
        <v>23</v>
      </c>
      <c r="J1162">
        <v>6782731</v>
      </c>
      <c r="K1162" t="s">
        <v>1116</v>
      </c>
      <c r="L1162" s="1">
        <v>45622</v>
      </c>
      <c r="M1162">
        <v>23022519</v>
      </c>
      <c r="N1162" t="s">
        <v>1131</v>
      </c>
      <c r="O1162" t="s">
        <v>1132</v>
      </c>
      <c r="P1162">
        <v>112500</v>
      </c>
      <c r="Q1162">
        <v>112500</v>
      </c>
      <c r="R1162" t="s">
        <v>1133</v>
      </c>
      <c r="S1162" t="s">
        <v>1708</v>
      </c>
      <c r="T1162" t="s">
        <v>4</v>
      </c>
      <c r="U1162" t="s">
        <v>24</v>
      </c>
      <c r="V1162" t="s">
        <v>1135</v>
      </c>
      <c r="W1162" t="s">
        <v>1707</v>
      </c>
    </row>
    <row r="1163" spans="1:23" x14ac:dyDescent="0.35">
      <c r="A1163" t="s">
        <v>1709</v>
      </c>
      <c r="B1163" s="1">
        <v>45615</v>
      </c>
      <c r="C1163" s="1">
        <v>45615</v>
      </c>
      <c r="D1163" t="s">
        <v>1115</v>
      </c>
      <c r="E1163" t="s">
        <v>11</v>
      </c>
      <c r="F1163">
        <v>23</v>
      </c>
      <c r="G1163" t="s">
        <v>3</v>
      </c>
      <c r="H1163">
        <v>15976</v>
      </c>
      <c r="I1163" t="s">
        <v>23</v>
      </c>
      <c r="J1163">
        <v>6773054</v>
      </c>
      <c r="K1163" t="s">
        <v>1116</v>
      </c>
      <c r="L1163" s="1">
        <v>45617</v>
      </c>
      <c r="M1163">
        <v>23022451</v>
      </c>
      <c r="N1163" t="s">
        <v>1131</v>
      </c>
      <c r="O1163" t="s">
        <v>1132</v>
      </c>
      <c r="P1163">
        <v>83762</v>
      </c>
      <c r="Q1163">
        <v>83762</v>
      </c>
      <c r="R1163" t="s">
        <v>1133</v>
      </c>
      <c r="S1163" t="s">
        <v>1710</v>
      </c>
      <c r="T1163" t="s">
        <v>4</v>
      </c>
      <c r="U1163" t="s">
        <v>24</v>
      </c>
      <c r="V1163" t="s">
        <v>1135</v>
      </c>
      <c r="W1163" t="s">
        <v>1709</v>
      </c>
    </row>
    <row r="1164" spans="1:23" x14ac:dyDescent="0.35">
      <c r="A1164" t="s">
        <v>1711</v>
      </c>
      <c r="B1164" s="1">
        <v>45614</v>
      </c>
      <c r="C1164" s="1">
        <v>45614</v>
      </c>
      <c r="D1164" t="s">
        <v>1115</v>
      </c>
      <c r="E1164" t="s">
        <v>11</v>
      </c>
      <c r="F1164">
        <v>23</v>
      </c>
      <c r="G1164" t="s">
        <v>3</v>
      </c>
      <c r="H1164">
        <v>15976</v>
      </c>
      <c r="I1164" t="s">
        <v>23</v>
      </c>
      <c r="J1164">
        <v>6769037</v>
      </c>
      <c r="K1164" t="s">
        <v>1116</v>
      </c>
      <c r="L1164" s="1">
        <v>45615</v>
      </c>
      <c r="M1164">
        <v>23022434</v>
      </c>
      <c r="N1164" t="s">
        <v>1131</v>
      </c>
      <c r="O1164" t="s">
        <v>1132</v>
      </c>
      <c r="P1164">
        <v>112500</v>
      </c>
      <c r="Q1164">
        <v>112500</v>
      </c>
      <c r="R1164" t="s">
        <v>1133</v>
      </c>
      <c r="S1164" t="s">
        <v>1712</v>
      </c>
      <c r="T1164" t="s">
        <v>4</v>
      </c>
      <c r="U1164" t="s">
        <v>24</v>
      </c>
      <c r="V1164" t="s">
        <v>1135</v>
      </c>
      <c r="W1164" t="s">
        <v>1711</v>
      </c>
    </row>
    <row r="1165" spans="1:23" x14ac:dyDescent="0.35">
      <c r="A1165" t="s">
        <v>1713</v>
      </c>
      <c r="B1165" s="1">
        <v>45608</v>
      </c>
      <c r="C1165" s="1">
        <v>45608</v>
      </c>
      <c r="D1165" t="s">
        <v>1115</v>
      </c>
      <c r="E1165" t="s">
        <v>11</v>
      </c>
      <c r="F1165">
        <v>23</v>
      </c>
      <c r="G1165" t="s">
        <v>3</v>
      </c>
      <c r="H1165">
        <v>15976</v>
      </c>
      <c r="I1165" t="s">
        <v>23</v>
      </c>
      <c r="J1165">
        <v>6758170</v>
      </c>
      <c r="K1165" t="s">
        <v>1116</v>
      </c>
      <c r="L1165" s="1">
        <v>45609</v>
      </c>
      <c r="M1165">
        <v>23022415</v>
      </c>
      <c r="N1165" t="s">
        <v>1131</v>
      </c>
      <c r="O1165" t="s">
        <v>1132</v>
      </c>
      <c r="P1165">
        <v>1519729</v>
      </c>
      <c r="Q1165">
        <v>1519729</v>
      </c>
      <c r="R1165" t="s">
        <v>1133</v>
      </c>
      <c r="S1165" t="s">
        <v>1646</v>
      </c>
      <c r="T1165" t="s">
        <v>4</v>
      </c>
      <c r="U1165" t="s">
        <v>24</v>
      </c>
      <c r="V1165" t="s">
        <v>1135</v>
      </c>
      <c r="W1165" t="s">
        <v>1713</v>
      </c>
    </row>
    <row r="1166" spans="1:23" x14ac:dyDescent="0.35">
      <c r="A1166" t="s">
        <v>288</v>
      </c>
      <c r="B1166" s="1">
        <v>45593</v>
      </c>
      <c r="C1166" s="1">
        <v>45593</v>
      </c>
      <c r="D1166" t="s">
        <v>1115</v>
      </c>
      <c r="E1166" t="s">
        <v>13</v>
      </c>
      <c r="F1166">
        <v>23</v>
      </c>
      <c r="G1166" t="s">
        <v>3</v>
      </c>
      <c r="H1166">
        <v>15976</v>
      </c>
      <c r="I1166" t="s">
        <v>23</v>
      </c>
      <c r="J1166">
        <v>6729392</v>
      </c>
      <c r="K1166" t="s">
        <v>1116</v>
      </c>
      <c r="L1166" s="1">
        <v>45594</v>
      </c>
      <c r="M1166">
        <v>23022376</v>
      </c>
      <c r="N1166" t="s">
        <v>1131</v>
      </c>
      <c r="O1166" t="s">
        <v>1132</v>
      </c>
      <c r="P1166">
        <v>159908</v>
      </c>
      <c r="Q1166">
        <v>159908</v>
      </c>
      <c r="R1166" t="s">
        <v>1133</v>
      </c>
      <c r="S1166" t="s">
        <v>1714</v>
      </c>
      <c r="T1166" t="s">
        <v>4</v>
      </c>
      <c r="U1166" t="s">
        <v>24</v>
      </c>
      <c r="V1166" t="s">
        <v>1135</v>
      </c>
      <c r="W1166" t="s">
        <v>288</v>
      </c>
    </row>
    <row r="1167" spans="1:23" x14ac:dyDescent="0.35">
      <c r="A1167" t="s">
        <v>289</v>
      </c>
      <c r="B1167" s="1">
        <v>45593</v>
      </c>
      <c r="C1167" s="1">
        <v>45593</v>
      </c>
      <c r="D1167" t="s">
        <v>1115</v>
      </c>
      <c r="E1167" t="s">
        <v>13</v>
      </c>
      <c r="F1167">
        <v>23</v>
      </c>
      <c r="G1167" t="s">
        <v>3</v>
      </c>
      <c r="H1167">
        <v>15976</v>
      </c>
      <c r="I1167" t="s">
        <v>23</v>
      </c>
      <c r="J1167">
        <v>6729392</v>
      </c>
      <c r="K1167" t="s">
        <v>1116</v>
      </c>
      <c r="L1167" s="1">
        <v>45594</v>
      </c>
      <c r="M1167">
        <v>23022374</v>
      </c>
      <c r="N1167" t="s">
        <v>1131</v>
      </c>
      <c r="O1167" t="s">
        <v>1132</v>
      </c>
      <c r="P1167">
        <v>198260</v>
      </c>
      <c r="Q1167">
        <v>198260</v>
      </c>
      <c r="R1167" t="s">
        <v>1133</v>
      </c>
      <c r="S1167" t="s">
        <v>1715</v>
      </c>
      <c r="T1167" t="s">
        <v>4</v>
      </c>
      <c r="U1167" t="s">
        <v>24</v>
      </c>
      <c r="V1167" t="s">
        <v>1135</v>
      </c>
      <c r="W1167" t="s">
        <v>289</v>
      </c>
    </row>
    <row r="1168" spans="1:23" x14ac:dyDescent="0.35">
      <c r="A1168" t="s">
        <v>290</v>
      </c>
      <c r="B1168" s="1">
        <v>45621</v>
      </c>
      <c r="C1168" s="1">
        <v>45622</v>
      </c>
      <c r="D1168" t="s">
        <v>1115</v>
      </c>
      <c r="E1168" t="s">
        <v>11</v>
      </c>
      <c r="F1168">
        <v>23</v>
      </c>
      <c r="G1168" t="s">
        <v>3</v>
      </c>
      <c r="H1168">
        <v>15976</v>
      </c>
      <c r="I1168" t="s">
        <v>23</v>
      </c>
      <c r="J1168">
        <v>6783349</v>
      </c>
      <c r="K1168" t="s">
        <v>1116</v>
      </c>
      <c r="L1168" s="1">
        <v>45622</v>
      </c>
      <c r="M1168">
        <v>23022276</v>
      </c>
      <c r="N1168" t="s">
        <v>1143</v>
      </c>
      <c r="O1168" t="s">
        <v>1118</v>
      </c>
      <c r="P1168">
        <v>495862</v>
      </c>
      <c r="Q1168">
        <v>495862</v>
      </c>
      <c r="R1168" t="s">
        <v>1119</v>
      </c>
      <c r="S1168" t="s">
        <v>1716</v>
      </c>
      <c r="T1168" t="s">
        <v>4</v>
      </c>
      <c r="U1168" t="s">
        <v>24</v>
      </c>
      <c r="V1168" t="s">
        <v>1121</v>
      </c>
      <c r="W1168" t="s">
        <v>290</v>
      </c>
    </row>
    <row r="1169" spans="1:23" x14ac:dyDescent="0.35">
      <c r="A1169" t="s">
        <v>291</v>
      </c>
      <c r="B1169" s="1">
        <v>45622</v>
      </c>
      <c r="C1169" s="1">
        <v>45565</v>
      </c>
      <c r="D1169" t="s">
        <v>1115</v>
      </c>
      <c r="E1169" t="s">
        <v>17</v>
      </c>
      <c r="F1169">
        <v>23</v>
      </c>
      <c r="G1169" t="s">
        <v>3</v>
      </c>
      <c r="H1169">
        <v>15976</v>
      </c>
      <c r="I1169" t="s">
        <v>23</v>
      </c>
      <c r="J1169">
        <v>6782601</v>
      </c>
      <c r="K1169" t="s">
        <v>1116</v>
      </c>
      <c r="L1169" s="1">
        <v>45622</v>
      </c>
      <c r="M1169">
        <v>23022104</v>
      </c>
      <c r="N1169" t="s">
        <v>1179</v>
      </c>
      <c r="O1169" t="s">
        <v>1180</v>
      </c>
      <c r="P1169">
        <v>63628</v>
      </c>
      <c r="Q1169">
        <v>63628</v>
      </c>
      <c r="R1169" t="s">
        <v>1171</v>
      </c>
      <c r="S1169" t="s">
        <v>1345</v>
      </c>
      <c r="T1169" t="s">
        <v>4</v>
      </c>
      <c r="U1169" t="s">
        <v>24</v>
      </c>
      <c r="V1169" t="s">
        <v>1173</v>
      </c>
      <c r="W1169" t="s">
        <v>291</v>
      </c>
    </row>
    <row r="1170" spans="1:23" x14ac:dyDescent="0.35">
      <c r="A1170" t="s">
        <v>292</v>
      </c>
      <c r="B1170" s="1">
        <v>45565</v>
      </c>
      <c r="C1170" s="1">
        <v>45565</v>
      </c>
      <c r="D1170" t="s">
        <v>1115</v>
      </c>
      <c r="E1170" t="s">
        <v>17</v>
      </c>
      <c r="F1170">
        <v>23</v>
      </c>
      <c r="G1170" t="s">
        <v>3</v>
      </c>
      <c r="H1170">
        <v>15976</v>
      </c>
      <c r="I1170" t="s">
        <v>23</v>
      </c>
      <c r="J1170">
        <v>6678692</v>
      </c>
      <c r="K1170" t="s">
        <v>1116</v>
      </c>
      <c r="L1170" s="1">
        <v>45567</v>
      </c>
      <c r="M1170">
        <v>23021827</v>
      </c>
      <c r="N1170" t="s">
        <v>1143</v>
      </c>
      <c r="O1170" t="s">
        <v>1118</v>
      </c>
      <c r="P1170">
        <v>143173</v>
      </c>
      <c r="Q1170">
        <v>143173</v>
      </c>
      <c r="R1170" t="s">
        <v>1119</v>
      </c>
      <c r="S1170" t="s">
        <v>1717</v>
      </c>
      <c r="T1170" t="s">
        <v>4</v>
      </c>
      <c r="U1170" t="s">
        <v>24</v>
      </c>
      <c r="V1170" t="s">
        <v>1121</v>
      </c>
      <c r="W1170" t="s">
        <v>292</v>
      </c>
    </row>
    <row r="1171" spans="1:23" x14ac:dyDescent="0.35">
      <c r="A1171" t="s">
        <v>294</v>
      </c>
      <c r="B1171" s="1">
        <v>45622</v>
      </c>
      <c r="C1171" s="1">
        <v>45561</v>
      </c>
      <c r="D1171" t="s">
        <v>1115</v>
      </c>
      <c r="E1171" t="s">
        <v>17</v>
      </c>
      <c r="F1171">
        <v>23</v>
      </c>
      <c r="G1171" t="s">
        <v>3</v>
      </c>
      <c r="H1171">
        <v>15976</v>
      </c>
      <c r="I1171" t="s">
        <v>23</v>
      </c>
      <c r="J1171">
        <v>6782601</v>
      </c>
      <c r="K1171" t="s">
        <v>1116</v>
      </c>
      <c r="L1171" s="1">
        <v>45622</v>
      </c>
      <c r="M1171">
        <v>23021791</v>
      </c>
      <c r="N1171" t="s">
        <v>1179</v>
      </c>
      <c r="O1171" t="s">
        <v>1180</v>
      </c>
      <c r="P1171">
        <v>21500</v>
      </c>
      <c r="Q1171">
        <v>21500</v>
      </c>
      <c r="R1171" t="s">
        <v>1171</v>
      </c>
      <c r="S1171" t="s">
        <v>1345</v>
      </c>
      <c r="T1171" t="s">
        <v>4</v>
      </c>
      <c r="U1171" t="s">
        <v>24</v>
      </c>
      <c r="V1171" t="s">
        <v>1173</v>
      </c>
      <c r="W1171" t="s">
        <v>294</v>
      </c>
    </row>
    <row r="1172" spans="1:23" x14ac:dyDescent="0.35">
      <c r="A1172" t="s">
        <v>297</v>
      </c>
      <c r="B1172" s="1">
        <v>45611</v>
      </c>
      <c r="C1172" s="1">
        <v>45531</v>
      </c>
      <c r="D1172" t="s">
        <v>1115</v>
      </c>
      <c r="E1172" t="s">
        <v>14</v>
      </c>
      <c r="F1172">
        <v>23</v>
      </c>
      <c r="G1172" t="s">
        <v>3</v>
      </c>
      <c r="H1172">
        <v>15976</v>
      </c>
      <c r="I1172" t="s">
        <v>23</v>
      </c>
      <c r="J1172">
        <v>6761661</v>
      </c>
      <c r="K1172" t="s">
        <v>1116</v>
      </c>
      <c r="L1172" s="1">
        <v>45611</v>
      </c>
      <c r="M1172">
        <v>23021168</v>
      </c>
      <c r="N1172" t="s">
        <v>1179</v>
      </c>
      <c r="O1172" t="s">
        <v>1180</v>
      </c>
      <c r="P1172">
        <v>336928</v>
      </c>
      <c r="Q1172">
        <v>336928</v>
      </c>
      <c r="R1172" t="s">
        <v>1171</v>
      </c>
      <c r="S1172" t="s">
        <v>1312</v>
      </c>
      <c r="T1172" t="s">
        <v>4</v>
      </c>
      <c r="U1172" t="s">
        <v>24</v>
      </c>
      <c r="V1172" t="s">
        <v>1173</v>
      </c>
      <c r="W1172" t="s">
        <v>297</v>
      </c>
    </row>
    <row r="1173" spans="1:23" x14ac:dyDescent="0.35">
      <c r="A1173" t="s">
        <v>1719</v>
      </c>
      <c r="B1173" s="1">
        <v>45624</v>
      </c>
      <c r="C1173" s="1">
        <v>45624</v>
      </c>
      <c r="D1173" t="s">
        <v>1115</v>
      </c>
      <c r="E1173" t="s">
        <v>11</v>
      </c>
      <c r="F1173">
        <v>25</v>
      </c>
      <c r="G1173" t="s">
        <v>1123</v>
      </c>
      <c r="H1173">
        <v>15976</v>
      </c>
      <c r="I1173" t="s">
        <v>23</v>
      </c>
      <c r="J1173">
        <v>6791826</v>
      </c>
      <c r="K1173" t="s">
        <v>1116</v>
      </c>
      <c r="L1173" s="1">
        <v>45626</v>
      </c>
      <c r="M1173">
        <v>23019479</v>
      </c>
      <c r="N1173" t="s">
        <v>1117</v>
      </c>
      <c r="O1173" t="s">
        <v>1118</v>
      </c>
      <c r="P1173">
        <v>236852</v>
      </c>
      <c r="Q1173">
        <v>236852</v>
      </c>
      <c r="R1173" t="s">
        <v>1124</v>
      </c>
      <c r="S1173" t="s">
        <v>1720</v>
      </c>
      <c r="T1173" t="s">
        <v>4</v>
      </c>
      <c r="U1173" t="s">
        <v>24</v>
      </c>
      <c r="V1173" t="s">
        <v>1126</v>
      </c>
      <c r="W1173" t="s">
        <v>1719</v>
      </c>
    </row>
    <row r="1174" spans="1:23" x14ac:dyDescent="0.35">
      <c r="A1174" t="s">
        <v>2313</v>
      </c>
      <c r="B1174" s="1">
        <v>45657</v>
      </c>
      <c r="C1174" s="1">
        <v>45657</v>
      </c>
      <c r="D1174" t="s">
        <v>1115</v>
      </c>
      <c r="E1174" t="s">
        <v>8</v>
      </c>
      <c r="F1174">
        <v>23</v>
      </c>
      <c r="G1174" t="s">
        <v>3</v>
      </c>
      <c r="H1174">
        <v>15976</v>
      </c>
      <c r="I1174" t="s">
        <v>23</v>
      </c>
      <c r="J1174">
        <v>6850603</v>
      </c>
      <c r="K1174" t="s">
        <v>1116</v>
      </c>
      <c r="L1174" s="1">
        <v>45659</v>
      </c>
      <c r="M1174">
        <v>22007312</v>
      </c>
      <c r="N1174" t="s">
        <v>1131</v>
      </c>
      <c r="O1174" t="s">
        <v>1132</v>
      </c>
      <c r="P1174">
        <v>68705</v>
      </c>
      <c r="Q1174">
        <v>68705</v>
      </c>
      <c r="R1174" t="s">
        <v>1133</v>
      </c>
      <c r="S1174" t="s">
        <v>2314</v>
      </c>
      <c r="T1174" t="s">
        <v>4</v>
      </c>
      <c r="U1174" t="s">
        <v>24</v>
      </c>
      <c r="V1174" t="s">
        <v>1135</v>
      </c>
      <c r="W1174" t="s">
        <v>2313</v>
      </c>
    </row>
    <row r="1175" spans="1:23" x14ac:dyDescent="0.35">
      <c r="A1175" t="s">
        <v>2315</v>
      </c>
      <c r="B1175" s="1">
        <v>45656</v>
      </c>
      <c r="C1175" s="1">
        <v>45656</v>
      </c>
      <c r="D1175" t="s">
        <v>1115</v>
      </c>
      <c r="E1175" t="s">
        <v>8</v>
      </c>
      <c r="F1175">
        <v>23</v>
      </c>
      <c r="G1175" t="s">
        <v>3</v>
      </c>
      <c r="H1175">
        <v>15976</v>
      </c>
      <c r="I1175" t="s">
        <v>23</v>
      </c>
      <c r="J1175">
        <v>6850492</v>
      </c>
      <c r="K1175" t="s">
        <v>1116</v>
      </c>
      <c r="L1175" s="1">
        <v>45659</v>
      </c>
      <c r="M1175">
        <v>22007277</v>
      </c>
      <c r="N1175" t="s">
        <v>1131</v>
      </c>
      <c r="O1175" t="s">
        <v>1132</v>
      </c>
      <c r="P1175">
        <v>57742</v>
      </c>
      <c r="Q1175">
        <v>57742</v>
      </c>
      <c r="R1175" t="s">
        <v>1133</v>
      </c>
      <c r="S1175" t="s">
        <v>2316</v>
      </c>
      <c r="T1175" t="s">
        <v>4</v>
      </c>
      <c r="U1175" t="s">
        <v>24</v>
      </c>
      <c r="V1175" t="s">
        <v>1135</v>
      </c>
      <c r="W1175" t="s">
        <v>2315</v>
      </c>
    </row>
    <row r="1176" spans="1:23" x14ac:dyDescent="0.35">
      <c r="A1176" t="s">
        <v>2317</v>
      </c>
      <c r="B1176" s="1">
        <v>45653</v>
      </c>
      <c r="C1176" s="1">
        <v>45653</v>
      </c>
      <c r="D1176" t="s">
        <v>1115</v>
      </c>
      <c r="E1176" t="s">
        <v>8</v>
      </c>
      <c r="F1176">
        <v>23</v>
      </c>
      <c r="G1176" t="s">
        <v>3</v>
      </c>
      <c r="H1176">
        <v>15976</v>
      </c>
      <c r="I1176" t="s">
        <v>23</v>
      </c>
      <c r="J1176">
        <v>6846484</v>
      </c>
      <c r="K1176" t="s">
        <v>1116</v>
      </c>
      <c r="L1176" s="1">
        <v>45656</v>
      </c>
      <c r="M1176">
        <v>22007227</v>
      </c>
      <c r="N1176" t="s">
        <v>1131</v>
      </c>
      <c r="O1176" t="s">
        <v>1132</v>
      </c>
      <c r="P1176">
        <v>24142</v>
      </c>
      <c r="Q1176">
        <v>24142</v>
      </c>
      <c r="R1176" t="s">
        <v>1133</v>
      </c>
      <c r="S1176" t="s">
        <v>2316</v>
      </c>
      <c r="T1176" t="s">
        <v>4</v>
      </c>
      <c r="U1176" t="s">
        <v>24</v>
      </c>
      <c r="V1176" t="s">
        <v>1135</v>
      </c>
      <c r="W1176" t="s">
        <v>2317</v>
      </c>
    </row>
    <row r="1177" spans="1:23" x14ac:dyDescent="0.35">
      <c r="A1177" t="s">
        <v>2318</v>
      </c>
      <c r="B1177" s="1">
        <v>45652</v>
      </c>
      <c r="C1177" s="1">
        <v>45652</v>
      </c>
      <c r="D1177" t="s">
        <v>1115</v>
      </c>
      <c r="E1177" t="s">
        <v>8</v>
      </c>
      <c r="F1177">
        <v>23</v>
      </c>
      <c r="G1177" t="s">
        <v>3</v>
      </c>
      <c r="H1177">
        <v>15976</v>
      </c>
      <c r="I1177" t="s">
        <v>23</v>
      </c>
      <c r="J1177">
        <v>6840730</v>
      </c>
      <c r="K1177" t="s">
        <v>1116</v>
      </c>
      <c r="L1177" s="1">
        <v>45653</v>
      </c>
      <c r="M1177">
        <v>22007220</v>
      </c>
      <c r="N1177" t="s">
        <v>1131</v>
      </c>
      <c r="O1177" t="s">
        <v>1132</v>
      </c>
      <c r="P1177">
        <v>68705</v>
      </c>
      <c r="Q1177">
        <v>68705</v>
      </c>
      <c r="R1177" t="s">
        <v>1133</v>
      </c>
      <c r="S1177" t="s">
        <v>2314</v>
      </c>
      <c r="T1177" t="s">
        <v>4</v>
      </c>
      <c r="U1177" t="s">
        <v>24</v>
      </c>
      <c r="V1177" t="s">
        <v>1135</v>
      </c>
      <c r="W1177" t="s">
        <v>2318</v>
      </c>
    </row>
    <row r="1178" spans="1:23" x14ac:dyDescent="0.35">
      <c r="A1178" t="s">
        <v>2319</v>
      </c>
      <c r="B1178" s="1">
        <v>45652</v>
      </c>
      <c r="C1178" s="1">
        <v>45652</v>
      </c>
      <c r="D1178" t="s">
        <v>1115</v>
      </c>
      <c r="E1178" t="s">
        <v>8</v>
      </c>
      <c r="F1178">
        <v>23</v>
      </c>
      <c r="G1178" t="s">
        <v>3</v>
      </c>
      <c r="H1178">
        <v>15976</v>
      </c>
      <c r="I1178" t="s">
        <v>23</v>
      </c>
      <c r="J1178">
        <v>6840730</v>
      </c>
      <c r="K1178" t="s">
        <v>1116</v>
      </c>
      <c r="L1178" s="1">
        <v>45653</v>
      </c>
      <c r="M1178">
        <v>22007199</v>
      </c>
      <c r="N1178" t="s">
        <v>1131</v>
      </c>
      <c r="O1178" t="s">
        <v>1132</v>
      </c>
      <c r="P1178">
        <v>72363</v>
      </c>
      <c r="Q1178">
        <v>72363</v>
      </c>
      <c r="R1178" t="s">
        <v>1133</v>
      </c>
      <c r="S1178" t="s">
        <v>2320</v>
      </c>
      <c r="T1178" t="s">
        <v>4</v>
      </c>
      <c r="U1178" t="s">
        <v>24</v>
      </c>
      <c r="V1178" t="s">
        <v>1135</v>
      </c>
      <c r="W1178" t="s">
        <v>2319</v>
      </c>
    </row>
    <row r="1179" spans="1:23" x14ac:dyDescent="0.35">
      <c r="A1179" t="s">
        <v>2321</v>
      </c>
      <c r="B1179" s="1">
        <v>45649</v>
      </c>
      <c r="C1179" s="1">
        <v>45649</v>
      </c>
      <c r="D1179" t="s">
        <v>1115</v>
      </c>
      <c r="E1179" t="s">
        <v>8</v>
      </c>
      <c r="F1179">
        <v>23</v>
      </c>
      <c r="G1179" t="s">
        <v>3</v>
      </c>
      <c r="H1179">
        <v>15976</v>
      </c>
      <c r="I1179" t="s">
        <v>23</v>
      </c>
      <c r="J1179">
        <v>6840041</v>
      </c>
      <c r="K1179" t="s">
        <v>1116</v>
      </c>
      <c r="L1179" s="1">
        <v>45653</v>
      </c>
      <c r="M1179">
        <v>22007179</v>
      </c>
      <c r="N1179" t="s">
        <v>1131</v>
      </c>
      <c r="O1179" t="s">
        <v>1132</v>
      </c>
      <c r="P1179">
        <v>92827</v>
      </c>
      <c r="Q1179">
        <v>92827</v>
      </c>
      <c r="R1179" t="s">
        <v>1133</v>
      </c>
      <c r="S1179" t="s">
        <v>2314</v>
      </c>
      <c r="T1179" t="s">
        <v>4</v>
      </c>
      <c r="U1179" t="s">
        <v>24</v>
      </c>
      <c r="V1179" t="s">
        <v>1135</v>
      </c>
      <c r="W1179" t="s">
        <v>2321</v>
      </c>
    </row>
    <row r="1180" spans="1:23" x14ac:dyDescent="0.35">
      <c r="A1180" t="s">
        <v>1721</v>
      </c>
      <c r="B1180" s="1">
        <v>45621</v>
      </c>
      <c r="C1180" s="1">
        <v>45622</v>
      </c>
      <c r="D1180" t="s">
        <v>1115</v>
      </c>
      <c r="E1180" t="s">
        <v>11</v>
      </c>
      <c r="F1180">
        <v>23</v>
      </c>
      <c r="G1180" t="s">
        <v>3</v>
      </c>
      <c r="H1180">
        <v>15976</v>
      </c>
      <c r="I1180" t="s">
        <v>23</v>
      </c>
      <c r="J1180">
        <v>6783349</v>
      </c>
      <c r="K1180" t="s">
        <v>1116</v>
      </c>
      <c r="L1180" s="1">
        <v>45622</v>
      </c>
      <c r="M1180">
        <v>22007065</v>
      </c>
      <c r="N1180" t="s">
        <v>1143</v>
      </c>
      <c r="O1180" t="s">
        <v>1118</v>
      </c>
      <c r="P1180">
        <v>2925842</v>
      </c>
      <c r="Q1180">
        <v>2925842</v>
      </c>
      <c r="R1180" t="s">
        <v>1119</v>
      </c>
      <c r="S1180" t="s">
        <v>1722</v>
      </c>
      <c r="T1180" t="s">
        <v>4</v>
      </c>
      <c r="U1180" t="s">
        <v>24</v>
      </c>
      <c r="V1180" t="s">
        <v>1121</v>
      </c>
      <c r="W1180" t="s">
        <v>1721</v>
      </c>
    </row>
    <row r="1181" spans="1:23" x14ac:dyDescent="0.35">
      <c r="A1181" t="s">
        <v>1723</v>
      </c>
      <c r="B1181" s="1">
        <v>45621</v>
      </c>
      <c r="C1181" s="1">
        <v>45622</v>
      </c>
      <c r="D1181" t="s">
        <v>1115</v>
      </c>
      <c r="E1181" t="s">
        <v>11</v>
      </c>
      <c r="F1181">
        <v>23</v>
      </c>
      <c r="G1181" t="s">
        <v>3</v>
      </c>
      <c r="H1181">
        <v>15976</v>
      </c>
      <c r="I1181" t="s">
        <v>23</v>
      </c>
      <c r="J1181">
        <v>6783349</v>
      </c>
      <c r="K1181" t="s">
        <v>1116</v>
      </c>
      <c r="L1181" s="1">
        <v>45622</v>
      </c>
      <c r="M1181">
        <v>22007061</v>
      </c>
      <c r="N1181" t="s">
        <v>1143</v>
      </c>
      <c r="O1181" t="s">
        <v>1118</v>
      </c>
      <c r="P1181">
        <v>1542276</v>
      </c>
      <c r="Q1181">
        <v>1542276</v>
      </c>
      <c r="R1181" t="s">
        <v>1119</v>
      </c>
      <c r="S1181" t="s">
        <v>1030</v>
      </c>
      <c r="T1181" t="s">
        <v>4</v>
      </c>
      <c r="U1181" t="s">
        <v>24</v>
      </c>
      <c r="V1181" t="s">
        <v>1121</v>
      </c>
      <c r="W1181" t="s">
        <v>1723</v>
      </c>
    </row>
    <row r="1182" spans="1:23" x14ac:dyDescent="0.35">
      <c r="A1182" t="s">
        <v>1724</v>
      </c>
      <c r="B1182" s="1">
        <v>45625</v>
      </c>
      <c r="C1182" s="1">
        <v>45629</v>
      </c>
      <c r="D1182" t="s">
        <v>1115</v>
      </c>
      <c r="E1182" t="s">
        <v>8</v>
      </c>
      <c r="F1182">
        <v>23</v>
      </c>
      <c r="G1182" t="s">
        <v>3</v>
      </c>
      <c r="H1182">
        <v>15976</v>
      </c>
      <c r="I1182" t="s">
        <v>23</v>
      </c>
      <c r="J1182">
        <v>6791852</v>
      </c>
      <c r="K1182" t="s">
        <v>1116</v>
      </c>
      <c r="L1182" s="1">
        <v>45626</v>
      </c>
      <c r="M1182">
        <v>22007050</v>
      </c>
      <c r="N1182" t="s">
        <v>1143</v>
      </c>
      <c r="O1182" t="s">
        <v>1118</v>
      </c>
      <c r="P1182">
        <v>14031981</v>
      </c>
      <c r="Q1182">
        <v>14031981</v>
      </c>
      <c r="R1182" t="s">
        <v>1119</v>
      </c>
      <c r="S1182" t="s">
        <v>1725</v>
      </c>
      <c r="T1182" t="s">
        <v>4</v>
      </c>
      <c r="U1182" t="s">
        <v>24</v>
      </c>
      <c r="V1182" t="s">
        <v>1121</v>
      </c>
      <c r="W1182" t="s">
        <v>1724</v>
      </c>
    </row>
    <row r="1183" spans="1:23" x14ac:dyDescent="0.35">
      <c r="A1183" t="s">
        <v>302</v>
      </c>
      <c r="B1183" s="1">
        <v>45610</v>
      </c>
      <c r="C1183" s="1">
        <v>45610</v>
      </c>
      <c r="D1183" t="s">
        <v>1115</v>
      </c>
      <c r="E1183" t="s">
        <v>11</v>
      </c>
      <c r="F1183">
        <v>23</v>
      </c>
      <c r="G1183" t="s">
        <v>3</v>
      </c>
      <c r="H1183">
        <v>15976</v>
      </c>
      <c r="I1183" t="s">
        <v>23</v>
      </c>
      <c r="J1183">
        <v>6767319</v>
      </c>
      <c r="K1183" t="s">
        <v>1116</v>
      </c>
      <c r="L1183" s="1">
        <v>45614</v>
      </c>
      <c r="M1183">
        <v>22006995</v>
      </c>
      <c r="N1183" t="s">
        <v>1143</v>
      </c>
      <c r="O1183" t="s">
        <v>1118</v>
      </c>
      <c r="P1183">
        <v>3229746</v>
      </c>
      <c r="Q1183">
        <v>3229746</v>
      </c>
      <c r="R1183" t="s">
        <v>1119</v>
      </c>
      <c r="S1183" t="s">
        <v>1445</v>
      </c>
      <c r="T1183" t="s">
        <v>4</v>
      </c>
      <c r="U1183" t="s">
        <v>24</v>
      </c>
      <c r="V1183" t="s">
        <v>1121</v>
      </c>
      <c r="W1183" t="s">
        <v>302</v>
      </c>
    </row>
    <row r="1184" spans="1:23" x14ac:dyDescent="0.35">
      <c r="A1184" t="s">
        <v>664</v>
      </c>
      <c r="B1184" s="1">
        <v>45610</v>
      </c>
      <c r="C1184" s="1">
        <v>45611</v>
      </c>
      <c r="D1184" t="s">
        <v>1115</v>
      </c>
      <c r="E1184" t="s">
        <v>11</v>
      </c>
      <c r="F1184">
        <v>25</v>
      </c>
      <c r="G1184" t="s">
        <v>1123</v>
      </c>
      <c r="H1184">
        <v>15976</v>
      </c>
      <c r="I1184" t="s">
        <v>23</v>
      </c>
      <c r="J1184">
        <v>6767324</v>
      </c>
      <c r="K1184" t="s">
        <v>1116</v>
      </c>
      <c r="L1184" s="1">
        <v>45614</v>
      </c>
      <c r="M1184">
        <v>21083804</v>
      </c>
      <c r="N1184" t="s">
        <v>1117</v>
      </c>
      <c r="O1184" t="s">
        <v>1118</v>
      </c>
      <c r="P1184">
        <v>6209</v>
      </c>
      <c r="Q1184">
        <v>6209</v>
      </c>
      <c r="R1184" t="s">
        <v>1243</v>
      </c>
      <c r="S1184" t="s">
        <v>1244</v>
      </c>
      <c r="T1184" t="s">
        <v>4</v>
      </c>
      <c r="U1184" t="s">
        <v>24</v>
      </c>
      <c r="V1184" t="s">
        <v>1245</v>
      </c>
      <c r="W1184" t="s">
        <v>664</v>
      </c>
    </row>
    <row r="1185" spans="1:23" x14ac:dyDescent="0.35">
      <c r="A1185" t="s">
        <v>2322</v>
      </c>
      <c r="B1185" s="1">
        <v>45651</v>
      </c>
      <c r="C1185" s="1">
        <v>45651</v>
      </c>
      <c r="D1185" t="s">
        <v>1115</v>
      </c>
      <c r="E1185" t="s">
        <v>8</v>
      </c>
      <c r="F1185">
        <v>23</v>
      </c>
      <c r="G1185" t="s">
        <v>3</v>
      </c>
      <c r="H1185">
        <v>15976</v>
      </c>
      <c r="I1185" t="s">
        <v>23</v>
      </c>
      <c r="J1185">
        <v>6840149</v>
      </c>
      <c r="K1185" t="s">
        <v>1116</v>
      </c>
      <c r="L1185" s="1">
        <v>45653</v>
      </c>
      <c r="M1185">
        <v>21007893</v>
      </c>
      <c r="N1185" t="s">
        <v>1131</v>
      </c>
      <c r="O1185" t="s">
        <v>1132</v>
      </c>
      <c r="P1185">
        <v>806589</v>
      </c>
      <c r="Q1185">
        <v>806589</v>
      </c>
      <c r="R1185" t="s">
        <v>1133</v>
      </c>
      <c r="S1185" t="s">
        <v>2323</v>
      </c>
      <c r="T1185" t="s">
        <v>4</v>
      </c>
      <c r="U1185" t="s">
        <v>24</v>
      </c>
      <c r="V1185" t="s">
        <v>1135</v>
      </c>
      <c r="W1185" t="s">
        <v>2322</v>
      </c>
    </row>
    <row r="1186" spans="1:23" x14ac:dyDescent="0.35">
      <c r="A1186" t="s">
        <v>2324</v>
      </c>
      <c r="B1186" s="1">
        <v>45651</v>
      </c>
      <c r="C1186" s="1">
        <v>45651</v>
      </c>
      <c r="D1186" t="s">
        <v>1115</v>
      </c>
      <c r="E1186" t="s">
        <v>8</v>
      </c>
      <c r="F1186">
        <v>23</v>
      </c>
      <c r="G1186" t="s">
        <v>3</v>
      </c>
      <c r="H1186">
        <v>15976</v>
      </c>
      <c r="I1186" t="s">
        <v>23</v>
      </c>
      <c r="J1186">
        <v>6840149</v>
      </c>
      <c r="K1186" t="s">
        <v>1116</v>
      </c>
      <c r="L1186" s="1">
        <v>45653</v>
      </c>
      <c r="M1186">
        <v>21007886</v>
      </c>
      <c r="N1186" t="s">
        <v>1131</v>
      </c>
      <c r="O1186" t="s">
        <v>1132</v>
      </c>
      <c r="P1186">
        <v>253144</v>
      </c>
      <c r="Q1186">
        <v>253144</v>
      </c>
      <c r="R1186" t="s">
        <v>1133</v>
      </c>
      <c r="S1186" t="s">
        <v>2095</v>
      </c>
      <c r="T1186" t="s">
        <v>4</v>
      </c>
      <c r="U1186" t="s">
        <v>24</v>
      </c>
      <c r="V1186" t="s">
        <v>1135</v>
      </c>
      <c r="W1186" t="s">
        <v>2324</v>
      </c>
    </row>
    <row r="1187" spans="1:23" x14ac:dyDescent="0.35">
      <c r="A1187" t="s">
        <v>1726</v>
      </c>
      <c r="B1187" s="1">
        <v>45625</v>
      </c>
      <c r="C1187" s="1">
        <v>45629</v>
      </c>
      <c r="D1187" t="s">
        <v>1115</v>
      </c>
      <c r="E1187" t="s">
        <v>8</v>
      </c>
      <c r="F1187">
        <v>23</v>
      </c>
      <c r="G1187" t="s">
        <v>3</v>
      </c>
      <c r="H1187">
        <v>15976</v>
      </c>
      <c r="I1187" t="s">
        <v>23</v>
      </c>
      <c r="J1187">
        <v>6791853</v>
      </c>
      <c r="K1187" t="s">
        <v>1116</v>
      </c>
      <c r="L1187" s="1">
        <v>45626</v>
      </c>
      <c r="M1187">
        <v>21007738</v>
      </c>
      <c r="N1187" t="s">
        <v>1143</v>
      </c>
      <c r="O1187" t="s">
        <v>1118</v>
      </c>
      <c r="P1187">
        <v>1979380</v>
      </c>
      <c r="Q1187">
        <v>1979380</v>
      </c>
      <c r="R1187" t="s">
        <v>1119</v>
      </c>
      <c r="S1187" t="s">
        <v>1727</v>
      </c>
      <c r="T1187" t="s">
        <v>4</v>
      </c>
      <c r="U1187" t="s">
        <v>24</v>
      </c>
      <c r="V1187" t="s">
        <v>1121</v>
      </c>
      <c r="W1187" t="s">
        <v>1726</v>
      </c>
    </row>
    <row r="1188" spans="1:23" x14ac:dyDescent="0.35">
      <c r="A1188" t="s">
        <v>1728</v>
      </c>
      <c r="B1188" s="1">
        <v>45636</v>
      </c>
      <c r="C1188" s="1">
        <v>45638</v>
      </c>
      <c r="D1188" t="s">
        <v>1115</v>
      </c>
      <c r="E1188" t="s">
        <v>8</v>
      </c>
      <c r="F1188">
        <v>23</v>
      </c>
      <c r="G1188" t="s">
        <v>3</v>
      </c>
      <c r="H1188">
        <v>15976</v>
      </c>
      <c r="I1188" t="s">
        <v>23</v>
      </c>
      <c r="J1188">
        <v>6821267</v>
      </c>
      <c r="K1188" t="s">
        <v>1116</v>
      </c>
      <c r="L1188" s="1">
        <v>45642</v>
      </c>
      <c r="M1188">
        <v>21007709</v>
      </c>
      <c r="N1188" t="s">
        <v>1143</v>
      </c>
      <c r="O1188" t="s">
        <v>1118</v>
      </c>
      <c r="P1188">
        <v>6439918</v>
      </c>
      <c r="Q1188">
        <v>6439918</v>
      </c>
      <c r="R1188" t="s">
        <v>1119</v>
      </c>
      <c r="S1188" t="s">
        <v>2325</v>
      </c>
      <c r="T1188" t="s">
        <v>4</v>
      </c>
      <c r="U1188" t="s">
        <v>24</v>
      </c>
      <c r="V1188" t="s">
        <v>1121</v>
      </c>
      <c r="W1188" t="s">
        <v>1728</v>
      </c>
    </row>
    <row r="1189" spans="1:23" x14ac:dyDescent="0.35">
      <c r="A1189" t="s">
        <v>1729</v>
      </c>
      <c r="B1189" s="1">
        <v>45621</v>
      </c>
      <c r="C1189" s="1">
        <v>45622</v>
      </c>
      <c r="D1189" t="s">
        <v>1115</v>
      </c>
      <c r="E1189" t="s">
        <v>11</v>
      </c>
      <c r="F1189">
        <v>23</v>
      </c>
      <c r="G1189" t="s">
        <v>3</v>
      </c>
      <c r="H1189">
        <v>15976</v>
      </c>
      <c r="I1189" t="s">
        <v>23</v>
      </c>
      <c r="J1189">
        <v>6783349</v>
      </c>
      <c r="K1189" t="s">
        <v>1116</v>
      </c>
      <c r="L1189" s="1">
        <v>45622</v>
      </c>
      <c r="M1189">
        <v>21007667</v>
      </c>
      <c r="N1189" t="s">
        <v>1143</v>
      </c>
      <c r="O1189" t="s">
        <v>1118</v>
      </c>
      <c r="P1189">
        <v>1818209</v>
      </c>
      <c r="Q1189">
        <v>1818209</v>
      </c>
      <c r="R1189" t="s">
        <v>1119</v>
      </c>
      <c r="S1189" t="s">
        <v>1730</v>
      </c>
      <c r="T1189" t="s">
        <v>4</v>
      </c>
      <c r="U1189" t="s">
        <v>24</v>
      </c>
      <c r="V1189" t="s">
        <v>1121</v>
      </c>
      <c r="W1189" t="s">
        <v>1729</v>
      </c>
    </row>
    <row r="1190" spans="1:23" x14ac:dyDescent="0.35">
      <c r="A1190" t="s">
        <v>1731</v>
      </c>
      <c r="B1190" s="1">
        <v>45621</v>
      </c>
      <c r="C1190" s="1">
        <v>45622</v>
      </c>
      <c r="D1190" t="s">
        <v>1115</v>
      </c>
      <c r="E1190" t="s">
        <v>11</v>
      </c>
      <c r="F1190">
        <v>23</v>
      </c>
      <c r="G1190" t="s">
        <v>3</v>
      </c>
      <c r="H1190">
        <v>15976</v>
      </c>
      <c r="I1190" t="s">
        <v>23</v>
      </c>
      <c r="J1190">
        <v>6783349</v>
      </c>
      <c r="K1190" t="s">
        <v>1116</v>
      </c>
      <c r="L1190" s="1">
        <v>45622</v>
      </c>
      <c r="M1190">
        <v>21007661</v>
      </c>
      <c r="N1190" t="s">
        <v>1143</v>
      </c>
      <c r="O1190" t="s">
        <v>1118</v>
      </c>
      <c r="P1190">
        <v>241276</v>
      </c>
      <c r="Q1190">
        <v>241276</v>
      </c>
      <c r="R1190" t="s">
        <v>1119</v>
      </c>
      <c r="S1190" t="s">
        <v>1732</v>
      </c>
      <c r="T1190" t="s">
        <v>4</v>
      </c>
      <c r="U1190" t="s">
        <v>24</v>
      </c>
      <c r="V1190" t="s">
        <v>1121</v>
      </c>
      <c r="W1190" t="s">
        <v>1731</v>
      </c>
    </row>
    <row r="1191" spans="1:23" x14ac:dyDescent="0.35">
      <c r="A1191" t="s">
        <v>1733</v>
      </c>
      <c r="B1191" s="1">
        <v>45622</v>
      </c>
      <c r="C1191" s="1">
        <v>45622</v>
      </c>
      <c r="D1191" t="s">
        <v>1115</v>
      </c>
      <c r="E1191" t="s">
        <v>11</v>
      </c>
      <c r="F1191">
        <v>23</v>
      </c>
      <c r="G1191" t="s">
        <v>3</v>
      </c>
      <c r="H1191">
        <v>15976</v>
      </c>
      <c r="I1191" t="s">
        <v>23</v>
      </c>
      <c r="J1191">
        <v>6783350</v>
      </c>
      <c r="K1191" t="s">
        <v>1116</v>
      </c>
      <c r="L1191" s="1">
        <v>45622</v>
      </c>
      <c r="M1191">
        <v>21007652</v>
      </c>
      <c r="N1191" t="s">
        <v>1143</v>
      </c>
      <c r="O1191" t="s">
        <v>1118</v>
      </c>
      <c r="P1191">
        <v>325581</v>
      </c>
      <c r="Q1191">
        <v>325581</v>
      </c>
      <c r="R1191" t="s">
        <v>1119</v>
      </c>
      <c r="S1191" t="s">
        <v>1734</v>
      </c>
      <c r="T1191" t="s">
        <v>4</v>
      </c>
      <c r="U1191" t="s">
        <v>24</v>
      </c>
      <c r="V1191" t="s">
        <v>1121</v>
      </c>
      <c r="W1191" t="s">
        <v>1733</v>
      </c>
    </row>
    <row r="1192" spans="1:23" x14ac:dyDescent="0.35">
      <c r="A1192" t="s">
        <v>1735</v>
      </c>
      <c r="B1192" s="1">
        <v>45621</v>
      </c>
      <c r="C1192" s="1">
        <v>45622</v>
      </c>
      <c r="D1192" t="s">
        <v>1115</v>
      </c>
      <c r="E1192" t="s">
        <v>11</v>
      </c>
      <c r="F1192">
        <v>23</v>
      </c>
      <c r="G1192" t="s">
        <v>3</v>
      </c>
      <c r="H1192">
        <v>15976</v>
      </c>
      <c r="I1192" t="s">
        <v>23</v>
      </c>
      <c r="J1192">
        <v>6783349</v>
      </c>
      <c r="K1192" t="s">
        <v>1116</v>
      </c>
      <c r="L1192" s="1">
        <v>45622</v>
      </c>
      <c r="M1192">
        <v>21007604</v>
      </c>
      <c r="N1192" t="s">
        <v>1143</v>
      </c>
      <c r="O1192" t="s">
        <v>1118</v>
      </c>
      <c r="P1192">
        <v>1029657</v>
      </c>
      <c r="Q1192">
        <v>1029657</v>
      </c>
      <c r="R1192" t="s">
        <v>1119</v>
      </c>
      <c r="S1192" t="s">
        <v>1736</v>
      </c>
      <c r="T1192" t="s">
        <v>4</v>
      </c>
      <c r="U1192" t="s">
        <v>24</v>
      </c>
      <c r="V1192" t="s">
        <v>1121</v>
      </c>
      <c r="W1192" t="s">
        <v>1735</v>
      </c>
    </row>
    <row r="1193" spans="1:23" x14ac:dyDescent="0.35">
      <c r="A1193" t="s">
        <v>305</v>
      </c>
      <c r="B1193" s="1">
        <v>45622</v>
      </c>
      <c r="C1193" s="1">
        <v>45622</v>
      </c>
      <c r="D1193" t="s">
        <v>1115</v>
      </c>
      <c r="E1193" t="s">
        <v>11</v>
      </c>
      <c r="F1193">
        <v>23</v>
      </c>
      <c r="G1193" t="s">
        <v>3</v>
      </c>
      <c r="H1193">
        <v>15976</v>
      </c>
      <c r="I1193" t="s">
        <v>23</v>
      </c>
      <c r="J1193">
        <v>6783360</v>
      </c>
      <c r="K1193" t="s">
        <v>1116</v>
      </c>
      <c r="L1193" s="1">
        <v>45622</v>
      </c>
      <c r="M1193">
        <v>21007521</v>
      </c>
      <c r="N1193" t="s">
        <v>1143</v>
      </c>
      <c r="O1193" t="s">
        <v>1118</v>
      </c>
      <c r="P1193">
        <v>4326166</v>
      </c>
      <c r="Q1193">
        <v>4326166</v>
      </c>
      <c r="R1193" t="s">
        <v>1119</v>
      </c>
      <c r="S1193" t="s">
        <v>1493</v>
      </c>
      <c r="T1193" t="s">
        <v>4</v>
      </c>
      <c r="U1193" t="s">
        <v>24</v>
      </c>
      <c r="V1193" t="s">
        <v>1121</v>
      </c>
      <c r="W1193" t="s">
        <v>305</v>
      </c>
    </row>
    <row r="1194" spans="1:23" x14ac:dyDescent="0.35">
      <c r="A1194" t="s">
        <v>306</v>
      </c>
      <c r="B1194" s="1">
        <v>45611</v>
      </c>
      <c r="C1194" s="1">
        <v>45534</v>
      </c>
      <c r="D1194" t="s">
        <v>1115</v>
      </c>
      <c r="E1194" t="s">
        <v>14</v>
      </c>
      <c r="F1194">
        <v>23</v>
      </c>
      <c r="G1194" t="s">
        <v>3</v>
      </c>
      <c r="H1194">
        <v>15976</v>
      </c>
      <c r="I1194" t="s">
        <v>23</v>
      </c>
      <c r="J1194">
        <v>6761661</v>
      </c>
      <c r="K1194" t="s">
        <v>1116</v>
      </c>
      <c r="L1194" s="1">
        <v>45611</v>
      </c>
      <c r="M1194">
        <v>21006914</v>
      </c>
      <c r="N1194" t="s">
        <v>1179</v>
      </c>
      <c r="O1194" t="s">
        <v>1180</v>
      </c>
      <c r="P1194">
        <v>79212</v>
      </c>
      <c r="Q1194">
        <v>79212</v>
      </c>
      <c r="R1194" t="s">
        <v>1171</v>
      </c>
      <c r="S1194" t="s">
        <v>1312</v>
      </c>
      <c r="T1194" t="s">
        <v>4</v>
      </c>
      <c r="U1194" t="s">
        <v>24</v>
      </c>
      <c r="V1194" t="s">
        <v>1173</v>
      </c>
      <c r="W1194" t="s">
        <v>306</v>
      </c>
    </row>
    <row r="1195" spans="1:23" x14ac:dyDescent="0.35">
      <c r="A1195" t="s">
        <v>1737</v>
      </c>
      <c r="B1195" s="1">
        <v>45612</v>
      </c>
      <c r="C1195" s="1">
        <v>45612</v>
      </c>
      <c r="D1195" t="s">
        <v>1115</v>
      </c>
      <c r="E1195" t="s">
        <v>11</v>
      </c>
      <c r="F1195">
        <v>25</v>
      </c>
      <c r="G1195" t="s">
        <v>1123</v>
      </c>
      <c r="H1195">
        <v>15976</v>
      </c>
      <c r="I1195" t="s">
        <v>23</v>
      </c>
      <c r="J1195">
        <v>6768212</v>
      </c>
      <c r="K1195" t="s">
        <v>1116</v>
      </c>
      <c r="L1195" s="1">
        <v>45615</v>
      </c>
      <c r="M1195">
        <v>20080434</v>
      </c>
      <c r="N1195" t="s">
        <v>1136</v>
      </c>
      <c r="O1195" t="s">
        <v>1137</v>
      </c>
      <c r="P1195">
        <v>66900</v>
      </c>
      <c r="Q1195">
        <v>66900</v>
      </c>
      <c r="R1195" t="s">
        <v>1133</v>
      </c>
      <c r="S1195" t="s">
        <v>1738</v>
      </c>
      <c r="T1195" t="s">
        <v>4</v>
      </c>
      <c r="U1195" t="s">
        <v>24</v>
      </c>
      <c r="V1195" t="s">
        <v>1295</v>
      </c>
      <c r="W1195" t="s">
        <v>1737</v>
      </c>
    </row>
    <row r="1196" spans="1:23" x14ac:dyDescent="0.35">
      <c r="A1196" t="s">
        <v>2326</v>
      </c>
      <c r="B1196" s="1">
        <v>45640</v>
      </c>
      <c r="C1196" s="1">
        <v>45640</v>
      </c>
      <c r="D1196" t="s">
        <v>1115</v>
      </c>
      <c r="E1196" t="s">
        <v>8</v>
      </c>
      <c r="F1196">
        <v>25</v>
      </c>
      <c r="G1196" t="s">
        <v>1123</v>
      </c>
      <c r="H1196">
        <v>15976</v>
      </c>
      <c r="I1196" t="s">
        <v>23</v>
      </c>
      <c r="J1196">
        <v>6820684</v>
      </c>
      <c r="K1196" t="s">
        <v>1116</v>
      </c>
      <c r="L1196" s="1">
        <v>45642</v>
      </c>
      <c r="M1196">
        <v>18079232</v>
      </c>
      <c r="N1196" t="s">
        <v>1136</v>
      </c>
      <c r="O1196" t="s">
        <v>1137</v>
      </c>
      <c r="P1196">
        <v>62400</v>
      </c>
      <c r="Q1196">
        <v>62400</v>
      </c>
      <c r="R1196" t="s">
        <v>1133</v>
      </c>
      <c r="S1196" t="s">
        <v>2327</v>
      </c>
      <c r="T1196" t="s">
        <v>4</v>
      </c>
      <c r="U1196" t="s">
        <v>24</v>
      </c>
      <c r="V1196" t="s">
        <v>1295</v>
      </c>
      <c r="W1196" t="s">
        <v>2326</v>
      </c>
    </row>
    <row r="1197" spans="1:23" x14ac:dyDescent="0.35">
      <c r="A1197" t="s">
        <v>1739</v>
      </c>
      <c r="B1197" s="1">
        <v>45610</v>
      </c>
      <c r="C1197" s="1">
        <v>45611</v>
      </c>
      <c r="D1197" t="s">
        <v>1115</v>
      </c>
      <c r="E1197" t="s">
        <v>11</v>
      </c>
      <c r="F1197">
        <v>25</v>
      </c>
      <c r="G1197" t="s">
        <v>1123</v>
      </c>
      <c r="H1197">
        <v>15976</v>
      </c>
      <c r="I1197" t="s">
        <v>23</v>
      </c>
      <c r="J1197">
        <v>6767324</v>
      </c>
      <c r="K1197" t="s">
        <v>1116</v>
      </c>
      <c r="L1197" s="1">
        <v>45614</v>
      </c>
      <c r="M1197">
        <v>17063892</v>
      </c>
      <c r="N1197" t="s">
        <v>1117</v>
      </c>
      <c r="O1197" t="s">
        <v>1118</v>
      </c>
      <c r="P1197">
        <v>66900</v>
      </c>
      <c r="Q1197">
        <v>66900</v>
      </c>
      <c r="R1197" t="s">
        <v>1243</v>
      </c>
      <c r="S1197" t="s">
        <v>1740</v>
      </c>
      <c r="T1197" t="s">
        <v>4</v>
      </c>
      <c r="U1197" t="s">
        <v>24</v>
      </c>
      <c r="V1197" t="s">
        <v>1245</v>
      </c>
      <c r="W1197" t="s">
        <v>1739</v>
      </c>
    </row>
    <row r="1198" spans="1:23" x14ac:dyDescent="0.35">
      <c r="A1198" t="s">
        <v>309</v>
      </c>
      <c r="B1198" s="1">
        <v>45572</v>
      </c>
      <c r="C1198" s="1">
        <v>45572</v>
      </c>
      <c r="D1198" t="s">
        <v>1115</v>
      </c>
      <c r="E1198" t="s">
        <v>13</v>
      </c>
      <c r="F1198">
        <v>25</v>
      </c>
      <c r="G1198" t="s">
        <v>1123</v>
      </c>
      <c r="H1198">
        <v>15976</v>
      </c>
      <c r="I1198" t="s">
        <v>23</v>
      </c>
      <c r="J1198">
        <v>6687706</v>
      </c>
      <c r="K1198" t="s">
        <v>1116</v>
      </c>
      <c r="L1198" s="1">
        <v>45572</v>
      </c>
      <c r="M1198">
        <v>17061846</v>
      </c>
      <c r="N1198" t="s">
        <v>1136</v>
      </c>
      <c r="O1198" t="s">
        <v>1137</v>
      </c>
      <c r="P1198">
        <v>32400</v>
      </c>
      <c r="Q1198">
        <v>32400</v>
      </c>
      <c r="R1198" t="s">
        <v>1133</v>
      </c>
      <c r="S1198" t="s">
        <v>1741</v>
      </c>
      <c r="T1198" t="s">
        <v>4</v>
      </c>
      <c r="U1198" t="s">
        <v>24</v>
      </c>
      <c r="V1198" t="s">
        <v>1295</v>
      </c>
      <c r="W1198" t="s">
        <v>309</v>
      </c>
    </row>
    <row r="1199" spans="1:23" x14ac:dyDescent="0.35">
      <c r="A1199" t="s">
        <v>310</v>
      </c>
      <c r="B1199" s="1">
        <v>45610</v>
      </c>
      <c r="C1199" s="1">
        <v>45611</v>
      </c>
      <c r="D1199" t="s">
        <v>1115</v>
      </c>
      <c r="E1199" t="s">
        <v>11</v>
      </c>
      <c r="F1199">
        <v>25</v>
      </c>
      <c r="G1199" t="s">
        <v>1123</v>
      </c>
      <c r="H1199">
        <v>15976</v>
      </c>
      <c r="I1199" t="s">
        <v>23</v>
      </c>
      <c r="J1199">
        <v>6767323</v>
      </c>
      <c r="K1199" t="s">
        <v>1116</v>
      </c>
      <c r="L1199" s="1">
        <v>45614</v>
      </c>
      <c r="M1199">
        <v>17060603</v>
      </c>
      <c r="N1199" t="s">
        <v>1117</v>
      </c>
      <c r="O1199" t="s">
        <v>1118</v>
      </c>
      <c r="P1199">
        <v>170100</v>
      </c>
      <c r="Q1199">
        <v>170100</v>
      </c>
      <c r="R1199" t="s">
        <v>1243</v>
      </c>
      <c r="S1199" t="s">
        <v>1742</v>
      </c>
      <c r="T1199" t="s">
        <v>4</v>
      </c>
      <c r="U1199" t="s">
        <v>24</v>
      </c>
      <c r="V1199" t="s">
        <v>1245</v>
      </c>
      <c r="W1199" t="s">
        <v>310</v>
      </c>
    </row>
    <row r="1200" spans="1:23" x14ac:dyDescent="0.35">
      <c r="A1200" t="s">
        <v>311</v>
      </c>
      <c r="B1200" s="1">
        <v>45610</v>
      </c>
      <c r="C1200" s="1">
        <v>45611</v>
      </c>
      <c r="D1200" t="s">
        <v>1115</v>
      </c>
      <c r="E1200" t="s">
        <v>11</v>
      </c>
      <c r="F1200">
        <v>25</v>
      </c>
      <c r="G1200" t="s">
        <v>1123</v>
      </c>
      <c r="H1200">
        <v>15976</v>
      </c>
      <c r="I1200" t="s">
        <v>23</v>
      </c>
      <c r="J1200">
        <v>6767323</v>
      </c>
      <c r="K1200" t="s">
        <v>1116</v>
      </c>
      <c r="L1200" s="1">
        <v>45614</v>
      </c>
      <c r="M1200">
        <v>17058370</v>
      </c>
      <c r="N1200" t="s">
        <v>1117</v>
      </c>
      <c r="O1200" t="s">
        <v>1118</v>
      </c>
      <c r="P1200">
        <v>170100</v>
      </c>
      <c r="Q1200">
        <v>170100</v>
      </c>
      <c r="R1200" t="s">
        <v>1243</v>
      </c>
      <c r="S1200" t="s">
        <v>1743</v>
      </c>
      <c r="T1200" t="s">
        <v>4</v>
      </c>
      <c r="U1200" t="s">
        <v>24</v>
      </c>
      <c r="V1200" t="s">
        <v>1245</v>
      </c>
      <c r="W1200" t="s">
        <v>311</v>
      </c>
    </row>
    <row r="1201" spans="1:23" x14ac:dyDescent="0.35">
      <c r="A1201" t="s">
        <v>665</v>
      </c>
      <c r="B1201" s="1">
        <v>45610</v>
      </c>
      <c r="C1201" s="1">
        <v>45611</v>
      </c>
      <c r="D1201" t="s">
        <v>1115</v>
      </c>
      <c r="E1201" t="s">
        <v>11</v>
      </c>
      <c r="F1201">
        <v>25</v>
      </c>
      <c r="G1201" t="s">
        <v>1123</v>
      </c>
      <c r="H1201">
        <v>15976</v>
      </c>
      <c r="I1201" t="s">
        <v>23</v>
      </c>
      <c r="J1201">
        <v>6767323</v>
      </c>
      <c r="K1201" t="s">
        <v>1116</v>
      </c>
      <c r="L1201" s="1">
        <v>45614</v>
      </c>
      <c r="M1201">
        <v>16049655</v>
      </c>
      <c r="N1201" t="s">
        <v>1117</v>
      </c>
      <c r="O1201" t="s">
        <v>1118</v>
      </c>
      <c r="P1201">
        <v>66900</v>
      </c>
      <c r="Q1201">
        <v>66900</v>
      </c>
      <c r="R1201" t="s">
        <v>1243</v>
      </c>
      <c r="S1201" t="s">
        <v>1744</v>
      </c>
      <c r="T1201" t="s">
        <v>4</v>
      </c>
      <c r="U1201" t="s">
        <v>24</v>
      </c>
      <c r="V1201" t="s">
        <v>1245</v>
      </c>
      <c r="W1201" t="s">
        <v>665</v>
      </c>
    </row>
    <row r="1202" spans="1:23" x14ac:dyDescent="0.35">
      <c r="A1202" t="s">
        <v>2328</v>
      </c>
      <c r="B1202" s="1">
        <v>45638</v>
      </c>
      <c r="C1202" s="1">
        <v>45638</v>
      </c>
      <c r="D1202" t="s">
        <v>1115</v>
      </c>
      <c r="E1202" t="s">
        <v>8</v>
      </c>
      <c r="F1202">
        <v>25</v>
      </c>
      <c r="G1202" t="s">
        <v>1123</v>
      </c>
      <c r="H1202">
        <v>15976</v>
      </c>
      <c r="I1202" t="s">
        <v>23</v>
      </c>
      <c r="J1202">
        <v>6821269</v>
      </c>
      <c r="K1202" t="s">
        <v>1116</v>
      </c>
      <c r="L1202" s="1">
        <v>45642</v>
      </c>
      <c r="M1202">
        <v>14006131</v>
      </c>
      <c r="N1202" t="s">
        <v>1117</v>
      </c>
      <c r="O1202" t="s">
        <v>1118</v>
      </c>
      <c r="P1202">
        <v>1044600</v>
      </c>
      <c r="Q1202">
        <v>1044600</v>
      </c>
      <c r="R1202" t="s">
        <v>1124</v>
      </c>
      <c r="S1202" t="s">
        <v>1330</v>
      </c>
      <c r="T1202" t="s">
        <v>4</v>
      </c>
      <c r="U1202" t="s">
        <v>24</v>
      </c>
      <c r="V1202" t="s">
        <v>1126</v>
      </c>
      <c r="W1202" t="s">
        <v>2328</v>
      </c>
    </row>
    <row r="1203" spans="1:23" x14ac:dyDescent="0.35">
      <c r="A1203" t="s">
        <v>2329</v>
      </c>
      <c r="B1203" s="1">
        <v>45638</v>
      </c>
      <c r="C1203" s="1">
        <v>45638</v>
      </c>
      <c r="D1203" t="s">
        <v>1115</v>
      </c>
      <c r="E1203" t="s">
        <v>8</v>
      </c>
      <c r="F1203">
        <v>25</v>
      </c>
      <c r="G1203" t="s">
        <v>1123</v>
      </c>
      <c r="H1203">
        <v>15976</v>
      </c>
      <c r="I1203" t="s">
        <v>23</v>
      </c>
      <c r="J1203">
        <v>6821269</v>
      </c>
      <c r="K1203" t="s">
        <v>1116</v>
      </c>
      <c r="L1203" s="1">
        <v>45642</v>
      </c>
      <c r="M1203">
        <v>14006110</v>
      </c>
      <c r="N1203" t="s">
        <v>1117</v>
      </c>
      <c r="O1203" t="s">
        <v>1118</v>
      </c>
      <c r="P1203">
        <v>924471</v>
      </c>
      <c r="Q1203">
        <v>924471</v>
      </c>
      <c r="R1203" t="s">
        <v>1124</v>
      </c>
      <c r="S1203" t="s">
        <v>1141</v>
      </c>
      <c r="T1203" t="s">
        <v>4</v>
      </c>
      <c r="U1203" t="s">
        <v>24</v>
      </c>
      <c r="V1203" t="s">
        <v>1126</v>
      </c>
      <c r="W1203" t="s">
        <v>2329</v>
      </c>
    </row>
    <row r="1204" spans="1:23" x14ac:dyDescent="0.35">
      <c r="A1204" t="s">
        <v>313</v>
      </c>
      <c r="B1204" s="1">
        <v>45581</v>
      </c>
      <c r="C1204" s="1">
        <v>45595</v>
      </c>
      <c r="D1204" t="s">
        <v>1115</v>
      </c>
      <c r="E1204" t="s">
        <v>13</v>
      </c>
      <c r="F1204">
        <v>23</v>
      </c>
      <c r="G1204" t="s">
        <v>3</v>
      </c>
      <c r="H1204">
        <v>15976</v>
      </c>
      <c r="I1204" t="s">
        <v>23</v>
      </c>
      <c r="J1204">
        <v>6716355</v>
      </c>
      <c r="K1204" t="s">
        <v>1116</v>
      </c>
      <c r="L1204" s="1">
        <v>45588</v>
      </c>
      <c r="M1204">
        <v>12016931</v>
      </c>
      <c r="N1204" t="s">
        <v>1143</v>
      </c>
      <c r="O1204" t="s">
        <v>1118</v>
      </c>
      <c r="P1204">
        <v>112500</v>
      </c>
      <c r="Q1204">
        <v>21500</v>
      </c>
      <c r="R1204" t="s">
        <v>1119</v>
      </c>
      <c r="S1204" t="s">
        <v>1745</v>
      </c>
      <c r="T1204" t="s">
        <v>4</v>
      </c>
      <c r="U1204" t="s">
        <v>24</v>
      </c>
      <c r="V1204" t="s">
        <v>1121</v>
      </c>
      <c r="W1204" t="s">
        <v>313</v>
      </c>
    </row>
    <row r="1205" spans="1:23" x14ac:dyDescent="0.35">
      <c r="A1205" t="s">
        <v>314</v>
      </c>
      <c r="B1205" s="1">
        <v>45610</v>
      </c>
      <c r="C1205" s="1">
        <v>45611</v>
      </c>
      <c r="D1205" t="s">
        <v>1115</v>
      </c>
      <c r="E1205" t="s">
        <v>11</v>
      </c>
      <c r="F1205">
        <v>25</v>
      </c>
      <c r="G1205" t="s">
        <v>1123</v>
      </c>
      <c r="H1205">
        <v>15976</v>
      </c>
      <c r="I1205" t="s">
        <v>23</v>
      </c>
      <c r="J1205">
        <v>6767323</v>
      </c>
      <c r="K1205" t="s">
        <v>1116</v>
      </c>
      <c r="L1205" s="1">
        <v>45614</v>
      </c>
      <c r="M1205">
        <v>11071038</v>
      </c>
      <c r="N1205" t="s">
        <v>1117</v>
      </c>
      <c r="O1205" t="s">
        <v>1118</v>
      </c>
      <c r="P1205">
        <v>66900</v>
      </c>
      <c r="Q1205">
        <v>66900</v>
      </c>
      <c r="R1205" t="s">
        <v>1243</v>
      </c>
      <c r="S1205" t="s">
        <v>1305</v>
      </c>
      <c r="T1205" t="s">
        <v>4</v>
      </c>
      <c r="U1205" t="s">
        <v>24</v>
      </c>
      <c r="V1205" t="s">
        <v>1245</v>
      </c>
      <c r="W1205" t="s">
        <v>314</v>
      </c>
    </row>
    <row r="1206" spans="1:23" x14ac:dyDescent="0.35">
      <c r="A1206" t="s">
        <v>2330</v>
      </c>
      <c r="B1206" s="1">
        <v>45657</v>
      </c>
      <c r="C1206" s="1">
        <v>45657</v>
      </c>
      <c r="D1206" t="s">
        <v>1115</v>
      </c>
      <c r="E1206" t="s">
        <v>8</v>
      </c>
      <c r="F1206">
        <v>23</v>
      </c>
      <c r="G1206" t="s">
        <v>3</v>
      </c>
      <c r="H1206">
        <v>15976</v>
      </c>
      <c r="I1206" t="s">
        <v>23</v>
      </c>
      <c r="J1206">
        <v>6849673</v>
      </c>
      <c r="K1206" t="s">
        <v>1116</v>
      </c>
      <c r="L1206" s="1">
        <v>45659</v>
      </c>
      <c r="M1206">
        <v>8029694</v>
      </c>
      <c r="N1206" t="s">
        <v>1131</v>
      </c>
      <c r="O1206" t="s">
        <v>1132</v>
      </c>
      <c r="P1206">
        <v>83762</v>
      </c>
      <c r="Q1206">
        <v>83762</v>
      </c>
      <c r="R1206" t="s">
        <v>1133</v>
      </c>
      <c r="S1206" t="s">
        <v>2331</v>
      </c>
      <c r="T1206" t="s">
        <v>4</v>
      </c>
      <c r="U1206" t="s">
        <v>24</v>
      </c>
      <c r="V1206" t="s">
        <v>1135</v>
      </c>
      <c r="W1206" t="s">
        <v>2330</v>
      </c>
    </row>
    <row r="1207" spans="1:23" x14ac:dyDescent="0.35">
      <c r="A1207" t="s">
        <v>2332</v>
      </c>
      <c r="B1207" s="1">
        <v>45657</v>
      </c>
      <c r="C1207" s="1">
        <v>45657</v>
      </c>
      <c r="D1207" t="s">
        <v>1115</v>
      </c>
      <c r="E1207" t="s">
        <v>8</v>
      </c>
      <c r="F1207">
        <v>23</v>
      </c>
      <c r="G1207" t="s">
        <v>3</v>
      </c>
      <c r="H1207">
        <v>15976</v>
      </c>
      <c r="I1207" t="s">
        <v>23</v>
      </c>
      <c r="J1207">
        <v>6849673</v>
      </c>
      <c r="K1207" t="s">
        <v>1116</v>
      </c>
      <c r="L1207" s="1">
        <v>45659</v>
      </c>
      <c r="M1207">
        <v>8029686</v>
      </c>
      <c r="N1207" t="s">
        <v>1131</v>
      </c>
      <c r="O1207" t="s">
        <v>1132</v>
      </c>
      <c r="P1207">
        <v>83762</v>
      </c>
      <c r="Q1207">
        <v>83762</v>
      </c>
      <c r="R1207" t="s">
        <v>1133</v>
      </c>
      <c r="S1207" t="s">
        <v>2333</v>
      </c>
      <c r="T1207" t="s">
        <v>4</v>
      </c>
      <c r="U1207" t="s">
        <v>24</v>
      </c>
      <c r="V1207" t="s">
        <v>1135</v>
      </c>
      <c r="W1207" t="s">
        <v>2332</v>
      </c>
    </row>
    <row r="1208" spans="1:23" x14ac:dyDescent="0.35">
      <c r="A1208" t="s">
        <v>2334</v>
      </c>
      <c r="B1208" s="1">
        <v>45656</v>
      </c>
      <c r="C1208" s="1">
        <v>45656</v>
      </c>
      <c r="D1208" t="s">
        <v>1115</v>
      </c>
      <c r="E1208" t="s">
        <v>8</v>
      </c>
      <c r="F1208">
        <v>23</v>
      </c>
      <c r="G1208" t="s">
        <v>3</v>
      </c>
      <c r="H1208">
        <v>15976</v>
      </c>
      <c r="I1208" t="s">
        <v>23</v>
      </c>
      <c r="J1208">
        <v>6847359</v>
      </c>
      <c r="K1208" t="s">
        <v>1116</v>
      </c>
      <c r="L1208" s="1">
        <v>45657</v>
      </c>
      <c r="M1208">
        <v>8029669</v>
      </c>
      <c r="N1208" t="s">
        <v>1131</v>
      </c>
      <c r="O1208" t="s">
        <v>1132</v>
      </c>
      <c r="P1208">
        <v>66900</v>
      </c>
      <c r="Q1208">
        <v>66900</v>
      </c>
      <c r="R1208" t="s">
        <v>1133</v>
      </c>
      <c r="S1208" t="s">
        <v>1599</v>
      </c>
      <c r="T1208" t="s">
        <v>4</v>
      </c>
      <c r="U1208" t="s">
        <v>24</v>
      </c>
      <c r="V1208" t="s">
        <v>1135</v>
      </c>
      <c r="W1208" t="s">
        <v>2334</v>
      </c>
    </row>
    <row r="1209" spans="1:23" x14ac:dyDescent="0.35">
      <c r="A1209" t="s">
        <v>2335</v>
      </c>
      <c r="B1209" s="1">
        <v>45652</v>
      </c>
      <c r="C1209" s="1">
        <v>45652</v>
      </c>
      <c r="D1209" t="s">
        <v>1115</v>
      </c>
      <c r="E1209" t="s">
        <v>8</v>
      </c>
      <c r="F1209">
        <v>23</v>
      </c>
      <c r="G1209" t="s">
        <v>3</v>
      </c>
      <c r="H1209">
        <v>15976</v>
      </c>
      <c r="I1209" t="s">
        <v>23</v>
      </c>
      <c r="J1209">
        <v>6840567</v>
      </c>
      <c r="K1209" t="s">
        <v>1116</v>
      </c>
      <c r="L1209" s="1">
        <v>45653</v>
      </c>
      <c r="M1209">
        <v>8029599</v>
      </c>
      <c r="N1209" t="s">
        <v>1131</v>
      </c>
      <c r="O1209" t="s">
        <v>1132</v>
      </c>
      <c r="P1209">
        <v>64500</v>
      </c>
      <c r="Q1209">
        <v>64500</v>
      </c>
      <c r="R1209" t="s">
        <v>1133</v>
      </c>
      <c r="S1209" t="s">
        <v>1607</v>
      </c>
      <c r="T1209" t="s">
        <v>4</v>
      </c>
      <c r="U1209" t="s">
        <v>24</v>
      </c>
      <c r="V1209" t="s">
        <v>1135</v>
      </c>
      <c r="W1209" t="s">
        <v>2335</v>
      </c>
    </row>
    <row r="1210" spans="1:23" x14ac:dyDescent="0.35">
      <c r="A1210" t="s">
        <v>2336</v>
      </c>
      <c r="B1210" s="1">
        <v>45650</v>
      </c>
      <c r="C1210" s="1">
        <v>45650</v>
      </c>
      <c r="D1210" t="s">
        <v>1115</v>
      </c>
      <c r="E1210" t="s">
        <v>8</v>
      </c>
      <c r="F1210">
        <v>23</v>
      </c>
      <c r="G1210" t="s">
        <v>3</v>
      </c>
      <c r="H1210">
        <v>15976</v>
      </c>
      <c r="I1210" t="s">
        <v>23</v>
      </c>
      <c r="J1210">
        <v>6845752</v>
      </c>
      <c r="K1210" t="s">
        <v>1116</v>
      </c>
      <c r="L1210" s="1">
        <v>45656</v>
      </c>
      <c r="M1210">
        <v>8029543</v>
      </c>
      <c r="N1210" t="s">
        <v>1131</v>
      </c>
      <c r="O1210" t="s">
        <v>1132</v>
      </c>
      <c r="P1210">
        <v>66900</v>
      </c>
      <c r="Q1210">
        <v>66900</v>
      </c>
      <c r="R1210" t="s">
        <v>1133</v>
      </c>
      <c r="S1210" t="s">
        <v>2337</v>
      </c>
      <c r="T1210" t="s">
        <v>4</v>
      </c>
      <c r="U1210" t="s">
        <v>24</v>
      </c>
      <c r="V1210" t="s">
        <v>1135</v>
      </c>
      <c r="W1210" t="s">
        <v>2336</v>
      </c>
    </row>
    <row r="1211" spans="1:23" x14ac:dyDescent="0.35">
      <c r="A1211" t="s">
        <v>2338</v>
      </c>
      <c r="B1211" s="1">
        <v>45649</v>
      </c>
      <c r="C1211" s="1">
        <v>45649</v>
      </c>
      <c r="D1211" t="s">
        <v>1115</v>
      </c>
      <c r="E1211" t="s">
        <v>8</v>
      </c>
      <c r="F1211">
        <v>23</v>
      </c>
      <c r="G1211" t="s">
        <v>3</v>
      </c>
      <c r="H1211">
        <v>15976</v>
      </c>
      <c r="I1211" t="s">
        <v>23</v>
      </c>
      <c r="J1211">
        <v>6845743</v>
      </c>
      <c r="K1211" t="s">
        <v>1116</v>
      </c>
      <c r="L1211" s="1">
        <v>45656</v>
      </c>
      <c r="M1211">
        <v>8029498</v>
      </c>
      <c r="N1211" t="s">
        <v>1131</v>
      </c>
      <c r="O1211" t="s">
        <v>1132</v>
      </c>
      <c r="P1211">
        <v>271435</v>
      </c>
      <c r="Q1211">
        <v>271435</v>
      </c>
      <c r="R1211" t="s">
        <v>1133</v>
      </c>
      <c r="S1211" t="s">
        <v>2339</v>
      </c>
      <c r="T1211" t="s">
        <v>4</v>
      </c>
      <c r="U1211" t="s">
        <v>24</v>
      </c>
      <c r="V1211" t="s">
        <v>1135</v>
      </c>
      <c r="W1211" t="s">
        <v>2338</v>
      </c>
    </row>
    <row r="1212" spans="1:23" x14ac:dyDescent="0.35">
      <c r="A1212" t="s">
        <v>2340</v>
      </c>
      <c r="B1212" s="1">
        <v>45649</v>
      </c>
      <c r="C1212" s="1">
        <v>45649</v>
      </c>
      <c r="D1212" t="s">
        <v>1115</v>
      </c>
      <c r="E1212" t="s">
        <v>8</v>
      </c>
      <c r="F1212">
        <v>23</v>
      </c>
      <c r="G1212" t="s">
        <v>3</v>
      </c>
      <c r="H1212">
        <v>15976</v>
      </c>
      <c r="I1212" t="s">
        <v>23</v>
      </c>
      <c r="J1212">
        <v>6845743</v>
      </c>
      <c r="K1212" t="s">
        <v>1116</v>
      </c>
      <c r="L1212" s="1">
        <v>45656</v>
      </c>
      <c r="M1212">
        <v>8029478</v>
      </c>
      <c r="N1212" t="s">
        <v>1131</v>
      </c>
      <c r="O1212" t="s">
        <v>1132</v>
      </c>
      <c r="P1212">
        <v>341074</v>
      </c>
      <c r="Q1212">
        <v>341074</v>
      </c>
      <c r="R1212" t="s">
        <v>1133</v>
      </c>
      <c r="S1212" t="s">
        <v>2341</v>
      </c>
      <c r="T1212" t="s">
        <v>4</v>
      </c>
      <c r="U1212" t="s">
        <v>24</v>
      </c>
      <c r="V1212" t="s">
        <v>1135</v>
      </c>
      <c r="W1212" t="s">
        <v>2340</v>
      </c>
    </row>
    <row r="1213" spans="1:23" x14ac:dyDescent="0.35">
      <c r="A1213" t="s">
        <v>2342</v>
      </c>
      <c r="B1213" s="1">
        <v>45644</v>
      </c>
      <c r="C1213" s="1">
        <v>45644</v>
      </c>
      <c r="D1213" t="s">
        <v>1115</v>
      </c>
      <c r="E1213" t="s">
        <v>8</v>
      </c>
      <c r="F1213">
        <v>23</v>
      </c>
      <c r="G1213" t="s">
        <v>3</v>
      </c>
      <c r="H1213">
        <v>15976</v>
      </c>
      <c r="I1213" t="s">
        <v>23</v>
      </c>
      <c r="J1213">
        <v>6834001</v>
      </c>
      <c r="K1213" t="s">
        <v>1116</v>
      </c>
      <c r="L1213" s="1">
        <v>45649</v>
      </c>
      <c r="M1213">
        <v>8029425</v>
      </c>
      <c r="N1213" t="s">
        <v>1131</v>
      </c>
      <c r="O1213" t="s">
        <v>1132</v>
      </c>
      <c r="P1213">
        <v>66900</v>
      </c>
      <c r="Q1213">
        <v>66900</v>
      </c>
      <c r="R1213" t="s">
        <v>1133</v>
      </c>
      <c r="S1213" t="s">
        <v>1398</v>
      </c>
      <c r="T1213" t="s">
        <v>4</v>
      </c>
      <c r="U1213" t="s">
        <v>24</v>
      </c>
      <c r="V1213" t="s">
        <v>1135</v>
      </c>
      <c r="W1213" t="s">
        <v>2342</v>
      </c>
    </row>
    <row r="1214" spans="1:23" x14ac:dyDescent="0.35">
      <c r="A1214" t="s">
        <v>2343</v>
      </c>
      <c r="B1214" s="1">
        <v>45644</v>
      </c>
      <c r="C1214" s="1">
        <v>45644</v>
      </c>
      <c r="D1214" t="s">
        <v>1115</v>
      </c>
      <c r="E1214" t="s">
        <v>8</v>
      </c>
      <c r="F1214">
        <v>23</v>
      </c>
      <c r="G1214" t="s">
        <v>3</v>
      </c>
      <c r="H1214">
        <v>15976</v>
      </c>
      <c r="I1214" t="s">
        <v>23</v>
      </c>
      <c r="J1214">
        <v>6834001</v>
      </c>
      <c r="K1214" t="s">
        <v>1116</v>
      </c>
      <c r="L1214" s="1">
        <v>45649</v>
      </c>
      <c r="M1214">
        <v>8029424</v>
      </c>
      <c r="N1214" t="s">
        <v>1131</v>
      </c>
      <c r="O1214" t="s">
        <v>1132</v>
      </c>
      <c r="P1214">
        <v>66900</v>
      </c>
      <c r="Q1214">
        <v>66900</v>
      </c>
      <c r="R1214" t="s">
        <v>1133</v>
      </c>
      <c r="S1214" t="s">
        <v>1824</v>
      </c>
      <c r="T1214" t="s">
        <v>4</v>
      </c>
      <c r="U1214" t="s">
        <v>24</v>
      </c>
      <c r="V1214" t="s">
        <v>1135</v>
      </c>
      <c r="W1214" t="s">
        <v>2343</v>
      </c>
    </row>
    <row r="1215" spans="1:23" x14ac:dyDescent="0.35">
      <c r="A1215" t="s">
        <v>2344</v>
      </c>
      <c r="B1215" s="1">
        <v>45644</v>
      </c>
      <c r="C1215" s="1">
        <v>45644</v>
      </c>
      <c r="D1215" t="s">
        <v>1115</v>
      </c>
      <c r="E1215" t="s">
        <v>8</v>
      </c>
      <c r="F1215">
        <v>23</v>
      </c>
      <c r="G1215" t="s">
        <v>3</v>
      </c>
      <c r="H1215">
        <v>15976</v>
      </c>
      <c r="I1215" t="s">
        <v>23</v>
      </c>
      <c r="J1215">
        <v>6834001</v>
      </c>
      <c r="K1215" t="s">
        <v>1116</v>
      </c>
      <c r="L1215" s="1">
        <v>45649</v>
      </c>
      <c r="M1215">
        <v>8029410</v>
      </c>
      <c r="N1215" t="s">
        <v>1131</v>
      </c>
      <c r="O1215" t="s">
        <v>1132</v>
      </c>
      <c r="P1215">
        <v>66900</v>
      </c>
      <c r="Q1215">
        <v>66900</v>
      </c>
      <c r="R1215" t="s">
        <v>1133</v>
      </c>
      <c r="S1215" t="s">
        <v>1594</v>
      </c>
      <c r="T1215" t="s">
        <v>4</v>
      </c>
      <c r="U1215" t="s">
        <v>24</v>
      </c>
      <c r="V1215" t="s">
        <v>1135</v>
      </c>
      <c r="W1215" t="s">
        <v>2344</v>
      </c>
    </row>
    <row r="1216" spans="1:23" x14ac:dyDescent="0.35">
      <c r="A1216" t="s">
        <v>2345</v>
      </c>
      <c r="B1216" s="1">
        <v>45642</v>
      </c>
      <c r="C1216" s="1">
        <v>45642</v>
      </c>
      <c r="D1216" t="s">
        <v>1115</v>
      </c>
      <c r="E1216" t="s">
        <v>8</v>
      </c>
      <c r="F1216">
        <v>23</v>
      </c>
      <c r="G1216" t="s">
        <v>3</v>
      </c>
      <c r="H1216">
        <v>15976</v>
      </c>
      <c r="I1216" t="s">
        <v>23</v>
      </c>
      <c r="J1216">
        <v>6822879</v>
      </c>
      <c r="K1216" t="s">
        <v>1116</v>
      </c>
      <c r="L1216" s="1">
        <v>45643</v>
      </c>
      <c r="M1216">
        <v>8029249</v>
      </c>
      <c r="N1216" t="s">
        <v>1131</v>
      </c>
      <c r="O1216" t="s">
        <v>1132</v>
      </c>
      <c r="P1216">
        <v>207600</v>
      </c>
      <c r="Q1216">
        <v>207600</v>
      </c>
      <c r="R1216" t="s">
        <v>1133</v>
      </c>
      <c r="S1216" t="s">
        <v>2346</v>
      </c>
      <c r="T1216" t="s">
        <v>4</v>
      </c>
      <c r="U1216" t="s">
        <v>24</v>
      </c>
      <c r="V1216" t="s">
        <v>1135</v>
      </c>
      <c r="W1216" t="s">
        <v>2345</v>
      </c>
    </row>
    <row r="1217" spans="1:23" x14ac:dyDescent="0.35">
      <c r="A1217" t="s">
        <v>2347</v>
      </c>
      <c r="B1217" s="1">
        <v>45642</v>
      </c>
      <c r="C1217" s="1">
        <v>45642</v>
      </c>
      <c r="D1217" t="s">
        <v>1115</v>
      </c>
      <c r="E1217" t="s">
        <v>8</v>
      </c>
      <c r="F1217">
        <v>23</v>
      </c>
      <c r="G1217" t="s">
        <v>3</v>
      </c>
      <c r="H1217">
        <v>15976</v>
      </c>
      <c r="I1217" t="s">
        <v>23</v>
      </c>
      <c r="J1217">
        <v>6822879</v>
      </c>
      <c r="K1217" t="s">
        <v>1116</v>
      </c>
      <c r="L1217" s="1">
        <v>45643</v>
      </c>
      <c r="M1217">
        <v>8029232</v>
      </c>
      <c r="N1217" t="s">
        <v>1131</v>
      </c>
      <c r="O1217" t="s">
        <v>1132</v>
      </c>
      <c r="P1217">
        <v>83762</v>
      </c>
      <c r="Q1217">
        <v>83762</v>
      </c>
      <c r="R1217" t="s">
        <v>1133</v>
      </c>
      <c r="S1217" t="s">
        <v>2348</v>
      </c>
      <c r="T1217" t="s">
        <v>4</v>
      </c>
      <c r="U1217" t="s">
        <v>24</v>
      </c>
      <c r="V1217" t="s">
        <v>1135</v>
      </c>
      <c r="W1217" t="s">
        <v>2347</v>
      </c>
    </row>
    <row r="1218" spans="1:23" x14ac:dyDescent="0.35">
      <c r="A1218" t="s">
        <v>2349</v>
      </c>
      <c r="B1218" s="1">
        <v>45639</v>
      </c>
      <c r="C1218" s="1">
        <v>45639</v>
      </c>
      <c r="D1218" t="s">
        <v>1115</v>
      </c>
      <c r="E1218" t="s">
        <v>8</v>
      </c>
      <c r="F1218">
        <v>23</v>
      </c>
      <c r="G1218" t="s">
        <v>3</v>
      </c>
      <c r="H1218">
        <v>15976</v>
      </c>
      <c r="I1218" t="s">
        <v>23</v>
      </c>
      <c r="J1218">
        <v>6820495</v>
      </c>
      <c r="K1218" t="s">
        <v>1116</v>
      </c>
      <c r="L1218" s="1">
        <v>45642</v>
      </c>
      <c r="M1218">
        <v>8029167</v>
      </c>
      <c r="N1218" t="s">
        <v>1131</v>
      </c>
      <c r="O1218" t="s">
        <v>1132</v>
      </c>
      <c r="P1218">
        <v>507292</v>
      </c>
      <c r="Q1218">
        <v>507292</v>
      </c>
      <c r="R1218" t="s">
        <v>1133</v>
      </c>
      <c r="S1218" t="s">
        <v>1661</v>
      </c>
      <c r="T1218" t="s">
        <v>4</v>
      </c>
      <c r="U1218" t="s">
        <v>24</v>
      </c>
      <c r="V1218" t="s">
        <v>1135</v>
      </c>
      <c r="W1218" t="s">
        <v>2349</v>
      </c>
    </row>
    <row r="1219" spans="1:23" x14ac:dyDescent="0.35">
      <c r="A1219" t="s">
        <v>2350</v>
      </c>
      <c r="B1219" s="1">
        <v>45638</v>
      </c>
      <c r="C1219" s="1">
        <v>45638</v>
      </c>
      <c r="D1219" t="s">
        <v>1115</v>
      </c>
      <c r="E1219" t="s">
        <v>8</v>
      </c>
      <c r="F1219">
        <v>23</v>
      </c>
      <c r="G1219" t="s">
        <v>3</v>
      </c>
      <c r="H1219">
        <v>15976</v>
      </c>
      <c r="I1219" t="s">
        <v>23</v>
      </c>
      <c r="J1219">
        <v>6817002</v>
      </c>
      <c r="K1219" t="s">
        <v>1116</v>
      </c>
      <c r="L1219" s="1">
        <v>45639</v>
      </c>
      <c r="M1219">
        <v>8029148</v>
      </c>
      <c r="N1219" t="s">
        <v>1131</v>
      </c>
      <c r="O1219" t="s">
        <v>1132</v>
      </c>
      <c r="P1219">
        <v>66900</v>
      </c>
      <c r="Q1219">
        <v>66900</v>
      </c>
      <c r="R1219" t="s">
        <v>1133</v>
      </c>
      <c r="S1219" t="s">
        <v>2351</v>
      </c>
      <c r="T1219" t="s">
        <v>4</v>
      </c>
      <c r="U1219" t="s">
        <v>24</v>
      </c>
      <c r="V1219" t="s">
        <v>1135</v>
      </c>
      <c r="W1219" t="s">
        <v>2350</v>
      </c>
    </row>
    <row r="1220" spans="1:23" x14ac:dyDescent="0.35">
      <c r="A1220" t="s">
        <v>2352</v>
      </c>
      <c r="B1220" s="1">
        <v>45638</v>
      </c>
      <c r="C1220" s="1">
        <v>45638</v>
      </c>
      <c r="D1220" t="s">
        <v>1115</v>
      </c>
      <c r="E1220" t="s">
        <v>8</v>
      </c>
      <c r="F1220">
        <v>23</v>
      </c>
      <c r="G1220" t="s">
        <v>3</v>
      </c>
      <c r="H1220">
        <v>15976</v>
      </c>
      <c r="I1220" t="s">
        <v>23</v>
      </c>
      <c r="J1220">
        <v>6817002</v>
      </c>
      <c r="K1220" t="s">
        <v>1116</v>
      </c>
      <c r="L1220" s="1">
        <v>45639</v>
      </c>
      <c r="M1220">
        <v>8029145</v>
      </c>
      <c r="N1220" t="s">
        <v>1131</v>
      </c>
      <c r="O1220" t="s">
        <v>1132</v>
      </c>
      <c r="P1220">
        <v>306706</v>
      </c>
      <c r="Q1220">
        <v>306706</v>
      </c>
      <c r="R1220" t="s">
        <v>1133</v>
      </c>
      <c r="S1220" t="s">
        <v>1746</v>
      </c>
      <c r="T1220" t="s">
        <v>4</v>
      </c>
      <c r="U1220" t="s">
        <v>24</v>
      </c>
      <c r="V1220" t="s">
        <v>1135</v>
      </c>
      <c r="W1220" t="s">
        <v>2352</v>
      </c>
    </row>
    <row r="1221" spans="1:23" x14ac:dyDescent="0.35">
      <c r="A1221" t="s">
        <v>2353</v>
      </c>
      <c r="B1221" s="1">
        <v>45638</v>
      </c>
      <c r="C1221" s="1">
        <v>45638</v>
      </c>
      <c r="D1221" t="s">
        <v>1115</v>
      </c>
      <c r="E1221" t="s">
        <v>8</v>
      </c>
      <c r="F1221">
        <v>23</v>
      </c>
      <c r="G1221" t="s">
        <v>3</v>
      </c>
      <c r="H1221">
        <v>15976</v>
      </c>
      <c r="I1221" t="s">
        <v>23</v>
      </c>
      <c r="J1221">
        <v>6817002</v>
      </c>
      <c r="K1221" t="s">
        <v>1116</v>
      </c>
      <c r="L1221" s="1">
        <v>45639</v>
      </c>
      <c r="M1221">
        <v>8029138</v>
      </c>
      <c r="N1221" t="s">
        <v>1131</v>
      </c>
      <c r="O1221" t="s">
        <v>1132</v>
      </c>
      <c r="P1221">
        <v>112500</v>
      </c>
      <c r="Q1221">
        <v>112500</v>
      </c>
      <c r="R1221" t="s">
        <v>1133</v>
      </c>
      <c r="S1221" t="s">
        <v>2354</v>
      </c>
      <c r="T1221" t="s">
        <v>4</v>
      </c>
      <c r="U1221" t="s">
        <v>24</v>
      </c>
      <c r="V1221" t="s">
        <v>1135</v>
      </c>
      <c r="W1221" t="s">
        <v>2353</v>
      </c>
    </row>
    <row r="1222" spans="1:23" x14ac:dyDescent="0.35">
      <c r="A1222" t="s">
        <v>2355</v>
      </c>
      <c r="B1222" s="1">
        <v>45638</v>
      </c>
      <c r="C1222" s="1">
        <v>45638</v>
      </c>
      <c r="D1222" t="s">
        <v>1115</v>
      </c>
      <c r="E1222" t="s">
        <v>8</v>
      </c>
      <c r="F1222">
        <v>23</v>
      </c>
      <c r="G1222" t="s">
        <v>3</v>
      </c>
      <c r="H1222">
        <v>15976</v>
      </c>
      <c r="I1222" t="s">
        <v>23</v>
      </c>
      <c r="J1222">
        <v>6817002</v>
      </c>
      <c r="K1222" t="s">
        <v>1116</v>
      </c>
      <c r="L1222" s="1">
        <v>45639</v>
      </c>
      <c r="M1222">
        <v>8029131</v>
      </c>
      <c r="N1222" t="s">
        <v>1131</v>
      </c>
      <c r="O1222" t="s">
        <v>1132</v>
      </c>
      <c r="P1222">
        <v>66900</v>
      </c>
      <c r="Q1222">
        <v>66900</v>
      </c>
      <c r="R1222" t="s">
        <v>1133</v>
      </c>
      <c r="S1222" t="s">
        <v>2356</v>
      </c>
      <c r="T1222" t="s">
        <v>4</v>
      </c>
      <c r="U1222" t="s">
        <v>24</v>
      </c>
      <c r="V1222" t="s">
        <v>1135</v>
      </c>
      <c r="W1222" t="s">
        <v>2355</v>
      </c>
    </row>
    <row r="1223" spans="1:23" x14ac:dyDescent="0.35">
      <c r="A1223" t="s">
        <v>2357</v>
      </c>
      <c r="B1223" s="1">
        <v>45637</v>
      </c>
      <c r="C1223" s="1">
        <v>45637</v>
      </c>
      <c r="D1223" t="s">
        <v>1115</v>
      </c>
      <c r="E1223" t="s">
        <v>8</v>
      </c>
      <c r="F1223">
        <v>23</v>
      </c>
      <c r="G1223" t="s">
        <v>3</v>
      </c>
      <c r="H1223">
        <v>15976</v>
      </c>
      <c r="I1223" t="s">
        <v>23</v>
      </c>
      <c r="J1223">
        <v>6814454</v>
      </c>
      <c r="K1223" t="s">
        <v>1116</v>
      </c>
      <c r="L1223" s="1">
        <v>45638</v>
      </c>
      <c r="M1223">
        <v>8029072</v>
      </c>
      <c r="N1223" t="s">
        <v>1131</v>
      </c>
      <c r="O1223" t="s">
        <v>1132</v>
      </c>
      <c r="P1223">
        <v>66900</v>
      </c>
      <c r="Q1223">
        <v>66900</v>
      </c>
      <c r="R1223" t="s">
        <v>1133</v>
      </c>
      <c r="S1223" t="s">
        <v>2358</v>
      </c>
      <c r="T1223" t="s">
        <v>4</v>
      </c>
      <c r="U1223" t="s">
        <v>24</v>
      </c>
      <c r="V1223" t="s">
        <v>1135</v>
      </c>
      <c r="W1223" t="s">
        <v>2357</v>
      </c>
    </row>
    <row r="1224" spans="1:23" x14ac:dyDescent="0.35">
      <c r="A1224" t="s">
        <v>2359</v>
      </c>
      <c r="B1224" s="1">
        <v>45636</v>
      </c>
      <c r="C1224" s="1">
        <v>45636</v>
      </c>
      <c r="D1224" t="s">
        <v>1115</v>
      </c>
      <c r="E1224" t="s">
        <v>8</v>
      </c>
      <c r="F1224">
        <v>23</v>
      </c>
      <c r="G1224" t="s">
        <v>3</v>
      </c>
      <c r="H1224">
        <v>15976</v>
      </c>
      <c r="I1224" t="s">
        <v>23</v>
      </c>
      <c r="J1224">
        <v>6813125</v>
      </c>
      <c r="K1224" t="s">
        <v>1116</v>
      </c>
      <c r="L1224" s="1">
        <v>45637</v>
      </c>
      <c r="M1224">
        <v>8029009</v>
      </c>
      <c r="N1224" t="s">
        <v>1131</v>
      </c>
      <c r="O1224" t="s">
        <v>1132</v>
      </c>
      <c r="P1224">
        <v>178965</v>
      </c>
      <c r="Q1224">
        <v>178965</v>
      </c>
      <c r="R1224" t="s">
        <v>1133</v>
      </c>
      <c r="S1224" t="s">
        <v>2360</v>
      </c>
      <c r="T1224" t="s">
        <v>4</v>
      </c>
      <c r="U1224" t="s">
        <v>24</v>
      </c>
      <c r="V1224" t="s">
        <v>1135</v>
      </c>
      <c r="W1224" t="s">
        <v>2359</v>
      </c>
    </row>
    <row r="1225" spans="1:23" x14ac:dyDescent="0.35">
      <c r="A1225" t="s">
        <v>2361</v>
      </c>
      <c r="B1225" s="1">
        <v>45635</v>
      </c>
      <c r="C1225" s="1">
        <v>45635</v>
      </c>
      <c r="D1225" t="s">
        <v>1115</v>
      </c>
      <c r="E1225" t="s">
        <v>8</v>
      </c>
      <c r="F1225">
        <v>23</v>
      </c>
      <c r="G1225" t="s">
        <v>3</v>
      </c>
      <c r="H1225">
        <v>15976</v>
      </c>
      <c r="I1225" t="s">
        <v>23</v>
      </c>
      <c r="J1225">
        <v>6811376</v>
      </c>
      <c r="K1225" t="s">
        <v>1116</v>
      </c>
      <c r="L1225" s="1">
        <v>45636</v>
      </c>
      <c r="M1225">
        <v>8028949</v>
      </c>
      <c r="N1225" t="s">
        <v>1131</v>
      </c>
      <c r="O1225" t="s">
        <v>1132</v>
      </c>
      <c r="P1225">
        <v>44426</v>
      </c>
      <c r="Q1225">
        <v>44426</v>
      </c>
      <c r="R1225" t="s">
        <v>1133</v>
      </c>
      <c r="S1225" t="s">
        <v>2233</v>
      </c>
      <c r="T1225" t="s">
        <v>4</v>
      </c>
      <c r="U1225" t="s">
        <v>24</v>
      </c>
      <c r="V1225" t="s">
        <v>1135</v>
      </c>
      <c r="W1225" t="s">
        <v>2361</v>
      </c>
    </row>
    <row r="1226" spans="1:23" x14ac:dyDescent="0.35">
      <c r="A1226" t="s">
        <v>2362</v>
      </c>
      <c r="B1226" s="1">
        <v>45635</v>
      </c>
      <c r="C1226" s="1">
        <v>45635</v>
      </c>
      <c r="D1226" t="s">
        <v>1115</v>
      </c>
      <c r="E1226" t="s">
        <v>8</v>
      </c>
      <c r="F1226">
        <v>23</v>
      </c>
      <c r="G1226" t="s">
        <v>3</v>
      </c>
      <c r="H1226">
        <v>15976</v>
      </c>
      <c r="I1226" t="s">
        <v>23</v>
      </c>
      <c r="J1226">
        <v>6811376</v>
      </c>
      <c r="K1226" t="s">
        <v>1116</v>
      </c>
      <c r="L1226" s="1">
        <v>45636</v>
      </c>
      <c r="M1226">
        <v>8028914</v>
      </c>
      <c r="N1226" t="s">
        <v>1131</v>
      </c>
      <c r="O1226" t="s">
        <v>1132</v>
      </c>
      <c r="P1226">
        <v>96831</v>
      </c>
      <c r="Q1226">
        <v>96831</v>
      </c>
      <c r="R1226" t="s">
        <v>1133</v>
      </c>
      <c r="S1226" t="s">
        <v>2363</v>
      </c>
      <c r="T1226" t="s">
        <v>4</v>
      </c>
      <c r="U1226" t="s">
        <v>24</v>
      </c>
      <c r="V1226" t="s">
        <v>1135</v>
      </c>
      <c r="W1226" t="s">
        <v>2362</v>
      </c>
    </row>
    <row r="1227" spans="1:23" x14ac:dyDescent="0.35">
      <c r="A1227" t="s">
        <v>2364</v>
      </c>
      <c r="B1227" s="1">
        <v>45632</v>
      </c>
      <c r="C1227" s="1">
        <v>45632</v>
      </c>
      <c r="D1227" t="s">
        <v>1115</v>
      </c>
      <c r="E1227" t="s">
        <v>8</v>
      </c>
      <c r="F1227">
        <v>23</v>
      </c>
      <c r="G1227" t="s">
        <v>3</v>
      </c>
      <c r="H1227">
        <v>15976</v>
      </c>
      <c r="I1227" t="s">
        <v>23</v>
      </c>
      <c r="J1227">
        <v>6808533</v>
      </c>
      <c r="K1227" t="s">
        <v>1116</v>
      </c>
      <c r="L1227" s="1">
        <v>45635</v>
      </c>
      <c r="M1227">
        <v>8028904</v>
      </c>
      <c r="N1227" t="s">
        <v>1131</v>
      </c>
      <c r="O1227" t="s">
        <v>1132</v>
      </c>
      <c r="P1227">
        <v>127600</v>
      </c>
      <c r="Q1227">
        <v>127600</v>
      </c>
      <c r="R1227" t="s">
        <v>1133</v>
      </c>
      <c r="S1227" t="s">
        <v>2365</v>
      </c>
      <c r="T1227" t="s">
        <v>4</v>
      </c>
      <c r="U1227" t="s">
        <v>24</v>
      </c>
      <c r="V1227" t="s">
        <v>1135</v>
      </c>
      <c r="W1227" t="s">
        <v>2364</v>
      </c>
    </row>
    <row r="1228" spans="1:23" x14ac:dyDescent="0.35">
      <c r="A1228" t="s">
        <v>2366</v>
      </c>
      <c r="B1228" s="1">
        <v>45631</v>
      </c>
      <c r="C1228" s="1">
        <v>45631</v>
      </c>
      <c r="D1228" t="s">
        <v>1115</v>
      </c>
      <c r="E1228" t="s">
        <v>8</v>
      </c>
      <c r="F1228">
        <v>23</v>
      </c>
      <c r="G1228" t="s">
        <v>3</v>
      </c>
      <c r="H1228">
        <v>15976</v>
      </c>
      <c r="I1228" t="s">
        <v>23</v>
      </c>
      <c r="J1228">
        <v>6805130</v>
      </c>
      <c r="K1228" t="s">
        <v>1116</v>
      </c>
      <c r="L1228" s="1">
        <v>45632</v>
      </c>
      <c r="M1228">
        <v>8028849</v>
      </c>
      <c r="N1228" t="s">
        <v>1131</v>
      </c>
      <c r="O1228" t="s">
        <v>1132</v>
      </c>
      <c r="P1228">
        <v>66900</v>
      </c>
      <c r="Q1228">
        <v>66900</v>
      </c>
      <c r="R1228" t="s">
        <v>1133</v>
      </c>
      <c r="S1228" t="s">
        <v>1866</v>
      </c>
      <c r="T1228" t="s">
        <v>4</v>
      </c>
      <c r="U1228" t="s">
        <v>24</v>
      </c>
      <c r="V1228" t="s">
        <v>1135</v>
      </c>
      <c r="W1228" t="s">
        <v>2366</v>
      </c>
    </row>
    <row r="1229" spans="1:23" x14ac:dyDescent="0.35">
      <c r="A1229" t="s">
        <v>2367</v>
      </c>
      <c r="B1229" s="1">
        <v>45639</v>
      </c>
      <c r="C1229" s="1">
        <v>45659</v>
      </c>
      <c r="D1229" t="s">
        <v>2025</v>
      </c>
      <c r="E1229" t="s">
        <v>10</v>
      </c>
      <c r="F1229">
        <v>23</v>
      </c>
      <c r="G1229" t="s">
        <v>3</v>
      </c>
      <c r="H1229">
        <v>15976</v>
      </c>
      <c r="I1229" t="s">
        <v>23</v>
      </c>
      <c r="J1229">
        <v>6821272</v>
      </c>
      <c r="K1229" t="s">
        <v>1116</v>
      </c>
      <c r="L1229" s="1">
        <v>45642</v>
      </c>
      <c r="M1229">
        <v>8028846</v>
      </c>
      <c r="N1229" t="s">
        <v>1143</v>
      </c>
      <c r="O1229" t="s">
        <v>1118</v>
      </c>
      <c r="P1229">
        <v>65305</v>
      </c>
      <c r="Q1229">
        <v>65305</v>
      </c>
      <c r="R1229" t="s">
        <v>1119</v>
      </c>
      <c r="S1229" t="s">
        <v>2368</v>
      </c>
      <c r="T1229" t="s">
        <v>4</v>
      </c>
      <c r="U1229" t="s">
        <v>24</v>
      </c>
      <c r="V1229" t="s">
        <v>1121</v>
      </c>
      <c r="W1229" t="s">
        <v>2367</v>
      </c>
    </row>
    <row r="1230" spans="1:23" x14ac:dyDescent="0.35">
      <c r="A1230" t="s">
        <v>2369</v>
      </c>
      <c r="B1230" s="1">
        <v>45644</v>
      </c>
      <c r="C1230" s="1">
        <v>45659</v>
      </c>
      <c r="D1230" t="s">
        <v>2025</v>
      </c>
      <c r="E1230" t="s">
        <v>10</v>
      </c>
      <c r="F1230">
        <v>23</v>
      </c>
      <c r="G1230" t="s">
        <v>3</v>
      </c>
      <c r="H1230">
        <v>15976</v>
      </c>
      <c r="I1230" t="s">
        <v>23</v>
      </c>
      <c r="J1230">
        <v>6830002</v>
      </c>
      <c r="K1230" t="s">
        <v>1116</v>
      </c>
      <c r="L1230" s="1">
        <v>45646</v>
      </c>
      <c r="M1230">
        <v>8028845</v>
      </c>
      <c r="N1230" t="s">
        <v>1143</v>
      </c>
      <c r="O1230" t="s">
        <v>1118</v>
      </c>
      <c r="P1230">
        <v>60805</v>
      </c>
      <c r="Q1230">
        <v>60805</v>
      </c>
      <c r="R1230" t="s">
        <v>1119</v>
      </c>
      <c r="S1230" t="s">
        <v>2370</v>
      </c>
      <c r="T1230" t="s">
        <v>4</v>
      </c>
      <c r="U1230" t="s">
        <v>24</v>
      </c>
      <c r="V1230" t="s">
        <v>1121</v>
      </c>
      <c r="W1230" t="s">
        <v>2369</v>
      </c>
    </row>
    <row r="1231" spans="1:23" x14ac:dyDescent="0.35">
      <c r="A1231" t="s">
        <v>2371</v>
      </c>
      <c r="B1231" s="1">
        <v>45629</v>
      </c>
      <c r="C1231" s="1">
        <v>45629</v>
      </c>
      <c r="D1231" t="s">
        <v>1115</v>
      </c>
      <c r="E1231" t="s">
        <v>8</v>
      </c>
      <c r="F1231">
        <v>23</v>
      </c>
      <c r="G1231" t="s">
        <v>3</v>
      </c>
      <c r="H1231">
        <v>15976</v>
      </c>
      <c r="I1231" t="s">
        <v>23</v>
      </c>
      <c r="J1231">
        <v>6801002</v>
      </c>
      <c r="K1231" t="s">
        <v>1116</v>
      </c>
      <c r="L1231" s="1">
        <v>45630</v>
      </c>
      <c r="M1231">
        <v>8028734</v>
      </c>
      <c r="N1231" t="s">
        <v>1131</v>
      </c>
      <c r="O1231" t="s">
        <v>1132</v>
      </c>
      <c r="P1231">
        <v>66900</v>
      </c>
      <c r="Q1231">
        <v>66900</v>
      </c>
      <c r="R1231" t="s">
        <v>1133</v>
      </c>
      <c r="S1231" t="s">
        <v>2372</v>
      </c>
      <c r="T1231" t="s">
        <v>4</v>
      </c>
      <c r="U1231" t="s">
        <v>24</v>
      </c>
      <c r="V1231" t="s">
        <v>1135</v>
      </c>
      <c r="W1231" t="s">
        <v>2371</v>
      </c>
    </row>
    <row r="1232" spans="1:23" x14ac:dyDescent="0.35">
      <c r="A1232" t="s">
        <v>2373</v>
      </c>
      <c r="B1232" s="1">
        <v>45629</v>
      </c>
      <c r="C1232" s="1">
        <v>45629</v>
      </c>
      <c r="D1232" t="s">
        <v>1115</v>
      </c>
      <c r="E1232" t="s">
        <v>8</v>
      </c>
      <c r="F1232">
        <v>23</v>
      </c>
      <c r="G1232" t="s">
        <v>3</v>
      </c>
      <c r="H1232">
        <v>15976</v>
      </c>
      <c r="I1232" t="s">
        <v>23</v>
      </c>
      <c r="J1232">
        <v>6801002</v>
      </c>
      <c r="K1232" t="s">
        <v>1116</v>
      </c>
      <c r="L1232" s="1">
        <v>45630</v>
      </c>
      <c r="M1232">
        <v>8028715</v>
      </c>
      <c r="N1232" t="s">
        <v>1131</v>
      </c>
      <c r="O1232" t="s">
        <v>1132</v>
      </c>
      <c r="P1232">
        <v>66900</v>
      </c>
      <c r="Q1232">
        <v>66900</v>
      </c>
      <c r="R1232" t="s">
        <v>1133</v>
      </c>
      <c r="S1232" t="s">
        <v>2374</v>
      </c>
      <c r="T1232" t="s">
        <v>4</v>
      </c>
      <c r="U1232" t="s">
        <v>24</v>
      </c>
      <c r="V1232" t="s">
        <v>1135</v>
      </c>
      <c r="W1232" t="s">
        <v>2373</v>
      </c>
    </row>
    <row r="1233" spans="1:23" x14ac:dyDescent="0.35">
      <c r="A1233" t="s">
        <v>2375</v>
      </c>
      <c r="B1233" s="1">
        <v>45638</v>
      </c>
      <c r="C1233" s="1">
        <v>45638</v>
      </c>
      <c r="D1233" t="s">
        <v>1115</v>
      </c>
      <c r="E1233" t="s">
        <v>8</v>
      </c>
      <c r="F1233">
        <v>23</v>
      </c>
      <c r="G1233" t="s">
        <v>3</v>
      </c>
      <c r="H1233">
        <v>15976</v>
      </c>
      <c r="I1233" t="s">
        <v>23</v>
      </c>
      <c r="J1233">
        <v>6821217</v>
      </c>
      <c r="K1233" t="s">
        <v>1116</v>
      </c>
      <c r="L1233" s="1">
        <v>45642</v>
      </c>
      <c r="M1233">
        <v>8028704</v>
      </c>
      <c r="N1233" t="s">
        <v>1143</v>
      </c>
      <c r="O1233" t="s">
        <v>1118</v>
      </c>
      <c r="P1233">
        <v>66900</v>
      </c>
      <c r="Q1233">
        <v>66900</v>
      </c>
      <c r="R1233" t="s">
        <v>1119</v>
      </c>
      <c r="S1233" t="s">
        <v>2376</v>
      </c>
      <c r="T1233" t="s">
        <v>4</v>
      </c>
      <c r="U1233" t="s">
        <v>24</v>
      </c>
      <c r="V1233" t="s">
        <v>1121</v>
      </c>
      <c r="W1233" t="s">
        <v>2375</v>
      </c>
    </row>
    <row r="1234" spans="1:23" x14ac:dyDescent="0.35">
      <c r="A1234" t="s">
        <v>2377</v>
      </c>
      <c r="B1234" s="1">
        <v>45638</v>
      </c>
      <c r="C1234" s="1">
        <v>45638</v>
      </c>
      <c r="D1234" t="s">
        <v>1115</v>
      </c>
      <c r="E1234" t="s">
        <v>8</v>
      </c>
      <c r="F1234">
        <v>23</v>
      </c>
      <c r="G1234" t="s">
        <v>3</v>
      </c>
      <c r="H1234">
        <v>15976</v>
      </c>
      <c r="I1234" t="s">
        <v>23</v>
      </c>
      <c r="J1234">
        <v>6821218</v>
      </c>
      <c r="K1234" t="s">
        <v>1116</v>
      </c>
      <c r="L1234" s="1">
        <v>45642</v>
      </c>
      <c r="M1234">
        <v>8028700</v>
      </c>
      <c r="N1234" t="s">
        <v>1143</v>
      </c>
      <c r="O1234" t="s">
        <v>1118</v>
      </c>
      <c r="P1234">
        <v>60805</v>
      </c>
      <c r="Q1234">
        <v>60805</v>
      </c>
      <c r="R1234" t="s">
        <v>1119</v>
      </c>
      <c r="S1234" t="s">
        <v>696</v>
      </c>
      <c r="T1234" t="s">
        <v>4</v>
      </c>
      <c r="U1234" t="s">
        <v>24</v>
      </c>
      <c r="V1234" t="s">
        <v>1121</v>
      </c>
      <c r="W1234" t="s">
        <v>2377</v>
      </c>
    </row>
    <row r="1235" spans="1:23" x14ac:dyDescent="0.35">
      <c r="A1235" t="s">
        <v>2378</v>
      </c>
      <c r="B1235" s="1">
        <v>45638</v>
      </c>
      <c r="C1235" s="1">
        <v>45638</v>
      </c>
      <c r="D1235" t="s">
        <v>1115</v>
      </c>
      <c r="E1235" t="s">
        <v>8</v>
      </c>
      <c r="F1235">
        <v>23</v>
      </c>
      <c r="G1235" t="s">
        <v>3</v>
      </c>
      <c r="H1235">
        <v>15976</v>
      </c>
      <c r="I1235" t="s">
        <v>23</v>
      </c>
      <c r="J1235">
        <v>6821217</v>
      </c>
      <c r="K1235" t="s">
        <v>1116</v>
      </c>
      <c r="L1235" s="1">
        <v>45642</v>
      </c>
      <c r="M1235">
        <v>8028679</v>
      </c>
      <c r="N1235" t="s">
        <v>1143</v>
      </c>
      <c r="O1235" t="s">
        <v>1118</v>
      </c>
      <c r="P1235">
        <v>83761</v>
      </c>
      <c r="Q1235">
        <v>83761</v>
      </c>
      <c r="R1235" t="s">
        <v>1119</v>
      </c>
      <c r="S1235" t="s">
        <v>2379</v>
      </c>
      <c r="T1235" t="s">
        <v>4</v>
      </c>
      <c r="U1235" t="s">
        <v>24</v>
      </c>
      <c r="V1235" t="s">
        <v>1121</v>
      </c>
      <c r="W1235" t="s">
        <v>2378</v>
      </c>
    </row>
    <row r="1236" spans="1:23" x14ac:dyDescent="0.35">
      <c r="A1236" t="s">
        <v>1747</v>
      </c>
      <c r="B1236" s="1">
        <v>45644</v>
      </c>
      <c r="C1236" s="1">
        <v>45659</v>
      </c>
      <c r="D1236" t="s">
        <v>2025</v>
      </c>
      <c r="E1236" t="s">
        <v>10</v>
      </c>
      <c r="F1236">
        <v>23</v>
      </c>
      <c r="G1236" t="s">
        <v>3</v>
      </c>
      <c r="H1236">
        <v>15976</v>
      </c>
      <c r="I1236" t="s">
        <v>23</v>
      </c>
      <c r="J1236">
        <v>6830001</v>
      </c>
      <c r="K1236" t="s">
        <v>1116</v>
      </c>
      <c r="L1236" s="1">
        <v>45646</v>
      </c>
      <c r="M1236">
        <v>8028578</v>
      </c>
      <c r="N1236" t="s">
        <v>1143</v>
      </c>
      <c r="O1236" t="s">
        <v>1118</v>
      </c>
      <c r="P1236">
        <v>66900</v>
      </c>
      <c r="Q1236">
        <v>66900</v>
      </c>
      <c r="R1236" t="s">
        <v>1119</v>
      </c>
      <c r="S1236" t="s">
        <v>2380</v>
      </c>
      <c r="T1236" t="s">
        <v>4</v>
      </c>
      <c r="U1236" t="s">
        <v>24</v>
      </c>
      <c r="V1236" t="s">
        <v>1121</v>
      </c>
      <c r="W1236" t="s">
        <v>1747</v>
      </c>
    </row>
    <row r="1237" spans="1:23" x14ac:dyDescent="0.35">
      <c r="A1237" t="s">
        <v>1748</v>
      </c>
      <c r="B1237" s="1">
        <v>45639</v>
      </c>
      <c r="C1237" s="1">
        <v>45659</v>
      </c>
      <c r="D1237" t="s">
        <v>2025</v>
      </c>
      <c r="E1237" t="s">
        <v>10</v>
      </c>
      <c r="F1237">
        <v>23</v>
      </c>
      <c r="G1237" t="s">
        <v>3</v>
      </c>
      <c r="H1237">
        <v>15976</v>
      </c>
      <c r="I1237" t="s">
        <v>23</v>
      </c>
      <c r="J1237">
        <v>6821272</v>
      </c>
      <c r="K1237" t="s">
        <v>1116</v>
      </c>
      <c r="L1237" s="1">
        <v>45642</v>
      </c>
      <c r="M1237">
        <v>8028558</v>
      </c>
      <c r="N1237" t="s">
        <v>1143</v>
      </c>
      <c r="O1237" t="s">
        <v>1118</v>
      </c>
      <c r="P1237">
        <v>65305</v>
      </c>
      <c r="Q1237">
        <v>65305</v>
      </c>
      <c r="R1237" t="s">
        <v>1119</v>
      </c>
      <c r="S1237" t="s">
        <v>2381</v>
      </c>
      <c r="T1237" t="s">
        <v>4</v>
      </c>
      <c r="U1237" t="s">
        <v>24</v>
      </c>
      <c r="V1237" t="s">
        <v>1121</v>
      </c>
      <c r="W1237" t="s">
        <v>1748</v>
      </c>
    </row>
    <row r="1238" spans="1:23" x14ac:dyDescent="0.35">
      <c r="A1238" t="s">
        <v>1749</v>
      </c>
      <c r="B1238" s="1">
        <v>45644</v>
      </c>
      <c r="C1238" s="1">
        <v>45659</v>
      </c>
      <c r="D1238" t="s">
        <v>2025</v>
      </c>
      <c r="E1238" t="s">
        <v>10</v>
      </c>
      <c r="F1238">
        <v>23</v>
      </c>
      <c r="G1238" t="s">
        <v>3</v>
      </c>
      <c r="H1238">
        <v>15976</v>
      </c>
      <c r="I1238" t="s">
        <v>23</v>
      </c>
      <c r="J1238">
        <v>6830001</v>
      </c>
      <c r="K1238" t="s">
        <v>1116</v>
      </c>
      <c r="L1238" s="1">
        <v>45646</v>
      </c>
      <c r="M1238">
        <v>8028511</v>
      </c>
      <c r="N1238" t="s">
        <v>1143</v>
      </c>
      <c r="O1238" t="s">
        <v>1118</v>
      </c>
      <c r="P1238">
        <v>257792</v>
      </c>
      <c r="Q1238">
        <v>257792</v>
      </c>
      <c r="R1238" t="s">
        <v>1119</v>
      </c>
      <c r="S1238" t="s">
        <v>1335</v>
      </c>
      <c r="T1238" t="s">
        <v>4</v>
      </c>
      <c r="U1238" t="s">
        <v>24</v>
      </c>
      <c r="V1238" t="s">
        <v>1121</v>
      </c>
      <c r="W1238" t="s">
        <v>1749</v>
      </c>
    </row>
    <row r="1239" spans="1:23" x14ac:dyDescent="0.35">
      <c r="A1239" t="s">
        <v>1750</v>
      </c>
      <c r="B1239" s="1">
        <v>45644</v>
      </c>
      <c r="C1239" s="1">
        <v>45659</v>
      </c>
      <c r="D1239" t="s">
        <v>2025</v>
      </c>
      <c r="E1239" t="s">
        <v>10</v>
      </c>
      <c r="F1239">
        <v>23</v>
      </c>
      <c r="G1239" t="s">
        <v>3</v>
      </c>
      <c r="H1239">
        <v>15976</v>
      </c>
      <c r="I1239" t="s">
        <v>23</v>
      </c>
      <c r="J1239">
        <v>6830002</v>
      </c>
      <c r="K1239" t="s">
        <v>1116</v>
      </c>
      <c r="L1239" s="1">
        <v>45646</v>
      </c>
      <c r="M1239">
        <v>8028498</v>
      </c>
      <c r="N1239" t="s">
        <v>1143</v>
      </c>
      <c r="O1239" t="s">
        <v>1118</v>
      </c>
      <c r="P1239">
        <v>112500</v>
      </c>
      <c r="Q1239">
        <v>112500</v>
      </c>
      <c r="R1239" t="s">
        <v>1119</v>
      </c>
      <c r="S1239" t="s">
        <v>1364</v>
      </c>
      <c r="T1239" t="s">
        <v>4</v>
      </c>
      <c r="U1239" t="s">
        <v>24</v>
      </c>
      <c r="V1239" t="s">
        <v>1121</v>
      </c>
      <c r="W1239" t="s">
        <v>1750</v>
      </c>
    </row>
    <row r="1240" spans="1:23" x14ac:dyDescent="0.35">
      <c r="A1240" t="s">
        <v>1752</v>
      </c>
      <c r="B1240" s="1">
        <v>45644</v>
      </c>
      <c r="C1240" s="1">
        <v>45659</v>
      </c>
      <c r="D1240" t="s">
        <v>2025</v>
      </c>
      <c r="E1240" t="s">
        <v>10</v>
      </c>
      <c r="F1240">
        <v>23</v>
      </c>
      <c r="G1240" t="s">
        <v>3</v>
      </c>
      <c r="H1240">
        <v>15976</v>
      </c>
      <c r="I1240" t="s">
        <v>23</v>
      </c>
      <c r="J1240">
        <v>6830001</v>
      </c>
      <c r="K1240" t="s">
        <v>1116</v>
      </c>
      <c r="L1240" s="1">
        <v>45646</v>
      </c>
      <c r="M1240">
        <v>8028471</v>
      </c>
      <c r="N1240" t="s">
        <v>1143</v>
      </c>
      <c r="O1240" t="s">
        <v>1118</v>
      </c>
      <c r="P1240">
        <v>65305</v>
      </c>
      <c r="Q1240">
        <v>65305</v>
      </c>
      <c r="R1240" t="s">
        <v>1119</v>
      </c>
      <c r="S1240" t="s">
        <v>1495</v>
      </c>
      <c r="T1240" t="s">
        <v>4</v>
      </c>
      <c r="U1240" t="s">
        <v>24</v>
      </c>
      <c r="V1240" t="s">
        <v>1121</v>
      </c>
      <c r="W1240" t="s">
        <v>1752</v>
      </c>
    </row>
    <row r="1241" spans="1:23" x14ac:dyDescent="0.35">
      <c r="A1241" t="s">
        <v>1753</v>
      </c>
      <c r="B1241" s="1">
        <v>45644</v>
      </c>
      <c r="C1241" s="1">
        <v>45659</v>
      </c>
      <c r="D1241" t="s">
        <v>2025</v>
      </c>
      <c r="E1241" t="s">
        <v>10</v>
      </c>
      <c r="F1241">
        <v>23</v>
      </c>
      <c r="G1241" t="s">
        <v>3</v>
      </c>
      <c r="H1241">
        <v>15976</v>
      </c>
      <c r="I1241" t="s">
        <v>23</v>
      </c>
      <c r="J1241">
        <v>6830001</v>
      </c>
      <c r="K1241" t="s">
        <v>1116</v>
      </c>
      <c r="L1241" s="1">
        <v>45646</v>
      </c>
      <c r="M1241">
        <v>8028469</v>
      </c>
      <c r="N1241" t="s">
        <v>1143</v>
      </c>
      <c r="O1241" t="s">
        <v>1118</v>
      </c>
      <c r="P1241">
        <v>65305</v>
      </c>
      <c r="Q1241">
        <v>65305</v>
      </c>
      <c r="R1241" t="s">
        <v>1119</v>
      </c>
      <c r="S1241" t="s">
        <v>1425</v>
      </c>
      <c r="T1241" t="s">
        <v>4</v>
      </c>
      <c r="U1241" t="s">
        <v>24</v>
      </c>
      <c r="V1241" t="s">
        <v>1121</v>
      </c>
      <c r="W1241" t="s">
        <v>1753</v>
      </c>
    </row>
    <row r="1242" spans="1:23" x14ac:dyDescent="0.35">
      <c r="A1242" t="s">
        <v>1755</v>
      </c>
      <c r="B1242" s="1">
        <v>45644</v>
      </c>
      <c r="C1242" s="1">
        <v>45659</v>
      </c>
      <c r="D1242" t="s">
        <v>2025</v>
      </c>
      <c r="E1242" t="s">
        <v>10</v>
      </c>
      <c r="F1242">
        <v>23</v>
      </c>
      <c r="G1242" t="s">
        <v>3</v>
      </c>
      <c r="H1242">
        <v>15976</v>
      </c>
      <c r="I1242" t="s">
        <v>23</v>
      </c>
      <c r="J1242">
        <v>6830001</v>
      </c>
      <c r="K1242" t="s">
        <v>1116</v>
      </c>
      <c r="L1242" s="1">
        <v>45646</v>
      </c>
      <c r="M1242">
        <v>8028451</v>
      </c>
      <c r="N1242" t="s">
        <v>1143</v>
      </c>
      <c r="O1242" t="s">
        <v>1118</v>
      </c>
      <c r="P1242">
        <v>147000</v>
      </c>
      <c r="Q1242">
        <v>147000</v>
      </c>
      <c r="R1242" t="s">
        <v>1119</v>
      </c>
      <c r="S1242" t="s">
        <v>2382</v>
      </c>
      <c r="T1242" t="s">
        <v>4</v>
      </c>
      <c r="U1242" t="s">
        <v>24</v>
      </c>
      <c r="V1242" t="s">
        <v>1121</v>
      </c>
      <c r="W1242" t="s">
        <v>1755</v>
      </c>
    </row>
    <row r="1243" spans="1:23" x14ac:dyDescent="0.35">
      <c r="A1243" t="s">
        <v>1756</v>
      </c>
      <c r="B1243" s="1">
        <v>45639</v>
      </c>
      <c r="C1243" s="1">
        <v>45659</v>
      </c>
      <c r="D1243" t="s">
        <v>2025</v>
      </c>
      <c r="E1243" t="s">
        <v>10</v>
      </c>
      <c r="F1243">
        <v>23</v>
      </c>
      <c r="G1243" t="s">
        <v>3</v>
      </c>
      <c r="H1243">
        <v>15976</v>
      </c>
      <c r="I1243" t="s">
        <v>23</v>
      </c>
      <c r="J1243">
        <v>6821272</v>
      </c>
      <c r="K1243" t="s">
        <v>1116</v>
      </c>
      <c r="L1243" s="1">
        <v>45642</v>
      </c>
      <c r="M1243">
        <v>8028427</v>
      </c>
      <c r="N1243" t="s">
        <v>1143</v>
      </c>
      <c r="O1243" t="s">
        <v>1118</v>
      </c>
      <c r="P1243">
        <v>83761</v>
      </c>
      <c r="Q1243">
        <v>83761</v>
      </c>
      <c r="R1243" t="s">
        <v>1119</v>
      </c>
      <c r="S1243" t="s">
        <v>2383</v>
      </c>
      <c r="T1243" t="s">
        <v>4</v>
      </c>
      <c r="U1243" t="s">
        <v>24</v>
      </c>
      <c r="V1243" t="s">
        <v>1121</v>
      </c>
      <c r="W1243" t="s">
        <v>1756</v>
      </c>
    </row>
    <row r="1244" spans="1:23" x14ac:dyDescent="0.35">
      <c r="A1244" t="s">
        <v>1757</v>
      </c>
      <c r="B1244" s="1">
        <v>45644</v>
      </c>
      <c r="C1244" s="1">
        <v>45659</v>
      </c>
      <c r="D1244" t="s">
        <v>2025</v>
      </c>
      <c r="E1244" t="s">
        <v>10</v>
      </c>
      <c r="F1244">
        <v>23</v>
      </c>
      <c r="G1244" t="s">
        <v>3</v>
      </c>
      <c r="H1244">
        <v>15976</v>
      </c>
      <c r="I1244" t="s">
        <v>23</v>
      </c>
      <c r="J1244">
        <v>6830001</v>
      </c>
      <c r="K1244" t="s">
        <v>1116</v>
      </c>
      <c r="L1244" s="1">
        <v>45646</v>
      </c>
      <c r="M1244">
        <v>8028402</v>
      </c>
      <c r="N1244" t="s">
        <v>1143</v>
      </c>
      <c r="O1244" t="s">
        <v>1118</v>
      </c>
      <c r="P1244">
        <v>83761</v>
      </c>
      <c r="Q1244">
        <v>83761</v>
      </c>
      <c r="R1244" t="s">
        <v>1119</v>
      </c>
      <c r="S1244" t="s">
        <v>2290</v>
      </c>
      <c r="T1244" t="s">
        <v>4</v>
      </c>
      <c r="U1244" t="s">
        <v>24</v>
      </c>
      <c r="V1244" t="s">
        <v>1121</v>
      </c>
      <c r="W1244" t="s">
        <v>1757</v>
      </c>
    </row>
    <row r="1245" spans="1:23" x14ac:dyDescent="0.35">
      <c r="A1245" t="s">
        <v>464</v>
      </c>
      <c r="B1245" s="1">
        <v>45565</v>
      </c>
      <c r="C1245" s="1">
        <v>45565</v>
      </c>
      <c r="D1245" t="s">
        <v>1115</v>
      </c>
      <c r="E1245" t="s">
        <v>17</v>
      </c>
      <c r="F1245">
        <v>23</v>
      </c>
      <c r="G1245" t="s">
        <v>3</v>
      </c>
      <c r="H1245">
        <v>15976</v>
      </c>
      <c r="I1245" t="s">
        <v>23</v>
      </c>
      <c r="J1245">
        <v>6674318</v>
      </c>
      <c r="K1245" t="s">
        <v>1150</v>
      </c>
      <c r="L1245" s="1">
        <v>45566</v>
      </c>
      <c r="M1245">
        <v>159635</v>
      </c>
      <c r="N1245" t="s">
        <v>1151</v>
      </c>
      <c r="O1245" t="s">
        <v>1152</v>
      </c>
      <c r="P1245">
        <v>-36029767</v>
      </c>
      <c r="Q1245">
        <v>-170756</v>
      </c>
      <c r="R1245" t="s">
        <v>1153</v>
      </c>
      <c r="S1245" t="s">
        <v>4</v>
      </c>
      <c r="T1245" t="s">
        <v>4</v>
      </c>
      <c r="U1245" t="s">
        <v>4</v>
      </c>
      <c r="V1245" t="s">
        <v>1154</v>
      </c>
      <c r="W1245" t="s">
        <v>464</v>
      </c>
    </row>
    <row r="1246" spans="1:23" x14ac:dyDescent="0.35">
      <c r="A1246" t="s">
        <v>1758</v>
      </c>
      <c r="B1246" s="1">
        <v>45644</v>
      </c>
      <c r="C1246" s="1">
        <v>45659</v>
      </c>
      <c r="D1246" t="s">
        <v>2025</v>
      </c>
      <c r="E1246" t="s">
        <v>10</v>
      </c>
      <c r="F1246">
        <v>23</v>
      </c>
      <c r="G1246" t="s">
        <v>3</v>
      </c>
      <c r="H1246">
        <v>15976</v>
      </c>
      <c r="I1246" t="s">
        <v>23</v>
      </c>
      <c r="J1246">
        <v>6830001</v>
      </c>
      <c r="K1246" t="s">
        <v>1116</v>
      </c>
      <c r="L1246" s="1">
        <v>45646</v>
      </c>
      <c r="M1246">
        <v>8028382</v>
      </c>
      <c r="N1246" t="s">
        <v>1143</v>
      </c>
      <c r="O1246" t="s">
        <v>1118</v>
      </c>
      <c r="P1246">
        <v>66900</v>
      </c>
      <c r="Q1246">
        <v>66900</v>
      </c>
      <c r="R1246" t="s">
        <v>1119</v>
      </c>
      <c r="S1246" t="s">
        <v>2384</v>
      </c>
      <c r="T1246" t="s">
        <v>4</v>
      </c>
      <c r="U1246" t="s">
        <v>24</v>
      </c>
      <c r="V1246" t="s">
        <v>1121</v>
      </c>
      <c r="W1246" t="s">
        <v>1758</v>
      </c>
    </row>
    <row r="1247" spans="1:23" x14ac:dyDescent="0.35">
      <c r="A1247" t="s">
        <v>1759</v>
      </c>
      <c r="B1247" s="1">
        <v>45639</v>
      </c>
      <c r="C1247" s="1">
        <v>45659</v>
      </c>
      <c r="D1247" t="s">
        <v>2025</v>
      </c>
      <c r="E1247" t="s">
        <v>10</v>
      </c>
      <c r="F1247">
        <v>23</v>
      </c>
      <c r="G1247" t="s">
        <v>3</v>
      </c>
      <c r="H1247">
        <v>15976</v>
      </c>
      <c r="I1247" t="s">
        <v>23</v>
      </c>
      <c r="J1247">
        <v>6821272</v>
      </c>
      <c r="K1247" t="s">
        <v>1116</v>
      </c>
      <c r="L1247" s="1">
        <v>45642</v>
      </c>
      <c r="M1247">
        <v>8028359</v>
      </c>
      <c r="N1247" t="s">
        <v>1143</v>
      </c>
      <c r="O1247" t="s">
        <v>1118</v>
      </c>
      <c r="P1247">
        <v>66900</v>
      </c>
      <c r="Q1247">
        <v>66900</v>
      </c>
      <c r="R1247" t="s">
        <v>1119</v>
      </c>
      <c r="S1247" t="s">
        <v>551</v>
      </c>
      <c r="T1247" t="s">
        <v>4</v>
      </c>
      <c r="U1247" t="s">
        <v>24</v>
      </c>
      <c r="V1247" t="s">
        <v>1121</v>
      </c>
      <c r="W1247" t="s">
        <v>1759</v>
      </c>
    </row>
    <row r="1248" spans="1:23" x14ac:dyDescent="0.35">
      <c r="A1248" t="s">
        <v>1760</v>
      </c>
      <c r="B1248" s="1">
        <v>45639</v>
      </c>
      <c r="C1248" s="1">
        <v>45659</v>
      </c>
      <c r="D1248" t="s">
        <v>2025</v>
      </c>
      <c r="E1248" t="s">
        <v>10</v>
      </c>
      <c r="F1248">
        <v>23</v>
      </c>
      <c r="G1248" t="s">
        <v>3</v>
      </c>
      <c r="H1248">
        <v>15976</v>
      </c>
      <c r="I1248" t="s">
        <v>23</v>
      </c>
      <c r="J1248">
        <v>6821272</v>
      </c>
      <c r="K1248" t="s">
        <v>1116</v>
      </c>
      <c r="L1248" s="1">
        <v>45642</v>
      </c>
      <c r="M1248">
        <v>8028282</v>
      </c>
      <c r="N1248" t="s">
        <v>1143</v>
      </c>
      <c r="O1248" t="s">
        <v>1118</v>
      </c>
      <c r="P1248">
        <v>495552</v>
      </c>
      <c r="Q1248">
        <v>495552</v>
      </c>
      <c r="R1248" t="s">
        <v>1119</v>
      </c>
      <c r="S1248" t="s">
        <v>2385</v>
      </c>
      <c r="T1248" t="s">
        <v>4</v>
      </c>
      <c r="U1248" t="s">
        <v>24</v>
      </c>
      <c r="V1248" t="s">
        <v>1121</v>
      </c>
      <c r="W1248" t="s">
        <v>1760</v>
      </c>
    </row>
    <row r="1249" spans="1:23" x14ac:dyDescent="0.35">
      <c r="A1249" t="s">
        <v>1762</v>
      </c>
      <c r="B1249" s="1">
        <v>45639</v>
      </c>
      <c r="C1249" s="1">
        <v>45659</v>
      </c>
      <c r="D1249" t="s">
        <v>2025</v>
      </c>
      <c r="E1249" t="s">
        <v>10</v>
      </c>
      <c r="F1249">
        <v>23</v>
      </c>
      <c r="G1249" t="s">
        <v>3</v>
      </c>
      <c r="H1249">
        <v>15976</v>
      </c>
      <c r="I1249" t="s">
        <v>23</v>
      </c>
      <c r="J1249">
        <v>6821272</v>
      </c>
      <c r="K1249" t="s">
        <v>1116</v>
      </c>
      <c r="L1249" s="1">
        <v>45642</v>
      </c>
      <c r="M1249">
        <v>8028270</v>
      </c>
      <c r="N1249" t="s">
        <v>1143</v>
      </c>
      <c r="O1249" t="s">
        <v>1118</v>
      </c>
      <c r="P1249">
        <v>66900</v>
      </c>
      <c r="Q1249">
        <v>66900</v>
      </c>
      <c r="R1249" t="s">
        <v>1119</v>
      </c>
      <c r="S1249" t="s">
        <v>2386</v>
      </c>
      <c r="T1249" t="s">
        <v>4</v>
      </c>
      <c r="U1249" t="s">
        <v>24</v>
      </c>
      <c r="V1249" t="s">
        <v>1121</v>
      </c>
      <c r="W1249" t="s">
        <v>1762</v>
      </c>
    </row>
    <row r="1250" spans="1:23" x14ac:dyDescent="0.35">
      <c r="A1250" t="s">
        <v>1763</v>
      </c>
      <c r="B1250" s="1">
        <v>45639</v>
      </c>
      <c r="C1250" s="1">
        <v>45659</v>
      </c>
      <c r="D1250" t="s">
        <v>2025</v>
      </c>
      <c r="E1250" t="s">
        <v>10</v>
      </c>
      <c r="F1250">
        <v>23</v>
      </c>
      <c r="G1250" t="s">
        <v>3</v>
      </c>
      <c r="H1250">
        <v>15976</v>
      </c>
      <c r="I1250" t="s">
        <v>23</v>
      </c>
      <c r="J1250">
        <v>6821272</v>
      </c>
      <c r="K1250" t="s">
        <v>1116</v>
      </c>
      <c r="L1250" s="1">
        <v>45642</v>
      </c>
      <c r="M1250">
        <v>8028269</v>
      </c>
      <c r="N1250" t="s">
        <v>1143</v>
      </c>
      <c r="O1250" t="s">
        <v>1118</v>
      </c>
      <c r="P1250">
        <v>66900</v>
      </c>
      <c r="Q1250">
        <v>66900</v>
      </c>
      <c r="R1250" t="s">
        <v>1119</v>
      </c>
      <c r="S1250" t="s">
        <v>1831</v>
      </c>
      <c r="T1250" t="s">
        <v>4</v>
      </c>
      <c r="U1250" t="s">
        <v>24</v>
      </c>
      <c r="V1250" t="s">
        <v>1121</v>
      </c>
      <c r="W1250" t="s">
        <v>1763</v>
      </c>
    </row>
    <row r="1251" spans="1:23" x14ac:dyDescent="0.35">
      <c r="A1251" t="s">
        <v>1764</v>
      </c>
      <c r="B1251" s="1">
        <v>45644</v>
      </c>
      <c r="C1251" s="1">
        <v>45659</v>
      </c>
      <c r="D1251" t="s">
        <v>2025</v>
      </c>
      <c r="E1251" t="s">
        <v>10</v>
      </c>
      <c r="F1251">
        <v>23</v>
      </c>
      <c r="G1251" t="s">
        <v>3</v>
      </c>
      <c r="H1251">
        <v>15976</v>
      </c>
      <c r="I1251" t="s">
        <v>23</v>
      </c>
      <c r="J1251">
        <v>6830001</v>
      </c>
      <c r="K1251" t="s">
        <v>1116</v>
      </c>
      <c r="L1251" s="1">
        <v>45646</v>
      </c>
      <c r="M1251">
        <v>8028243</v>
      </c>
      <c r="N1251" t="s">
        <v>1143</v>
      </c>
      <c r="O1251" t="s">
        <v>1118</v>
      </c>
      <c r="P1251">
        <v>65305</v>
      </c>
      <c r="Q1251">
        <v>65305</v>
      </c>
      <c r="R1251" t="s">
        <v>1119</v>
      </c>
      <c r="S1251" t="s">
        <v>2387</v>
      </c>
      <c r="T1251" t="s">
        <v>4</v>
      </c>
      <c r="U1251" t="s">
        <v>24</v>
      </c>
      <c r="V1251" t="s">
        <v>1121</v>
      </c>
      <c r="W1251" t="s">
        <v>1764</v>
      </c>
    </row>
    <row r="1252" spans="1:23" x14ac:dyDescent="0.35">
      <c r="A1252" t="s">
        <v>1765</v>
      </c>
      <c r="B1252" s="1">
        <v>45644</v>
      </c>
      <c r="C1252" s="1">
        <v>45659</v>
      </c>
      <c r="D1252" t="s">
        <v>2025</v>
      </c>
      <c r="E1252" t="s">
        <v>10</v>
      </c>
      <c r="F1252">
        <v>23</v>
      </c>
      <c r="G1252" t="s">
        <v>3</v>
      </c>
      <c r="H1252">
        <v>15976</v>
      </c>
      <c r="I1252" t="s">
        <v>23</v>
      </c>
      <c r="J1252">
        <v>6830001</v>
      </c>
      <c r="K1252" t="s">
        <v>1116</v>
      </c>
      <c r="L1252" s="1">
        <v>45646</v>
      </c>
      <c r="M1252">
        <v>8028156</v>
      </c>
      <c r="N1252" t="s">
        <v>1143</v>
      </c>
      <c r="O1252" t="s">
        <v>1118</v>
      </c>
      <c r="P1252">
        <v>66900</v>
      </c>
      <c r="Q1252">
        <v>66900</v>
      </c>
      <c r="R1252" t="s">
        <v>1119</v>
      </c>
      <c r="S1252" t="s">
        <v>1226</v>
      </c>
      <c r="T1252" t="s">
        <v>4</v>
      </c>
      <c r="U1252" t="s">
        <v>24</v>
      </c>
      <c r="V1252" t="s">
        <v>1121</v>
      </c>
      <c r="W1252" t="s">
        <v>1765</v>
      </c>
    </row>
    <row r="1253" spans="1:23" x14ac:dyDescent="0.35">
      <c r="A1253" t="s">
        <v>1766</v>
      </c>
      <c r="B1253" s="1">
        <v>45644</v>
      </c>
      <c r="C1253" s="1">
        <v>45659</v>
      </c>
      <c r="D1253" t="s">
        <v>2025</v>
      </c>
      <c r="E1253" t="s">
        <v>10</v>
      </c>
      <c r="F1253">
        <v>23</v>
      </c>
      <c r="G1253" t="s">
        <v>3</v>
      </c>
      <c r="H1253">
        <v>15976</v>
      </c>
      <c r="I1253" t="s">
        <v>23</v>
      </c>
      <c r="J1253">
        <v>6830001</v>
      </c>
      <c r="K1253" t="s">
        <v>1116</v>
      </c>
      <c r="L1253" s="1">
        <v>45646</v>
      </c>
      <c r="M1253">
        <v>8028148</v>
      </c>
      <c r="N1253" t="s">
        <v>1143</v>
      </c>
      <c r="O1253" t="s">
        <v>1118</v>
      </c>
      <c r="P1253">
        <v>99296</v>
      </c>
      <c r="Q1253">
        <v>99296</v>
      </c>
      <c r="R1253" t="s">
        <v>1119</v>
      </c>
      <c r="S1253" t="s">
        <v>1988</v>
      </c>
      <c r="T1253" t="s">
        <v>4</v>
      </c>
      <c r="U1253" t="s">
        <v>24</v>
      </c>
      <c r="V1253" t="s">
        <v>1121</v>
      </c>
      <c r="W1253" t="s">
        <v>1766</v>
      </c>
    </row>
    <row r="1254" spans="1:23" x14ac:dyDescent="0.35">
      <c r="A1254" t="s">
        <v>1768</v>
      </c>
      <c r="B1254" s="1">
        <v>45644</v>
      </c>
      <c r="C1254" s="1">
        <v>45659</v>
      </c>
      <c r="D1254" t="s">
        <v>2025</v>
      </c>
      <c r="E1254" t="s">
        <v>10</v>
      </c>
      <c r="F1254">
        <v>23</v>
      </c>
      <c r="G1254" t="s">
        <v>3</v>
      </c>
      <c r="H1254">
        <v>15976</v>
      </c>
      <c r="I1254" t="s">
        <v>23</v>
      </c>
      <c r="J1254">
        <v>6830002</v>
      </c>
      <c r="K1254" t="s">
        <v>1116</v>
      </c>
      <c r="L1254" s="1">
        <v>45646</v>
      </c>
      <c r="M1254">
        <v>8028146</v>
      </c>
      <c r="N1254" t="s">
        <v>1143</v>
      </c>
      <c r="O1254" t="s">
        <v>1118</v>
      </c>
      <c r="P1254">
        <v>306706</v>
      </c>
      <c r="Q1254">
        <v>306706</v>
      </c>
      <c r="R1254" t="s">
        <v>1119</v>
      </c>
      <c r="S1254" t="s">
        <v>519</v>
      </c>
      <c r="T1254" t="s">
        <v>4</v>
      </c>
      <c r="U1254" t="s">
        <v>24</v>
      </c>
      <c r="V1254" t="s">
        <v>1121</v>
      </c>
      <c r="W1254" t="s">
        <v>1768</v>
      </c>
    </row>
    <row r="1255" spans="1:23" x14ac:dyDescent="0.35">
      <c r="A1255" t="s">
        <v>1770</v>
      </c>
      <c r="B1255" s="1">
        <v>45644</v>
      </c>
      <c r="C1255" s="1">
        <v>45659</v>
      </c>
      <c r="D1255" t="s">
        <v>2025</v>
      </c>
      <c r="E1255" t="s">
        <v>10</v>
      </c>
      <c r="F1255">
        <v>23</v>
      </c>
      <c r="G1255" t="s">
        <v>3</v>
      </c>
      <c r="H1255">
        <v>15976</v>
      </c>
      <c r="I1255" t="s">
        <v>23</v>
      </c>
      <c r="J1255">
        <v>6830001</v>
      </c>
      <c r="K1255" t="s">
        <v>1116</v>
      </c>
      <c r="L1255" s="1">
        <v>45646</v>
      </c>
      <c r="M1255">
        <v>8028143</v>
      </c>
      <c r="N1255" t="s">
        <v>1143</v>
      </c>
      <c r="O1255" t="s">
        <v>1118</v>
      </c>
      <c r="P1255">
        <v>66900</v>
      </c>
      <c r="Q1255">
        <v>66900</v>
      </c>
      <c r="R1255" t="s">
        <v>1119</v>
      </c>
      <c r="S1255" t="s">
        <v>2107</v>
      </c>
      <c r="T1255" t="s">
        <v>4</v>
      </c>
      <c r="U1255" t="s">
        <v>24</v>
      </c>
      <c r="V1255" t="s">
        <v>1121</v>
      </c>
      <c r="W1255" t="s">
        <v>1770</v>
      </c>
    </row>
    <row r="1256" spans="1:23" x14ac:dyDescent="0.35">
      <c r="A1256" t="s">
        <v>1771</v>
      </c>
      <c r="B1256" s="1">
        <v>45644</v>
      </c>
      <c r="C1256" s="1">
        <v>45659</v>
      </c>
      <c r="D1256" t="s">
        <v>2025</v>
      </c>
      <c r="E1256" t="s">
        <v>10</v>
      </c>
      <c r="F1256">
        <v>23</v>
      </c>
      <c r="G1256" t="s">
        <v>3</v>
      </c>
      <c r="H1256">
        <v>15976</v>
      </c>
      <c r="I1256" t="s">
        <v>23</v>
      </c>
      <c r="J1256">
        <v>6830001</v>
      </c>
      <c r="K1256" t="s">
        <v>1116</v>
      </c>
      <c r="L1256" s="1">
        <v>45646</v>
      </c>
      <c r="M1256">
        <v>8028142</v>
      </c>
      <c r="N1256" t="s">
        <v>1143</v>
      </c>
      <c r="O1256" t="s">
        <v>1118</v>
      </c>
      <c r="P1256">
        <v>66900</v>
      </c>
      <c r="Q1256">
        <v>66900</v>
      </c>
      <c r="R1256" t="s">
        <v>1119</v>
      </c>
      <c r="S1256" t="s">
        <v>1363</v>
      </c>
      <c r="T1256" t="s">
        <v>4</v>
      </c>
      <c r="U1256" t="s">
        <v>24</v>
      </c>
      <c r="V1256" t="s">
        <v>1121</v>
      </c>
      <c r="W1256" t="s">
        <v>1771</v>
      </c>
    </row>
    <row r="1257" spans="1:23" x14ac:dyDescent="0.35">
      <c r="A1257" t="s">
        <v>1772</v>
      </c>
      <c r="B1257" s="1">
        <v>45644</v>
      </c>
      <c r="C1257" s="1">
        <v>45659</v>
      </c>
      <c r="D1257" t="s">
        <v>2025</v>
      </c>
      <c r="E1257" t="s">
        <v>10</v>
      </c>
      <c r="F1257">
        <v>23</v>
      </c>
      <c r="G1257" t="s">
        <v>3</v>
      </c>
      <c r="H1257">
        <v>15976</v>
      </c>
      <c r="I1257" t="s">
        <v>23</v>
      </c>
      <c r="J1257">
        <v>6830001</v>
      </c>
      <c r="K1257" t="s">
        <v>1116</v>
      </c>
      <c r="L1257" s="1">
        <v>45646</v>
      </c>
      <c r="M1257">
        <v>8028135</v>
      </c>
      <c r="N1257" t="s">
        <v>1143</v>
      </c>
      <c r="O1257" t="s">
        <v>1118</v>
      </c>
      <c r="P1257">
        <v>66900</v>
      </c>
      <c r="Q1257">
        <v>66900</v>
      </c>
      <c r="R1257" t="s">
        <v>1119</v>
      </c>
      <c r="S1257" t="s">
        <v>2388</v>
      </c>
      <c r="T1257" t="s">
        <v>4</v>
      </c>
      <c r="U1257" t="s">
        <v>24</v>
      </c>
      <c r="V1257" t="s">
        <v>1121</v>
      </c>
      <c r="W1257" t="s">
        <v>1772</v>
      </c>
    </row>
    <row r="1258" spans="1:23" x14ac:dyDescent="0.35">
      <c r="A1258" t="s">
        <v>1773</v>
      </c>
      <c r="B1258" s="1">
        <v>45644</v>
      </c>
      <c r="C1258" s="1">
        <v>45659</v>
      </c>
      <c r="D1258" t="s">
        <v>2025</v>
      </c>
      <c r="E1258" t="s">
        <v>10</v>
      </c>
      <c r="F1258">
        <v>23</v>
      </c>
      <c r="G1258" t="s">
        <v>3</v>
      </c>
      <c r="H1258">
        <v>15976</v>
      </c>
      <c r="I1258" t="s">
        <v>23</v>
      </c>
      <c r="J1258">
        <v>6830001</v>
      </c>
      <c r="K1258" t="s">
        <v>1116</v>
      </c>
      <c r="L1258" s="1">
        <v>45646</v>
      </c>
      <c r="M1258">
        <v>8028094</v>
      </c>
      <c r="N1258" t="s">
        <v>1143</v>
      </c>
      <c r="O1258" t="s">
        <v>1118</v>
      </c>
      <c r="P1258">
        <v>64500</v>
      </c>
      <c r="Q1258">
        <v>64500</v>
      </c>
      <c r="R1258" t="s">
        <v>1119</v>
      </c>
      <c r="S1258" t="s">
        <v>2389</v>
      </c>
      <c r="T1258" t="s">
        <v>4</v>
      </c>
      <c r="U1258" t="s">
        <v>24</v>
      </c>
      <c r="V1258" t="s">
        <v>1121</v>
      </c>
      <c r="W1258" t="s">
        <v>1773</v>
      </c>
    </row>
    <row r="1259" spans="1:23" x14ac:dyDescent="0.35">
      <c r="A1259" t="s">
        <v>1774</v>
      </c>
      <c r="B1259" s="1">
        <v>45644</v>
      </c>
      <c r="C1259" s="1">
        <v>45659</v>
      </c>
      <c r="D1259" t="s">
        <v>2025</v>
      </c>
      <c r="E1259" t="s">
        <v>10</v>
      </c>
      <c r="F1259">
        <v>23</v>
      </c>
      <c r="G1259" t="s">
        <v>3</v>
      </c>
      <c r="H1259">
        <v>15976</v>
      </c>
      <c r="I1259" t="s">
        <v>23</v>
      </c>
      <c r="J1259">
        <v>6830001</v>
      </c>
      <c r="K1259" t="s">
        <v>1116</v>
      </c>
      <c r="L1259" s="1">
        <v>45646</v>
      </c>
      <c r="M1259">
        <v>8028090</v>
      </c>
      <c r="N1259" t="s">
        <v>1143</v>
      </c>
      <c r="O1259" t="s">
        <v>1118</v>
      </c>
      <c r="P1259">
        <v>99296</v>
      </c>
      <c r="Q1259">
        <v>99296</v>
      </c>
      <c r="R1259" t="s">
        <v>1119</v>
      </c>
      <c r="S1259" t="s">
        <v>1899</v>
      </c>
      <c r="T1259" t="s">
        <v>4</v>
      </c>
      <c r="U1259" t="s">
        <v>24</v>
      </c>
      <c r="V1259" t="s">
        <v>1121</v>
      </c>
      <c r="W1259" t="s">
        <v>1774</v>
      </c>
    </row>
    <row r="1260" spans="1:23" x14ac:dyDescent="0.35">
      <c r="A1260" t="s">
        <v>1775</v>
      </c>
      <c r="B1260" s="1">
        <v>45644</v>
      </c>
      <c r="C1260" s="1">
        <v>45659</v>
      </c>
      <c r="D1260" t="s">
        <v>2025</v>
      </c>
      <c r="E1260" t="s">
        <v>10</v>
      </c>
      <c r="F1260">
        <v>23</v>
      </c>
      <c r="G1260" t="s">
        <v>3</v>
      </c>
      <c r="H1260">
        <v>15976</v>
      </c>
      <c r="I1260" t="s">
        <v>23</v>
      </c>
      <c r="J1260">
        <v>6830001</v>
      </c>
      <c r="K1260" t="s">
        <v>1116</v>
      </c>
      <c r="L1260" s="1">
        <v>45646</v>
      </c>
      <c r="M1260">
        <v>8028089</v>
      </c>
      <c r="N1260" t="s">
        <v>1143</v>
      </c>
      <c r="O1260" t="s">
        <v>1118</v>
      </c>
      <c r="P1260">
        <v>112500</v>
      </c>
      <c r="Q1260">
        <v>112500</v>
      </c>
      <c r="R1260" t="s">
        <v>1119</v>
      </c>
      <c r="S1260" t="s">
        <v>2390</v>
      </c>
      <c r="T1260" t="s">
        <v>4</v>
      </c>
      <c r="U1260" t="s">
        <v>24</v>
      </c>
      <c r="V1260" t="s">
        <v>1121</v>
      </c>
      <c r="W1260" t="s">
        <v>1775</v>
      </c>
    </row>
    <row r="1261" spans="1:23" x14ac:dyDescent="0.35">
      <c r="A1261" t="s">
        <v>1776</v>
      </c>
      <c r="B1261" s="1">
        <v>45644</v>
      </c>
      <c r="C1261" s="1">
        <v>45659</v>
      </c>
      <c r="D1261" t="s">
        <v>2025</v>
      </c>
      <c r="E1261" t="s">
        <v>10</v>
      </c>
      <c r="F1261">
        <v>23</v>
      </c>
      <c r="G1261" t="s">
        <v>3</v>
      </c>
      <c r="H1261">
        <v>15976</v>
      </c>
      <c r="I1261" t="s">
        <v>23</v>
      </c>
      <c r="J1261">
        <v>6830001</v>
      </c>
      <c r="K1261" t="s">
        <v>1116</v>
      </c>
      <c r="L1261" s="1">
        <v>45646</v>
      </c>
      <c r="M1261">
        <v>8028072</v>
      </c>
      <c r="N1261" t="s">
        <v>1143</v>
      </c>
      <c r="O1261" t="s">
        <v>1118</v>
      </c>
      <c r="P1261">
        <v>66900</v>
      </c>
      <c r="Q1261">
        <v>66900</v>
      </c>
      <c r="R1261" t="s">
        <v>1119</v>
      </c>
      <c r="S1261" t="s">
        <v>2391</v>
      </c>
      <c r="T1261" t="s">
        <v>4</v>
      </c>
      <c r="U1261" t="s">
        <v>24</v>
      </c>
      <c r="V1261" t="s">
        <v>1121</v>
      </c>
      <c r="W1261" t="s">
        <v>1776</v>
      </c>
    </row>
    <row r="1262" spans="1:23" x14ac:dyDescent="0.35">
      <c r="A1262" t="s">
        <v>1777</v>
      </c>
      <c r="B1262" s="1">
        <v>45644</v>
      </c>
      <c r="C1262" s="1">
        <v>45659</v>
      </c>
      <c r="D1262" t="s">
        <v>2025</v>
      </c>
      <c r="E1262" t="s">
        <v>10</v>
      </c>
      <c r="F1262">
        <v>23</v>
      </c>
      <c r="G1262" t="s">
        <v>3</v>
      </c>
      <c r="H1262">
        <v>15976</v>
      </c>
      <c r="I1262" t="s">
        <v>23</v>
      </c>
      <c r="J1262">
        <v>6830002</v>
      </c>
      <c r="K1262" t="s">
        <v>1116</v>
      </c>
      <c r="L1262" s="1">
        <v>45646</v>
      </c>
      <c r="M1262">
        <v>8028053</v>
      </c>
      <c r="N1262" t="s">
        <v>1143</v>
      </c>
      <c r="O1262" t="s">
        <v>1118</v>
      </c>
      <c r="P1262">
        <v>62400</v>
      </c>
      <c r="Q1262">
        <v>62400</v>
      </c>
      <c r="R1262" t="s">
        <v>1119</v>
      </c>
      <c r="S1262" t="s">
        <v>2198</v>
      </c>
      <c r="T1262" t="s">
        <v>4</v>
      </c>
      <c r="U1262" t="s">
        <v>24</v>
      </c>
      <c r="V1262" t="s">
        <v>1121</v>
      </c>
      <c r="W1262" t="s">
        <v>1777</v>
      </c>
    </row>
    <row r="1263" spans="1:23" x14ac:dyDescent="0.35">
      <c r="A1263" t="s">
        <v>1778</v>
      </c>
      <c r="B1263" s="1">
        <v>45639</v>
      </c>
      <c r="C1263" s="1">
        <v>45659</v>
      </c>
      <c r="D1263" t="s">
        <v>2025</v>
      </c>
      <c r="E1263" t="s">
        <v>10</v>
      </c>
      <c r="F1263">
        <v>23</v>
      </c>
      <c r="G1263" t="s">
        <v>3</v>
      </c>
      <c r="H1263">
        <v>15976</v>
      </c>
      <c r="I1263" t="s">
        <v>23</v>
      </c>
      <c r="J1263">
        <v>6821272</v>
      </c>
      <c r="K1263" t="s">
        <v>1116</v>
      </c>
      <c r="L1263" s="1">
        <v>45642</v>
      </c>
      <c r="M1263">
        <v>8028037</v>
      </c>
      <c r="N1263" t="s">
        <v>1143</v>
      </c>
      <c r="O1263" t="s">
        <v>1118</v>
      </c>
      <c r="P1263">
        <v>66900</v>
      </c>
      <c r="Q1263">
        <v>66900</v>
      </c>
      <c r="R1263" t="s">
        <v>1119</v>
      </c>
      <c r="S1263" t="s">
        <v>2392</v>
      </c>
      <c r="T1263" t="s">
        <v>4</v>
      </c>
      <c r="U1263" t="s">
        <v>24</v>
      </c>
      <c r="V1263" t="s">
        <v>1121</v>
      </c>
      <c r="W1263" t="s">
        <v>1778</v>
      </c>
    </row>
    <row r="1264" spans="1:23" x14ac:dyDescent="0.35">
      <c r="A1264" t="s">
        <v>1779</v>
      </c>
      <c r="B1264" s="1">
        <v>45639</v>
      </c>
      <c r="C1264" s="1">
        <v>45659</v>
      </c>
      <c r="D1264" t="s">
        <v>2025</v>
      </c>
      <c r="E1264" t="s">
        <v>10</v>
      </c>
      <c r="F1264">
        <v>23</v>
      </c>
      <c r="G1264" t="s">
        <v>3</v>
      </c>
      <c r="H1264">
        <v>15976</v>
      </c>
      <c r="I1264" t="s">
        <v>23</v>
      </c>
      <c r="J1264">
        <v>6821272</v>
      </c>
      <c r="K1264" t="s">
        <v>1116</v>
      </c>
      <c r="L1264" s="1">
        <v>45642</v>
      </c>
      <c r="M1264">
        <v>8028035</v>
      </c>
      <c r="N1264" t="s">
        <v>1143</v>
      </c>
      <c r="O1264" t="s">
        <v>1118</v>
      </c>
      <c r="P1264">
        <v>66900</v>
      </c>
      <c r="Q1264">
        <v>66900</v>
      </c>
      <c r="R1264" t="s">
        <v>1119</v>
      </c>
      <c r="S1264" t="s">
        <v>1720</v>
      </c>
      <c r="T1264" t="s">
        <v>4</v>
      </c>
      <c r="U1264" t="s">
        <v>24</v>
      </c>
      <c r="V1264" t="s">
        <v>1121</v>
      </c>
      <c r="W1264" t="s">
        <v>1779</v>
      </c>
    </row>
    <row r="1265" spans="1:23" x14ac:dyDescent="0.35">
      <c r="A1265" t="s">
        <v>1780</v>
      </c>
      <c r="B1265" s="1">
        <v>45639</v>
      </c>
      <c r="C1265" s="1">
        <v>45659</v>
      </c>
      <c r="D1265" t="s">
        <v>2025</v>
      </c>
      <c r="E1265" t="s">
        <v>10</v>
      </c>
      <c r="F1265">
        <v>23</v>
      </c>
      <c r="G1265" t="s">
        <v>3</v>
      </c>
      <c r="H1265">
        <v>15976</v>
      </c>
      <c r="I1265" t="s">
        <v>23</v>
      </c>
      <c r="J1265">
        <v>6821272</v>
      </c>
      <c r="K1265" t="s">
        <v>1116</v>
      </c>
      <c r="L1265" s="1">
        <v>45642</v>
      </c>
      <c r="M1265">
        <v>8028013</v>
      </c>
      <c r="N1265" t="s">
        <v>1143</v>
      </c>
      <c r="O1265" t="s">
        <v>1118</v>
      </c>
      <c r="P1265">
        <v>306706</v>
      </c>
      <c r="Q1265">
        <v>306706</v>
      </c>
      <c r="R1265" t="s">
        <v>1119</v>
      </c>
      <c r="S1265" t="s">
        <v>527</v>
      </c>
      <c r="T1265" t="s">
        <v>4</v>
      </c>
      <c r="U1265" t="s">
        <v>24</v>
      </c>
      <c r="V1265" t="s">
        <v>1121</v>
      </c>
      <c r="W1265" t="s">
        <v>1780</v>
      </c>
    </row>
    <row r="1266" spans="1:23" x14ac:dyDescent="0.35">
      <c r="A1266" t="s">
        <v>1782</v>
      </c>
      <c r="B1266" s="1">
        <v>45639</v>
      </c>
      <c r="C1266" s="1">
        <v>45659</v>
      </c>
      <c r="D1266" t="s">
        <v>2025</v>
      </c>
      <c r="E1266" t="s">
        <v>10</v>
      </c>
      <c r="F1266">
        <v>23</v>
      </c>
      <c r="G1266" t="s">
        <v>3</v>
      </c>
      <c r="H1266">
        <v>15976</v>
      </c>
      <c r="I1266" t="s">
        <v>23</v>
      </c>
      <c r="J1266">
        <v>6821272</v>
      </c>
      <c r="K1266" t="s">
        <v>1116</v>
      </c>
      <c r="L1266" s="1">
        <v>45642</v>
      </c>
      <c r="M1266">
        <v>8028002</v>
      </c>
      <c r="N1266" t="s">
        <v>1143</v>
      </c>
      <c r="O1266" t="s">
        <v>1118</v>
      </c>
      <c r="P1266">
        <v>83761</v>
      </c>
      <c r="Q1266">
        <v>83761</v>
      </c>
      <c r="R1266" t="s">
        <v>1119</v>
      </c>
      <c r="S1266" t="s">
        <v>1885</v>
      </c>
      <c r="T1266" t="s">
        <v>4</v>
      </c>
      <c r="U1266" t="s">
        <v>24</v>
      </c>
      <c r="V1266" t="s">
        <v>1121</v>
      </c>
      <c r="W1266" t="s">
        <v>1782</v>
      </c>
    </row>
    <row r="1267" spans="1:23" x14ac:dyDescent="0.35">
      <c r="A1267" t="s">
        <v>1784</v>
      </c>
      <c r="B1267" s="1">
        <v>45610</v>
      </c>
      <c r="C1267" s="1">
        <v>45610</v>
      </c>
      <c r="D1267" t="s">
        <v>1115</v>
      </c>
      <c r="E1267" t="s">
        <v>11</v>
      </c>
      <c r="F1267">
        <v>23</v>
      </c>
      <c r="G1267" t="s">
        <v>3</v>
      </c>
      <c r="H1267">
        <v>15976</v>
      </c>
      <c r="I1267" t="s">
        <v>23</v>
      </c>
      <c r="J1267">
        <v>6768845</v>
      </c>
      <c r="K1267" t="s">
        <v>1116</v>
      </c>
      <c r="L1267" s="1">
        <v>45615</v>
      </c>
      <c r="M1267">
        <v>8027970</v>
      </c>
      <c r="N1267" t="s">
        <v>1131</v>
      </c>
      <c r="O1267" t="s">
        <v>1132</v>
      </c>
      <c r="P1267">
        <v>65305</v>
      </c>
      <c r="Q1267">
        <v>65305</v>
      </c>
      <c r="R1267" t="s">
        <v>1133</v>
      </c>
      <c r="S1267" t="s">
        <v>1785</v>
      </c>
      <c r="T1267" t="s">
        <v>4</v>
      </c>
      <c r="U1267" t="s">
        <v>24</v>
      </c>
      <c r="V1267" t="s">
        <v>1135</v>
      </c>
      <c r="W1267" t="s">
        <v>1784</v>
      </c>
    </row>
    <row r="1268" spans="1:23" x14ac:dyDescent="0.35">
      <c r="A1268" t="s">
        <v>1786</v>
      </c>
      <c r="B1268" s="1">
        <v>45610</v>
      </c>
      <c r="C1268" s="1">
        <v>45610</v>
      </c>
      <c r="D1268" t="s">
        <v>1115</v>
      </c>
      <c r="E1268" t="s">
        <v>11</v>
      </c>
      <c r="F1268">
        <v>23</v>
      </c>
      <c r="G1268" t="s">
        <v>3</v>
      </c>
      <c r="H1268">
        <v>15976</v>
      </c>
      <c r="I1268" t="s">
        <v>23</v>
      </c>
      <c r="J1268">
        <v>6768845</v>
      </c>
      <c r="K1268" t="s">
        <v>1116</v>
      </c>
      <c r="L1268" s="1">
        <v>45615</v>
      </c>
      <c r="M1268">
        <v>8027968</v>
      </c>
      <c r="N1268" t="s">
        <v>1131</v>
      </c>
      <c r="O1268" t="s">
        <v>1132</v>
      </c>
      <c r="P1268">
        <v>65305</v>
      </c>
      <c r="Q1268">
        <v>65305</v>
      </c>
      <c r="R1268" t="s">
        <v>1133</v>
      </c>
      <c r="S1268" t="s">
        <v>1787</v>
      </c>
      <c r="T1268" t="s">
        <v>4</v>
      </c>
      <c r="U1268" t="s">
        <v>24</v>
      </c>
      <c r="V1268" t="s">
        <v>1135</v>
      </c>
      <c r="W1268" t="s">
        <v>1786</v>
      </c>
    </row>
    <row r="1269" spans="1:23" x14ac:dyDescent="0.35">
      <c r="A1269" t="s">
        <v>1788</v>
      </c>
      <c r="B1269" s="1">
        <v>45609</v>
      </c>
      <c r="C1269" s="1">
        <v>45609</v>
      </c>
      <c r="D1269" t="s">
        <v>1115</v>
      </c>
      <c r="E1269" t="s">
        <v>11</v>
      </c>
      <c r="F1269">
        <v>23</v>
      </c>
      <c r="G1269" t="s">
        <v>3</v>
      </c>
      <c r="H1269">
        <v>15976</v>
      </c>
      <c r="I1269" t="s">
        <v>23</v>
      </c>
      <c r="J1269">
        <v>6767290</v>
      </c>
      <c r="K1269" t="s">
        <v>1116</v>
      </c>
      <c r="L1269" s="1">
        <v>45614</v>
      </c>
      <c r="M1269">
        <v>8027938</v>
      </c>
      <c r="N1269" t="s">
        <v>1131</v>
      </c>
      <c r="O1269" t="s">
        <v>1132</v>
      </c>
      <c r="P1269">
        <v>83761</v>
      </c>
      <c r="Q1269">
        <v>83761</v>
      </c>
      <c r="R1269" t="s">
        <v>1133</v>
      </c>
      <c r="S1269" t="s">
        <v>1789</v>
      </c>
      <c r="T1269" t="s">
        <v>4</v>
      </c>
      <c r="U1269" t="s">
        <v>24</v>
      </c>
      <c r="V1269" t="s">
        <v>1135</v>
      </c>
      <c r="W1269" t="s">
        <v>1788</v>
      </c>
    </row>
    <row r="1270" spans="1:23" x14ac:dyDescent="0.35">
      <c r="A1270" t="s">
        <v>1790</v>
      </c>
      <c r="B1270" s="1">
        <v>45609</v>
      </c>
      <c r="C1270" s="1">
        <v>45609</v>
      </c>
      <c r="D1270" t="s">
        <v>1115</v>
      </c>
      <c r="E1270" t="s">
        <v>11</v>
      </c>
      <c r="F1270">
        <v>23</v>
      </c>
      <c r="G1270" t="s">
        <v>3</v>
      </c>
      <c r="H1270">
        <v>15976</v>
      </c>
      <c r="I1270" t="s">
        <v>23</v>
      </c>
      <c r="J1270">
        <v>6767290</v>
      </c>
      <c r="K1270" t="s">
        <v>1116</v>
      </c>
      <c r="L1270" s="1">
        <v>45614</v>
      </c>
      <c r="M1270">
        <v>8027906</v>
      </c>
      <c r="N1270" t="s">
        <v>1131</v>
      </c>
      <c r="O1270" t="s">
        <v>1132</v>
      </c>
      <c r="P1270">
        <v>83761</v>
      </c>
      <c r="Q1270">
        <v>83761</v>
      </c>
      <c r="R1270" t="s">
        <v>1133</v>
      </c>
      <c r="S1270" t="s">
        <v>1791</v>
      </c>
      <c r="T1270" t="s">
        <v>4</v>
      </c>
      <c r="U1270" t="s">
        <v>24</v>
      </c>
      <c r="V1270" t="s">
        <v>1135</v>
      </c>
      <c r="W1270" t="s">
        <v>1790</v>
      </c>
    </row>
    <row r="1271" spans="1:23" x14ac:dyDescent="0.35">
      <c r="A1271" t="s">
        <v>1792</v>
      </c>
      <c r="B1271" s="1">
        <v>45609</v>
      </c>
      <c r="C1271" s="1">
        <v>45609</v>
      </c>
      <c r="D1271" t="s">
        <v>1115</v>
      </c>
      <c r="E1271" t="s">
        <v>11</v>
      </c>
      <c r="F1271">
        <v>23</v>
      </c>
      <c r="G1271" t="s">
        <v>3</v>
      </c>
      <c r="H1271">
        <v>15976</v>
      </c>
      <c r="I1271" t="s">
        <v>23</v>
      </c>
      <c r="J1271">
        <v>6767290</v>
      </c>
      <c r="K1271" t="s">
        <v>1116</v>
      </c>
      <c r="L1271" s="1">
        <v>45614</v>
      </c>
      <c r="M1271">
        <v>8027895</v>
      </c>
      <c r="N1271" t="s">
        <v>1131</v>
      </c>
      <c r="O1271" t="s">
        <v>1132</v>
      </c>
      <c r="P1271">
        <v>147673</v>
      </c>
      <c r="Q1271">
        <v>147673</v>
      </c>
      <c r="R1271" t="s">
        <v>1133</v>
      </c>
      <c r="S1271" t="s">
        <v>1793</v>
      </c>
      <c r="T1271" t="s">
        <v>4</v>
      </c>
      <c r="U1271" t="s">
        <v>24</v>
      </c>
      <c r="V1271" t="s">
        <v>1135</v>
      </c>
      <c r="W1271" t="s">
        <v>1792</v>
      </c>
    </row>
    <row r="1272" spans="1:23" x14ac:dyDescent="0.35">
      <c r="A1272" t="s">
        <v>1794</v>
      </c>
      <c r="B1272" s="1">
        <v>45608</v>
      </c>
      <c r="C1272" s="1">
        <v>45608</v>
      </c>
      <c r="D1272" t="s">
        <v>1115</v>
      </c>
      <c r="E1272" t="s">
        <v>11</v>
      </c>
      <c r="F1272">
        <v>23</v>
      </c>
      <c r="G1272" t="s">
        <v>3</v>
      </c>
      <c r="H1272">
        <v>15976</v>
      </c>
      <c r="I1272" t="s">
        <v>23</v>
      </c>
      <c r="J1272">
        <v>6758170</v>
      </c>
      <c r="K1272" t="s">
        <v>1116</v>
      </c>
      <c r="L1272" s="1">
        <v>45609</v>
      </c>
      <c r="M1272">
        <v>8027836</v>
      </c>
      <c r="N1272" t="s">
        <v>1131</v>
      </c>
      <c r="O1272" t="s">
        <v>1132</v>
      </c>
      <c r="P1272">
        <v>64500</v>
      </c>
      <c r="Q1272">
        <v>64500</v>
      </c>
      <c r="R1272" t="s">
        <v>1133</v>
      </c>
      <c r="S1272" t="s">
        <v>1795</v>
      </c>
      <c r="T1272" t="s">
        <v>4</v>
      </c>
      <c r="U1272" t="s">
        <v>24</v>
      </c>
      <c r="V1272" t="s">
        <v>1135</v>
      </c>
      <c r="W1272" t="s">
        <v>1794</v>
      </c>
    </row>
    <row r="1273" spans="1:23" x14ac:dyDescent="0.35">
      <c r="A1273" t="s">
        <v>1796</v>
      </c>
      <c r="B1273" s="1">
        <v>45608</v>
      </c>
      <c r="C1273" s="1">
        <v>45608</v>
      </c>
      <c r="D1273" t="s">
        <v>1115</v>
      </c>
      <c r="E1273" t="s">
        <v>11</v>
      </c>
      <c r="F1273">
        <v>23</v>
      </c>
      <c r="G1273" t="s">
        <v>3</v>
      </c>
      <c r="H1273">
        <v>15976</v>
      </c>
      <c r="I1273" t="s">
        <v>23</v>
      </c>
      <c r="J1273">
        <v>6758170</v>
      </c>
      <c r="K1273" t="s">
        <v>1116</v>
      </c>
      <c r="L1273" s="1">
        <v>45609</v>
      </c>
      <c r="M1273">
        <v>8027834</v>
      </c>
      <c r="N1273" t="s">
        <v>1131</v>
      </c>
      <c r="O1273" t="s">
        <v>1132</v>
      </c>
      <c r="P1273">
        <v>83761</v>
      </c>
      <c r="Q1273">
        <v>83761</v>
      </c>
      <c r="R1273" t="s">
        <v>1133</v>
      </c>
      <c r="S1273" t="s">
        <v>1797</v>
      </c>
      <c r="T1273" t="s">
        <v>4</v>
      </c>
      <c r="U1273" t="s">
        <v>24</v>
      </c>
      <c r="V1273" t="s">
        <v>1135</v>
      </c>
      <c r="W1273" t="s">
        <v>1796</v>
      </c>
    </row>
    <row r="1274" spans="1:23" x14ac:dyDescent="0.35">
      <c r="A1274" t="s">
        <v>1798</v>
      </c>
      <c r="B1274" s="1">
        <v>45604</v>
      </c>
      <c r="C1274" s="1">
        <v>45604</v>
      </c>
      <c r="D1274" t="s">
        <v>1115</v>
      </c>
      <c r="E1274" t="s">
        <v>11</v>
      </c>
      <c r="F1274">
        <v>23</v>
      </c>
      <c r="G1274" t="s">
        <v>3</v>
      </c>
      <c r="H1274">
        <v>15976</v>
      </c>
      <c r="I1274" t="s">
        <v>23</v>
      </c>
      <c r="J1274">
        <v>6758039</v>
      </c>
      <c r="K1274" t="s">
        <v>1116</v>
      </c>
      <c r="L1274" s="1">
        <v>45609</v>
      </c>
      <c r="M1274">
        <v>8027811</v>
      </c>
      <c r="N1274" t="s">
        <v>1131</v>
      </c>
      <c r="O1274" t="s">
        <v>1132</v>
      </c>
      <c r="P1274">
        <v>39284</v>
      </c>
      <c r="Q1274">
        <v>39284</v>
      </c>
      <c r="R1274" t="s">
        <v>1133</v>
      </c>
      <c r="S1274" t="s">
        <v>1799</v>
      </c>
      <c r="T1274" t="s">
        <v>4</v>
      </c>
      <c r="U1274" t="s">
        <v>24</v>
      </c>
      <c r="V1274" t="s">
        <v>1135</v>
      </c>
      <c r="W1274" t="s">
        <v>1798</v>
      </c>
    </row>
    <row r="1275" spans="1:23" x14ac:dyDescent="0.35">
      <c r="A1275" t="s">
        <v>1800</v>
      </c>
      <c r="B1275" s="1">
        <v>45604</v>
      </c>
      <c r="C1275" s="1">
        <v>45604</v>
      </c>
      <c r="D1275" t="s">
        <v>1115</v>
      </c>
      <c r="E1275" t="s">
        <v>11</v>
      </c>
      <c r="F1275">
        <v>23</v>
      </c>
      <c r="G1275" t="s">
        <v>3</v>
      </c>
      <c r="H1275">
        <v>15976</v>
      </c>
      <c r="I1275" t="s">
        <v>23</v>
      </c>
      <c r="J1275">
        <v>6758039</v>
      </c>
      <c r="K1275" t="s">
        <v>1116</v>
      </c>
      <c r="L1275" s="1">
        <v>45609</v>
      </c>
      <c r="M1275">
        <v>8027805</v>
      </c>
      <c r="N1275" t="s">
        <v>1131</v>
      </c>
      <c r="O1275" t="s">
        <v>1132</v>
      </c>
      <c r="P1275">
        <v>66900</v>
      </c>
      <c r="Q1275">
        <v>66900</v>
      </c>
      <c r="R1275" t="s">
        <v>1133</v>
      </c>
      <c r="S1275" t="s">
        <v>1801</v>
      </c>
      <c r="T1275" t="s">
        <v>4</v>
      </c>
      <c r="U1275" t="s">
        <v>24</v>
      </c>
      <c r="V1275" t="s">
        <v>1135</v>
      </c>
      <c r="W1275" t="s">
        <v>1800</v>
      </c>
    </row>
    <row r="1276" spans="1:23" x14ac:dyDescent="0.35">
      <c r="A1276" t="s">
        <v>1802</v>
      </c>
      <c r="B1276" s="1">
        <v>45604</v>
      </c>
      <c r="C1276" s="1">
        <v>45604</v>
      </c>
      <c r="D1276" t="s">
        <v>1115</v>
      </c>
      <c r="E1276" t="s">
        <v>11</v>
      </c>
      <c r="F1276">
        <v>23</v>
      </c>
      <c r="G1276" t="s">
        <v>3</v>
      </c>
      <c r="H1276">
        <v>15976</v>
      </c>
      <c r="I1276" t="s">
        <v>23</v>
      </c>
      <c r="J1276">
        <v>6758039</v>
      </c>
      <c r="K1276" t="s">
        <v>1116</v>
      </c>
      <c r="L1276" s="1">
        <v>45609</v>
      </c>
      <c r="M1276">
        <v>8027794</v>
      </c>
      <c r="N1276" t="s">
        <v>1131</v>
      </c>
      <c r="O1276" t="s">
        <v>1132</v>
      </c>
      <c r="P1276">
        <v>507292</v>
      </c>
      <c r="Q1276">
        <v>507292</v>
      </c>
      <c r="R1276" t="s">
        <v>1133</v>
      </c>
      <c r="S1276" t="s">
        <v>1661</v>
      </c>
      <c r="T1276" t="s">
        <v>4</v>
      </c>
      <c r="U1276" t="s">
        <v>24</v>
      </c>
      <c r="V1276" t="s">
        <v>1135</v>
      </c>
      <c r="W1276" t="s">
        <v>1802</v>
      </c>
    </row>
    <row r="1277" spans="1:23" x14ac:dyDescent="0.35">
      <c r="A1277" t="s">
        <v>1803</v>
      </c>
      <c r="B1277" s="1">
        <v>45604</v>
      </c>
      <c r="C1277" s="1">
        <v>45604</v>
      </c>
      <c r="D1277" t="s">
        <v>1115</v>
      </c>
      <c r="E1277" t="s">
        <v>11</v>
      </c>
      <c r="F1277">
        <v>23</v>
      </c>
      <c r="G1277" t="s">
        <v>3</v>
      </c>
      <c r="H1277">
        <v>15976</v>
      </c>
      <c r="I1277" t="s">
        <v>23</v>
      </c>
      <c r="J1277">
        <v>6758039</v>
      </c>
      <c r="K1277" t="s">
        <v>1116</v>
      </c>
      <c r="L1277" s="1">
        <v>45609</v>
      </c>
      <c r="M1277">
        <v>8027791</v>
      </c>
      <c r="N1277" t="s">
        <v>1131</v>
      </c>
      <c r="O1277" t="s">
        <v>1132</v>
      </c>
      <c r="P1277">
        <v>39284</v>
      </c>
      <c r="Q1277">
        <v>39284</v>
      </c>
      <c r="R1277" t="s">
        <v>1133</v>
      </c>
      <c r="S1277" t="s">
        <v>1676</v>
      </c>
      <c r="T1277" t="s">
        <v>4</v>
      </c>
      <c r="U1277" t="s">
        <v>24</v>
      </c>
      <c r="V1277" t="s">
        <v>1135</v>
      </c>
      <c r="W1277" t="s">
        <v>1803</v>
      </c>
    </row>
    <row r="1278" spans="1:23" x14ac:dyDescent="0.35">
      <c r="A1278" t="s">
        <v>1804</v>
      </c>
      <c r="B1278" s="1">
        <v>45603</v>
      </c>
      <c r="C1278" s="1">
        <v>45603</v>
      </c>
      <c r="D1278" t="s">
        <v>1115</v>
      </c>
      <c r="E1278" t="s">
        <v>11</v>
      </c>
      <c r="F1278">
        <v>23</v>
      </c>
      <c r="G1278" t="s">
        <v>3</v>
      </c>
      <c r="H1278">
        <v>15976</v>
      </c>
      <c r="I1278" t="s">
        <v>23</v>
      </c>
      <c r="J1278">
        <v>6750400</v>
      </c>
      <c r="K1278" t="s">
        <v>1116</v>
      </c>
      <c r="L1278" s="1">
        <v>45604</v>
      </c>
      <c r="M1278">
        <v>8027769</v>
      </c>
      <c r="N1278" t="s">
        <v>1131</v>
      </c>
      <c r="O1278" t="s">
        <v>1132</v>
      </c>
      <c r="P1278">
        <v>65305</v>
      </c>
      <c r="Q1278">
        <v>65305</v>
      </c>
      <c r="R1278" t="s">
        <v>1133</v>
      </c>
      <c r="S1278" t="s">
        <v>1805</v>
      </c>
      <c r="T1278" t="s">
        <v>4</v>
      </c>
      <c r="U1278" t="s">
        <v>24</v>
      </c>
      <c r="V1278" t="s">
        <v>1135</v>
      </c>
      <c r="W1278" t="s">
        <v>1804</v>
      </c>
    </row>
    <row r="1279" spans="1:23" x14ac:dyDescent="0.35">
      <c r="A1279" t="s">
        <v>1806</v>
      </c>
      <c r="B1279" s="1">
        <v>45603</v>
      </c>
      <c r="C1279" s="1">
        <v>45603</v>
      </c>
      <c r="D1279" t="s">
        <v>1115</v>
      </c>
      <c r="E1279" t="s">
        <v>11</v>
      </c>
      <c r="F1279">
        <v>23</v>
      </c>
      <c r="G1279" t="s">
        <v>3</v>
      </c>
      <c r="H1279">
        <v>15976</v>
      </c>
      <c r="I1279" t="s">
        <v>23</v>
      </c>
      <c r="J1279">
        <v>6750400</v>
      </c>
      <c r="K1279" t="s">
        <v>1116</v>
      </c>
      <c r="L1279" s="1">
        <v>45604</v>
      </c>
      <c r="M1279">
        <v>8027760</v>
      </c>
      <c r="N1279" t="s">
        <v>1131</v>
      </c>
      <c r="O1279" t="s">
        <v>1132</v>
      </c>
      <c r="P1279">
        <v>66900</v>
      </c>
      <c r="Q1279">
        <v>66900</v>
      </c>
      <c r="R1279" t="s">
        <v>1133</v>
      </c>
      <c r="S1279" t="s">
        <v>1807</v>
      </c>
      <c r="T1279" t="s">
        <v>4</v>
      </c>
      <c r="U1279" t="s">
        <v>24</v>
      </c>
      <c r="V1279" t="s">
        <v>1135</v>
      </c>
      <c r="W1279" t="s">
        <v>1806</v>
      </c>
    </row>
    <row r="1280" spans="1:23" x14ac:dyDescent="0.35">
      <c r="A1280" t="s">
        <v>1808</v>
      </c>
      <c r="B1280" s="1">
        <v>45603</v>
      </c>
      <c r="C1280" s="1">
        <v>45603</v>
      </c>
      <c r="D1280" t="s">
        <v>1115</v>
      </c>
      <c r="E1280" t="s">
        <v>11</v>
      </c>
      <c r="F1280">
        <v>23</v>
      </c>
      <c r="G1280" t="s">
        <v>3</v>
      </c>
      <c r="H1280">
        <v>15976</v>
      </c>
      <c r="I1280" t="s">
        <v>23</v>
      </c>
      <c r="J1280">
        <v>6750400</v>
      </c>
      <c r="K1280" t="s">
        <v>1116</v>
      </c>
      <c r="L1280" s="1">
        <v>45604</v>
      </c>
      <c r="M1280">
        <v>8027755</v>
      </c>
      <c r="N1280" t="s">
        <v>1131</v>
      </c>
      <c r="O1280" t="s">
        <v>1132</v>
      </c>
      <c r="P1280">
        <v>83762</v>
      </c>
      <c r="Q1280">
        <v>83762</v>
      </c>
      <c r="R1280" t="s">
        <v>1133</v>
      </c>
      <c r="S1280" t="s">
        <v>1809</v>
      </c>
      <c r="T1280" t="s">
        <v>4</v>
      </c>
      <c r="U1280" t="s">
        <v>24</v>
      </c>
      <c r="V1280" t="s">
        <v>1135</v>
      </c>
      <c r="W1280" t="s">
        <v>1808</v>
      </c>
    </row>
    <row r="1281" spans="1:23" x14ac:dyDescent="0.35">
      <c r="A1281" t="s">
        <v>1810</v>
      </c>
      <c r="B1281" s="1">
        <v>45602</v>
      </c>
      <c r="C1281" s="1">
        <v>45602</v>
      </c>
      <c r="D1281" t="s">
        <v>1115</v>
      </c>
      <c r="E1281" t="s">
        <v>11</v>
      </c>
      <c r="F1281">
        <v>23</v>
      </c>
      <c r="G1281" t="s">
        <v>3</v>
      </c>
      <c r="H1281">
        <v>15976</v>
      </c>
      <c r="I1281" t="s">
        <v>23</v>
      </c>
      <c r="J1281">
        <v>6747816</v>
      </c>
      <c r="K1281" t="s">
        <v>1116</v>
      </c>
      <c r="L1281" s="1">
        <v>45603</v>
      </c>
      <c r="M1281">
        <v>8027726</v>
      </c>
      <c r="N1281" t="s">
        <v>1131</v>
      </c>
      <c r="O1281" t="s">
        <v>1132</v>
      </c>
      <c r="P1281">
        <v>66900</v>
      </c>
      <c r="Q1281">
        <v>66900</v>
      </c>
      <c r="R1281" t="s">
        <v>1133</v>
      </c>
      <c r="S1281" t="s">
        <v>1811</v>
      </c>
      <c r="T1281" t="s">
        <v>4</v>
      </c>
      <c r="U1281" t="s">
        <v>24</v>
      </c>
      <c r="V1281" t="s">
        <v>1135</v>
      </c>
      <c r="W1281" t="s">
        <v>1810</v>
      </c>
    </row>
    <row r="1282" spans="1:23" x14ac:dyDescent="0.35">
      <c r="A1282" t="s">
        <v>1812</v>
      </c>
      <c r="B1282" s="1">
        <v>45602</v>
      </c>
      <c r="C1282" s="1">
        <v>45602</v>
      </c>
      <c r="D1282" t="s">
        <v>1115</v>
      </c>
      <c r="E1282" t="s">
        <v>11</v>
      </c>
      <c r="F1282">
        <v>23</v>
      </c>
      <c r="G1282" t="s">
        <v>3</v>
      </c>
      <c r="H1282">
        <v>15976</v>
      </c>
      <c r="I1282" t="s">
        <v>23</v>
      </c>
      <c r="J1282">
        <v>6747816</v>
      </c>
      <c r="K1282" t="s">
        <v>1116</v>
      </c>
      <c r="L1282" s="1">
        <v>45603</v>
      </c>
      <c r="M1282">
        <v>8027704</v>
      </c>
      <c r="N1282" t="s">
        <v>1131</v>
      </c>
      <c r="O1282" t="s">
        <v>1132</v>
      </c>
      <c r="P1282">
        <v>147673</v>
      </c>
      <c r="Q1282">
        <v>147673</v>
      </c>
      <c r="R1282" t="s">
        <v>1133</v>
      </c>
      <c r="S1282" t="s">
        <v>1813</v>
      </c>
      <c r="T1282" t="s">
        <v>4</v>
      </c>
      <c r="U1282" t="s">
        <v>24</v>
      </c>
      <c r="V1282" t="s">
        <v>1135</v>
      </c>
      <c r="W1282" t="s">
        <v>1812</v>
      </c>
    </row>
    <row r="1283" spans="1:23" x14ac:dyDescent="0.35">
      <c r="A1283" t="s">
        <v>1814</v>
      </c>
      <c r="B1283" s="1">
        <v>45602</v>
      </c>
      <c r="C1283" s="1">
        <v>45602</v>
      </c>
      <c r="D1283" t="s">
        <v>1115</v>
      </c>
      <c r="E1283" t="s">
        <v>11</v>
      </c>
      <c r="F1283">
        <v>23</v>
      </c>
      <c r="G1283" t="s">
        <v>3</v>
      </c>
      <c r="H1283">
        <v>15976</v>
      </c>
      <c r="I1283" t="s">
        <v>23</v>
      </c>
      <c r="J1283">
        <v>6747816</v>
      </c>
      <c r="K1283" t="s">
        <v>1116</v>
      </c>
      <c r="L1283" s="1">
        <v>45603</v>
      </c>
      <c r="M1283">
        <v>8027682</v>
      </c>
      <c r="N1283" t="s">
        <v>1131</v>
      </c>
      <c r="O1283" t="s">
        <v>1132</v>
      </c>
      <c r="P1283">
        <v>147673</v>
      </c>
      <c r="Q1283">
        <v>147673</v>
      </c>
      <c r="R1283" t="s">
        <v>1133</v>
      </c>
      <c r="S1283" t="s">
        <v>1815</v>
      </c>
      <c r="T1283" t="s">
        <v>4</v>
      </c>
      <c r="U1283" t="s">
        <v>24</v>
      </c>
      <c r="V1283" t="s">
        <v>1135</v>
      </c>
      <c r="W1283" t="s">
        <v>1814</v>
      </c>
    </row>
    <row r="1284" spans="1:23" x14ac:dyDescent="0.35">
      <c r="A1284" t="s">
        <v>22</v>
      </c>
      <c r="B1284" s="1">
        <v>45588</v>
      </c>
      <c r="C1284" s="1">
        <v>45588</v>
      </c>
      <c r="D1284" t="s">
        <v>1115</v>
      </c>
      <c r="E1284" t="s">
        <v>13</v>
      </c>
      <c r="F1284">
        <v>23</v>
      </c>
      <c r="G1284" t="s">
        <v>3</v>
      </c>
      <c r="H1284">
        <v>15976</v>
      </c>
      <c r="I1284" t="s">
        <v>23</v>
      </c>
      <c r="J1284">
        <v>6716898</v>
      </c>
      <c r="K1284" t="s">
        <v>1150</v>
      </c>
      <c r="L1284" s="1">
        <v>45588</v>
      </c>
      <c r="M1284">
        <v>160463</v>
      </c>
      <c r="N1284" t="s">
        <v>1151</v>
      </c>
      <c r="O1284" t="s">
        <v>1152</v>
      </c>
      <c r="P1284">
        <v>-38645034</v>
      </c>
      <c r="Q1284">
        <v>-93340</v>
      </c>
      <c r="R1284" t="s">
        <v>1153</v>
      </c>
      <c r="S1284" t="s">
        <v>4</v>
      </c>
      <c r="T1284" t="s">
        <v>4</v>
      </c>
      <c r="U1284" t="s">
        <v>4</v>
      </c>
      <c r="V1284" t="s">
        <v>1154</v>
      </c>
      <c r="W1284" t="s">
        <v>22</v>
      </c>
    </row>
    <row r="1285" spans="1:23" x14ac:dyDescent="0.35">
      <c r="A1285" t="s">
        <v>315</v>
      </c>
      <c r="B1285" s="1">
        <v>45596</v>
      </c>
      <c r="C1285" s="1">
        <v>45596</v>
      </c>
      <c r="D1285" t="s">
        <v>1115</v>
      </c>
      <c r="E1285" t="s">
        <v>13</v>
      </c>
      <c r="F1285">
        <v>23</v>
      </c>
      <c r="G1285" t="s">
        <v>3</v>
      </c>
      <c r="H1285">
        <v>15976</v>
      </c>
      <c r="I1285" t="s">
        <v>23</v>
      </c>
      <c r="J1285">
        <v>6736658</v>
      </c>
      <c r="K1285" t="s">
        <v>1116</v>
      </c>
      <c r="L1285" s="1">
        <v>45597</v>
      </c>
      <c r="M1285">
        <v>8027572</v>
      </c>
      <c r="N1285" t="s">
        <v>1131</v>
      </c>
      <c r="O1285" t="s">
        <v>1132</v>
      </c>
      <c r="P1285">
        <v>66900</v>
      </c>
      <c r="Q1285">
        <v>66900</v>
      </c>
      <c r="R1285" t="s">
        <v>1133</v>
      </c>
      <c r="S1285" t="s">
        <v>1816</v>
      </c>
      <c r="T1285" t="s">
        <v>4</v>
      </c>
      <c r="U1285" t="s">
        <v>24</v>
      </c>
      <c r="V1285" t="s">
        <v>1135</v>
      </c>
      <c r="W1285" t="s">
        <v>315</v>
      </c>
    </row>
    <row r="1286" spans="1:23" x14ac:dyDescent="0.35">
      <c r="A1286" t="s">
        <v>316</v>
      </c>
      <c r="B1286" s="1">
        <v>45596</v>
      </c>
      <c r="C1286" s="1">
        <v>45596</v>
      </c>
      <c r="D1286" t="s">
        <v>1115</v>
      </c>
      <c r="E1286" t="s">
        <v>13</v>
      </c>
      <c r="F1286">
        <v>23</v>
      </c>
      <c r="G1286" t="s">
        <v>3</v>
      </c>
      <c r="H1286">
        <v>15976</v>
      </c>
      <c r="I1286" t="s">
        <v>23</v>
      </c>
      <c r="J1286">
        <v>6736658</v>
      </c>
      <c r="K1286" t="s">
        <v>1116</v>
      </c>
      <c r="L1286" s="1">
        <v>45597</v>
      </c>
      <c r="M1286">
        <v>8027527</v>
      </c>
      <c r="N1286" t="s">
        <v>1131</v>
      </c>
      <c r="O1286" t="s">
        <v>1132</v>
      </c>
      <c r="P1286">
        <v>66900</v>
      </c>
      <c r="Q1286">
        <v>66900</v>
      </c>
      <c r="R1286" t="s">
        <v>1133</v>
      </c>
      <c r="S1286" t="s">
        <v>1817</v>
      </c>
      <c r="T1286" t="s">
        <v>4</v>
      </c>
      <c r="U1286" t="s">
        <v>24</v>
      </c>
      <c r="V1286" t="s">
        <v>1135</v>
      </c>
      <c r="W1286" t="s">
        <v>316</v>
      </c>
    </row>
    <row r="1287" spans="1:23" x14ac:dyDescent="0.35">
      <c r="A1287" t="s">
        <v>317</v>
      </c>
      <c r="B1287" s="1">
        <v>45639</v>
      </c>
      <c r="C1287" s="1">
        <v>45659</v>
      </c>
      <c r="D1287" t="s">
        <v>2025</v>
      </c>
      <c r="E1287" t="s">
        <v>10</v>
      </c>
      <c r="F1287">
        <v>23</v>
      </c>
      <c r="G1287" t="s">
        <v>3</v>
      </c>
      <c r="H1287">
        <v>15976</v>
      </c>
      <c r="I1287" t="s">
        <v>23</v>
      </c>
      <c r="J1287">
        <v>6821272</v>
      </c>
      <c r="K1287" t="s">
        <v>1116</v>
      </c>
      <c r="L1287" s="1">
        <v>45642</v>
      </c>
      <c r="M1287">
        <v>8027521</v>
      </c>
      <c r="N1287" t="s">
        <v>1143</v>
      </c>
      <c r="O1287" t="s">
        <v>1118</v>
      </c>
      <c r="P1287">
        <v>90359</v>
      </c>
      <c r="Q1287">
        <v>90359</v>
      </c>
      <c r="R1287" t="s">
        <v>1119</v>
      </c>
      <c r="S1287" t="s">
        <v>1494</v>
      </c>
      <c r="T1287" t="s">
        <v>4</v>
      </c>
      <c r="U1287" t="s">
        <v>24</v>
      </c>
      <c r="V1287" t="s">
        <v>1121</v>
      </c>
      <c r="W1287" t="s">
        <v>317</v>
      </c>
    </row>
    <row r="1288" spans="1:23" x14ac:dyDescent="0.35">
      <c r="A1288" t="s">
        <v>318</v>
      </c>
      <c r="B1288" s="1">
        <v>45639</v>
      </c>
      <c r="C1288" s="1">
        <v>45659</v>
      </c>
      <c r="D1288" t="s">
        <v>2025</v>
      </c>
      <c r="E1288" t="s">
        <v>10</v>
      </c>
      <c r="F1288">
        <v>23</v>
      </c>
      <c r="G1288" t="s">
        <v>3</v>
      </c>
      <c r="H1288">
        <v>15976</v>
      </c>
      <c r="I1288" t="s">
        <v>23</v>
      </c>
      <c r="J1288">
        <v>6821272</v>
      </c>
      <c r="K1288" t="s">
        <v>1116</v>
      </c>
      <c r="L1288" s="1">
        <v>45642</v>
      </c>
      <c r="M1288">
        <v>8027506</v>
      </c>
      <c r="N1288" t="s">
        <v>1143</v>
      </c>
      <c r="O1288" t="s">
        <v>1118</v>
      </c>
      <c r="P1288">
        <v>66900</v>
      </c>
      <c r="Q1288">
        <v>66900</v>
      </c>
      <c r="R1288" t="s">
        <v>1119</v>
      </c>
      <c r="S1288" t="s">
        <v>2393</v>
      </c>
      <c r="T1288" t="s">
        <v>4</v>
      </c>
      <c r="U1288" t="s">
        <v>24</v>
      </c>
      <c r="V1288" t="s">
        <v>1121</v>
      </c>
      <c r="W1288" t="s">
        <v>318</v>
      </c>
    </row>
    <row r="1289" spans="1:23" x14ac:dyDescent="0.35">
      <c r="A1289" t="s">
        <v>319</v>
      </c>
      <c r="B1289" s="1">
        <v>45639</v>
      </c>
      <c r="C1289" s="1">
        <v>45659</v>
      </c>
      <c r="D1289" t="s">
        <v>2025</v>
      </c>
      <c r="E1289" t="s">
        <v>10</v>
      </c>
      <c r="F1289">
        <v>23</v>
      </c>
      <c r="G1289" t="s">
        <v>3</v>
      </c>
      <c r="H1289">
        <v>15976</v>
      </c>
      <c r="I1289" t="s">
        <v>23</v>
      </c>
      <c r="J1289">
        <v>6821272</v>
      </c>
      <c r="K1289" t="s">
        <v>1116</v>
      </c>
      <c r="L1289" s="1">
        <v>45642</v>
      </c>
      <c r="M1289">
        <v>8027496</v>
      </c>
      <c r="N1289" t="s">
        <v>1143</v>
      </c>
      <c r="O1289" t="s">
        <v>1118</v>
      </c>
      <c r="P1289">
        <v>83761</v>
      </c>
      <c r="Q1289">
        <v>83761</v>
      </c>
      <c r="R1289" t="s">
        <v>1119</v>
      </c>
      <c r="S1289" t="s">
        <v>2394</v>
      </c>
      <c r="T1289" t="s">
        <v>4</v>
      </c>
      <c r="U1289" t="s">
        <v>24</v>
      </c>
      <c r="V1289" t="s">
        <v>1121</v>
      </c>
      <c r="W1289" t="s">
        <v>319</v>
      </c>
    </row>
    <row r="1290" spans="1:23" x14ac:dyDescent="0.35">
      <c r="A1290" t="s">
        <v>320</v>
      </c>
      <c r="B1290" s="1">
        <v>45639</v>
      </c>
      <c r="C1290" s="1">
        <v>45659</v>
      </c>
      <c r="D1290" t="s">
        <v>2025</v>
      </c>
      <c r="E1290" t="s">
        <v>10</v>
      </c>
      <c r="F1290">
        <v>23</v>
      </c>
      <c r="G1290" t="s">
        <v>3</v>
      </c>
      <c r="H1290">
        <v>15976</v>
      </c>
      <c r="I1290" t="s">
        <v>23</v>
      </c>
      <c r="J1290">
        <v>6821272</v>
      </c>
      <c r="K1290" t="s">
        <v>1116</v>
      </c>
      <c r="L1290" s="1">
        <v>45642</v>
      </c>
      <c r="M1290">
        <v>8027471</v>
      </c>
      <c r="N1290" t="s">
        <v>1143</v>
      </c>
      <c r="O1290" t="s">
        <v>1118</v>
      </c>
      <c r="P1290">
        <v>83761</v>
      </c>
      <c r="Q1290">
        <v>83761</v>
      </c>
      <c r="R1290" t="s">
        <v>1119</v>
      </c>
      <c r="S1290" t="s">
        <v>2395</v>
      </c>
      <c r="T1290" t="s">
        <v>4</v>
      </c>
      <c r="U1290" t="s">
        <v>24</v>
      </c>
      <c r="V1290" t="s">
        <v>1121</v>
      </c>
      <c r="W1290" t="s">
        <v>320</v>
      </c>
    </row>
    <row r="1291" spans="1:23" x14ac:dyDescent="0.35">
      <c r="A1291" t="s">
        <v>321</v>
      </c>
      <c r="B1291" s="1">
        <v>45639</v>
      </c>
      <c r="C1291" s="1">
        <v>45659</v>
      </c>
      <c r="D1291" t="s">
        <v>2025</v>
      </c>
      <c r="E1291" t="s">
        <v>10</v>
      </c>
      <c r="F1291">
        <v>23</v>
      </c>
      <c r="G1291" t="s">
        <v>3</v>
      </c>
      <c r="H1291">
        <v>15976</v>
      </c>
      <c r="I1291" t="s">
        <v>23</v>
      </c>
      <c r="J1291">
        <v>6821272</v>
      </c>
      <c r="K1291" t="s">
        <v>1116</v>
      </c>
      <c r="L1291" s="1">
        <v>45642</v>
      </c>
      <c r="M1291">
        <v>8027461</v>
      </c>
      <c r="N1291" t="s">
        <v>1143</v>
      </c>
      <c r="O1291" t="s">
        <v>1118</v>
      </c>
      <c r="P1291">
        <v>99296</v>
      </c>
      <c r="Q1291">
        <v>99296</v>
      </c>
      <c r="R1291" t="s">
        <v>1119</v>
      </c>
      <c r="S1291" t="s">
        <v>2396</v>
      </c>
      <c r="T1291" t="s">
        <v>4</v>
      </c>
      <c r="U1291" t="s">
        <v>24</v>
      </c>
      <c r="V1291" t="s">
        <v>1121</v>
      </c>
      <c r="W1291" t="s">
        <v>321</v>
      </c>
    </row>
    <row r="1292" spans="1:23" x14ac:dyDescent="0.35">
      <c r="A1292" t="s">
        <v>322</v>
      </c>
      <c r="B1292" s="1">
        <v>45610</v>
      </c>
      <c r="C1292" s="1">
        <v>45611</v>
      </c>
      <c r="D1292" t="s">
        <v>1115</v>
      </c>
      <c r="E1292" t="s">
        <v>11</v>
      </c>
      <c r="F1292">
        <v>23</v>
      </c>
      <c r="G1292" t="s">
        <v>3</v>
      </c>
      <c r="H1292">
        <v>15976</v>
      </c>
      <c r="I1292" t="s">
        <v>23</v>
      </c>
      <c r="J1292">
        <v>6767322</v>
      </c>
      <c r="K1292" t="s">
        <v>1116</v>
      </c>
      <c r="L1292" s="1">
        <v>45614</v>
      </c>
      <c r="M1292">
        <v>8027445</v>
      </c>
      <c r="N1292" t="s">
        <v>1143</v>
      </c>
      <c r="O1292" t="s">
        <v>1118</v>
      </c>
      <c r="P1292">
        <v>108000</v>
      </c>
      <c r="Q1292">
        <v>108000</v>
      </c>
      <c r="R1292" t="s">
        <v>1119</v>
      </c>
      <c r="S1292" t="s">
        <v>1702</v>
      </c>
      <c r="T1292" t="s">
        <v>4</v>
      </c>
      <c r="U1292" t="s">
        <v>24</v>
      </c>
      <c r="V1292" t="s">
        <v>1121</v>
      </c>
      <c r="W1292" t="s">
        <v>322</v>
      </c>
    </row>
    <row r="1293" spans="1:23" x14ac:dyDescent="0.35">
      <c r="A1293" t="s">
        <v>323</v>
      </c>
      <c r="B1293" s="1">
        <v>45610</v>
      </c>
      <c r="C1293" s="1">
        <v>45611</v>
      </c>
      <c r="D1293" t="s">
        <v>1115</v>
      </c>
      <c r="E1293" t="s">
        <v>11</v>
      </c>
      <c r="F1293">
        <v>23</v>
      </c>
      <c r="G1293" t="s">
        <v>3</v>
      </c>
      <c r="H1293">
        <v>15976</v>
      </c>
      <c r="I1293" t="s">
        <v>23</v>
      </c>
      <c r="J1293">
        <v>6767321</v>
      </c>
      <c r="K1293" t="s">
        <v>1116</v>
      </c>
      <c r="L1293" s="1">
        <v>45614</v>
      </c>
      <c r="M1293">
        <v>8027439</v>
      </c>
      <c r="N1293" t="s">
        <v>1143</v>
      </c>
      <c r="O1293" t="s">
        <v>1118</v>
      </c>
      <c r="P1293">
        <v>147000</v>
      </c>
      <c r="Q1293">
        <v>147000</v>
      </c>
      <c r="R1293" t="s">
        <v>1119</v>
      </c>
      <c r="S1293" t="s">
        <v>1313</v>
      </c>
      <c r="T1293" t="s">
        <v>4</v>
      </c>
      <c r="U1293" t="s">
        <v>24</v>
      </c>
      <c r="V1293" t="s">
        <v>1121</v>
      </c>
      <c r="W1293" t="s">
        <v>323</v>
      </c>
    </row>
    <row r="1294" spans="1:23" x14ac:dyDescent="0.35">
      <c r="A1294" t="s">
        <v>324</v>
      </c>
      <c r="B1294" s="1">
        <v>45593</v>
      </c>
      <c r="C1294" s="1">
        <v>45593</v>
      </c>
      <c r="D1294" t="s">
        <v>1115</v>
      </c>
      <c r="E1294" t="s">
        <v>13</v>
      </c>
      <c r="F1294">
        <v>23</v>
      </c>
      <c r="G1294" t="s">
        <v>3</v>
      </c>
      <c r="H1294">
        <v>15976</v>
      </c>
      <c r="I1294" t="s">
        <v>23</v>
      </c>
      <c r="J1294">
        <v>6729392</v>
      </c>
      <c r="K1294" t="s">
        <v>1116</v>
      </c>
      <c r="L1294" s="1">
        <v>45594</v>
      </c>
      <c r="M1294">
        <v>8027345</v>
      </c>
      <c r="N1294" t="s">
        <v>1131</v>
      </c>
      <c r="O1294" t="s">
        <v>1132</v>
      </c>
      <c r="P1294">
        <v>66900</v>
      </c>
      <c r="Q1294">
        <v>66900</v>
      </c>
      <c r="R1294" t="s">
        <v>1133</v>
      </c>
      <c r="S1294" t="s">
        <v>1821</v>
      </c>
      <c r="T1294" t="s">
        <v>4</v>
      </c>
      <c r="U1294" t="s">
        <v>24</v>
      </c>
      <c r="V1294" t="s">
        <v>1135</v>
      </c>
      <c r="W1294" t="s">
        <v>324</v>
      </c>
    </row>
    <row r="1295" spans="1:23" x14ac:dyDescent="0.35">
      <c r="A1295" t="s">
        <v>325</v>
      </c>
      <c r="B1295" s="1">
        <v>45639</v>
      </c>
      <c r="C1295" s="1">
        <v>45659</v>
      </c>
      <c r="D1295" t="s">
        <v>2025</v>
      </c>
      <c r="E1295" t="s">
        <v>10</v>
      </c>
      <c r="F1295">
        <v>23</v>
      </c>
      <c r="G1295" t="s">
        <v>3</v>
      </c>
      <c r="H1295">
        <v>15976</v>
      </c>
      <c r="I1295" t="s">
        <v>23</v>
      </c>
      <c r="J1295">
        <v>6821272</v>
      </c>
      <c r="K1295" t="s">
        <v>1116</v>
      </c>
      <c r="L1295" s="1">
        <v>45642</v>
      </c>
      <c r="M1295">
        <v>8027334</v>
      </c>
      <c r="N1295" t="s">
        <v>1143</v>
      </c>
      <c r="O1295" t="s">
        <v>1118</v>
      </c>
      <c r="P1295">
        <v>83762</v>
      </c>
      <c r="Q1295">
        <v>83762</v>
      </c>
      <c r="R1295" t="s">
        <v>1119</v>
      </c>
      <c r="S1295" t="s">
        <v>2385</v>
      </c>
      <c r="T1295" t="s">
        <v>4</v>
      </c>
      <c r="U1295" t="s">
        <v>24</v>
      </c>
      <c r="V1295" t="s">
        <v>1121</v>
      </c>
      <c r="W1295" t="s">
        <v>325</v>
      </c>
    </row>
    <row r="1296" spans="1:23" x14ac:dyDescent="0.35">
      <c r="A1296" t="s">
        <v>326</v>
      </c>
      <c r="B1296" s="1">
        <v>45639</v>
      </c>
      <c r="C1296" s="1">
        <v>45659</v>
      </c>
      <c r="D1296" t="s">
        <v>2025</v>
      </c>
      <c r="E1296" t="s">
        <v>10</v>
      </c>
      <c r="F1296">
        <v>23</v>
      </c>
      <c r="G1296" t="s">
        <v>3</v>
      </c>
      <c r="H1296">
        <v>15976</v>
      </c>
      <c r="I1296" t="s">
        <v>23</v>
      </c>
      <c r="J1296">
        <v>6821272</v>
      </c>
      <c r="K1296" t="s">
        <v>1116</v>
      </c>
      <c r="L1296" s="1">
        <v>45642</v>
      </c>
      <c r="M1296">
        <v>8027331</v>
      </c>
      <c r="N1296" t="s">
        <v>1143</v>
      </c>
      <c r="O1296" t="s">
        <v>1118</v>
      </c>
      <c r="P1296">
        <v>66900</v>
      </c>
      <c r="Q1296">
        <v>66900</v>
      </c>
      <c r="R1296" t="s">
        <v>1119</v>
      </c>
      <c r="S1296" t="s">
        <v>2397</v>
      </c>
      <c r="T1296" t="s">
        <v>4</v>
      </c>
      <c r="U1296" t="s">
        <v>24</v>
      </c>
      <c r="V1296" t="s">
        <v>1121</v>
      </c>
      <c r="W1296" t="s">
        <v>326</v>
      </c>
    </row>
    <row r="1297" spans="1:23" x14ac:dyDescent="0.35">
      <c r="A1297" t="s">
        <v>21</v>
      </c>
      <c r="B1297" s="1">
        <v>45593</v>
      </c>
      <c r="C1297" s="1">
        <v>45593</v>
      </c>
      <c r="D1297" t="s">
        <v>1115</v>
      </c>
      <c r="E1297" t="s">
        <v>13</v>
      </c>
      <c r="F1297">
        <v>23</v>
      </c>
      <c r="G1297" t="s">
        <v>3</v>
      </c>
      <c r="H1297">
        <v>15976</v>
      </c>
      <c r="I1297" t="s">
        <v>23</v>
      </c>
      <c r="J1297">
        <v>6726319</v>
      </c>
      <c r="K1297" t="s">
        <v>1150</v>
      </c>
      <c r="L1297" s="1">
        <v>45593</v>
      </c>
      <c r="M1297">
        <v>160690</v>
      </c>
      <c r="N1297" t="s">
        <v>1151</v>
      </c>
      <c r="O1297" t="s">
        <v>1152</v>
      </c>
      <c r="P1297">
        <v>-216994</v>
      </c>
      <c r="Q1297">
        <v>-216994</v>
      </c>
      <c r="R1297" t="s">
        <v>1153</v>
      </c>
      <c r="S1297" t="s">
        <v>4</v>
      </c>
      <c r="T1297" t="s">
        <v>4</v>
      </c>
      <c r="U1297" t="s">
        <v>4</v>
      </c>
      <c r="V1297" t="s">
        <v>1154</v>
      </c>
      <c r="W1297" t="s">
        <v>21</v>
      </c>
    </row>
    <row r="1298" spans="1:23" x14ac:dyDescent="0.35">
      <c r="A1298" t="s">
        <v>327</v>
      </c>
      <c r="B1298" s="1">
        <v>45639</v>
      </c>
      <c r="C1298" s="1">
        <v>45659</v>
      </c>
      <c r="D1298" t="s">
        <v>2025</v>
      </c>
      <c r="E1298" t="s">
        <v>10</v>
      </c>
      <c r="F1298">
        <v>23</v>
      </c>
      <c r="G1298" t="s">
        <v>3</v>
      </c>
      <c r="H1298">
        <v>15976</v>
      </c>
      <c r="I1298" t="s">
        <v>23</v>
      </c>
      <c r="J1298">
        <v>6821272</v>
      </c>
      <c r="K1298" t="s">
        <v>1116</v>
      </c>
      <c r="L1298" s="1">
        <v>45642</v>
      </c>
      <c r="M1298">
        <v>8027314</v>
      </c>
      <c r="N1298" t="s">
        <v>1143</v>
      </c>
      <c r="O1298" t="s">
        <v>1118</v>
      </c>
      <c r="P1298">
        <v>99296</v>
      </c>
      <c r="Q1298">
        <v>99296</v>
      </c>
      <c r="R1298" t="s">
        <v>1119</v>
      </c>
      <c r="S1298" t="s">
        <v>1363</v>
      </c>
      <c r="T1298" t="s">
        <v>4</v>
      </c>
      <c r="U1298" t="s">
        <v>24</v>
      </c>
      <c r="V1298" t="s">
        <v>1121</v>
      </c>
      <c r="W1298" t="s">
        <v>327</v>
      </c>
    </row>
    <row r="1299" spans="1:23" x14ac:dyDescent="0.35">
      <c r="A1299" t="s">
        <v>328</v>
      </c>
      <c r="B1299" s="1">
        <v>45639</v>
      </c>
      <c r="C1299" s="1">
        <v>45659</v>
      </c>
      <c r="D1299" t="s">
        <v>2025</v>
      </c>
      <c r="E1299" t="s">
        <v>10</v>
      </c>
      <c r="F1299">
        <v>23</v>
      </c>
      <c r="G1299" t="s">
        <v>3</v>
      </c>
      <c r="H1299">
        <v>15976</v>
      </c>
      <c r="I1299" t="s">
        <v>23</v>
      </c>
      <c r="J1299">
        <v>6821272</v>
      </c>
      <c r="K1299" t="s">
        <v>1116</v>
      </c>
      <c r="L1299" s="1">
        <v>45642</v>
      </c>
      <c r="M1299">
        <v>8027260</v>
      </c>
      <c r="N1299" t="s">
        <v>1143</v>
      </c>
      <c r="O1299" t="s">
        <v>1118</v>
      </c>
      <c r="P1299">
        <v>65305</v>
      </c>
      <c r="Q1299">
        <v>65305</v>
      </c>
      <c r="R1299" t="s">
        <v>1119</v>
      </c>
      <c r="S1299" t="s">
        <v>2300</v>
      </c>
      <c r="T1299" t="s">
        <v>4</v>
      </c>
      <c r="U1299" t="s">
        <v>24</v>
      </c>
      <c r="V1299" t="s">
        <v>1121</v>
      </c>
      <c r="W1299" t="s">
        <v>328</v>
      </c>
    </row>
    <row r="1300" spans="1:23" x14ac:dyDescent="0.35">
      <c r="A1300" t="s">
        <v>329</v>
      </c>
      <c r="B1300" s="1">
        <v>45639</v>
      </c>
      <c r="C1300" s="1">
        <v>45659</v>
      </c>
      <c r="D1300" t="s">
        <v>2025</v>
      </c>
      <c r="E1300" t="s">
        <v>10</v>
      </c>
      <c r="F1300">
        <v>23</v>
      </c>
      <c r="G1300" t="s">
        <v>3</v>
      </c>
      <c r="H1300">
        <v>15976</v>
      </c>
      <c r="I1300" t="s">
        <v>23</v>
      </c>
      <c r="J1300">
        <v>6821272</v>
      </c>
      <c r="K1300" t="s">
        <v>1116</v>
      </c>
      <c r="L1300" s="1">
        <v>45642</v>
      </c>
      <c r="M1300">
        <v>8027230</v>
      </c>
      <c r="N1300" t="s">
        <v>1143</v>
      </c>
      <c r="O1300" t="s">
        <v>1118</v>
      </c>
      <c r="P1300">
        <v>83762</v>
      </c>
      <c r="Q1300">
        <v>83762</v>
      </c>
      <c r="R1300" t="s">
        <v>1119</v>
      </c>
      <c r="S1300" t="s">
        <v>2398</v>
      </c>
      <c r="T1300" t="s">
        <v>4</v>
      </c>
      <c r="U1300" t="s">
        <v>24</v>
      </c>
      <c r="V1300" t="s">
        <v>1121</v>
      </c>
      <c r="W1300" t="s">
        <v>329</v>
      </c>
    </row>
    <row r="1301" spans="1:23" x14ac:dyDescent="0.35">
      <c r="A1301" t="s">
        <v>330</v>
      </c>
      <c r="B1301" s="1">
        <v>45644</v>
      </c>
      <c r="C1301" s="1">
        <v>45659</v>
      </c>
      <c r="D1301" t="s">
        <v>2025</v>
      </c>
      <c r="E1301" t="s">
        <v>10</v>
      </c>
      <c r="F1301">
        <v>23</v>
      </c>
      <c r="G1301" t="s">
        <v>3</v>
      </c>
      <c r="H1301">
        <v>15976</v>
      </c>
      <c r="I1301" t="s">
        <v>23</v>
      </c>
      <c r="J1301">
        <v>6830002</v>
      </c>
      <c r="K1301" t="s">
        <v>1116</v>
      </c>
      <c r="L1301" s="1">
        <v>45646</v>
      </c>
      <c r="M1301">
        <v>8027224</v>
      </c>
      <c r="N1301" t="s">
        <v>1143</v>
      </c>
      <c r="O1301" t="s">
        <v>1118</v>
      </c>
      <c r="P1301">
        <v>60000</v>
      </c>
      <c r="Q1301">
        <v>60000</v>
      </c>
      <c r="R1301" t="s">
        <v>1119</v>
      </c>
      <c r="S1301" t="s">
        <v>2399</v>
      </c>
      <c r="T1301" t="s">
        <v>4</v>
      </c>
      <c r="U1301" t="s">
        <v>24</v>
      </c>
      <c r="V1301" t="s">
        <v>1121</v>
      </c>
      <c r="W1301" t="s">
        <v>330</v>
      </c>
    </row>
    <row r="1302" spans="1:23" x14ac:dyDescent="0.35">
      <c r="A1302" t="s">
        <v>331</v>
      </c>
      <c r="B1302" s="1">
        <v>45639</v>
      </c>
      <c r="C1302" s="1">
        <v>45659</v>
      </c>
      <c r="D1302" t="s">
        <v>2025</v>
      </c>
      <c r="E1302" t="s">
        <v>10</v>
      </c>
      <c r="F1302">
        <v>23</v>
      </c>
      <c r="G1302" t="s">
        <v>3</v>
      </c>
      <c r="H1302">
        <v>15976</v>
      </c>
      <c r="I1302" t="s">
        <v>23</v>
      </c>
      <c r="J1302">
        <v>6821272</v>
      </c>
      <c r="K1302" t="s">
        <v>1116</v>
      </c>
      <c r="L1302" s="1">
        <v>45642</v>
      </c>
      <c r="M1302">
        <v>8027169</v>
      </c>
      <c r="N1302" t="s">
        <v>1143</v>
      </c>
      <c r="O1302" t="s">
        <v>1118</v>
      </c>
      <c r="P1302">
        <v>66900</v>
      </c>
      <c r="Q1302">
        <v>66900</v>
      </c>
      <c r="R1302" t="s">
        <v>1119</v>
      </c>
      <c r="S1302" t="s">
        <v>2400</v>
      </c>
      <c r="T1302" t="s">
        <v>4</v>
      </c>
      <c r="U1302" t="s">
        <v>24</v>
      </c>
      <c r="V1302" t="s">
        <v>1121</v>
      </c>
      <c r="W1302" t="s">
        <v>331</v>
      </c>
    </row>
    <row r="1303" spans="1:23" x14ac:dyDescent="0.35">
      <c r="A1303" t="s">
        <v>332</v>
      </c>
      <c r="B1303" s="1">
        <v>45639</v>
      </c>
      <c r="C1303" s="1">
        <v>45659</v>
      </c>
      <c r="D1303" t="s">
        <v>2025</v>
      </c>
      <c r="E1303" t="s">
        <v>10</v>
      </c>
      <c r="F1303">
        <v>23</v>
      </c>
      <c r="G1303" t="s">
        <v>3</v>
      </c>
      <c r="H1303">
        <v>15976</v>
      </c>
      <c r="I1303" t="s">
        <v>23</v>
      </c>
      <c r="J1303">
        <v>6821272</v>
      </c>
      <c r="K1303" t="s">
        <v>1116</v>
      </c>
      <c r="L1303" s="1">
        <v>45642</v>
      </c>
      <c r="M1303">
        <v>8027128</v>
      </c>
      <c r="N1303" t="s">
        <v>1143</v>
      </c>
      <c r="O1303" t="s">
        <v>1118</v>
      </c>
      <c r="P1303">
        <v>64500</v>
      </c>
      <c r="Q1303">
        <v>64500</v>
      </c>
      <c r="R1303" t="s">
        <v>1119</v>
      </c>
      <c r="S1303" t="s">
        <v>2401</v>
      </c>
      <c r="T1303" t="s">
        <v>4</v>
      </c>
      <c r="U1303" t="s">
        <v>24</v>
      </c>
      <c r="V1303" t="s">
        <v>1121</v>
      </c>
      <c r="W1303" t="s">
        <v>332</v>
      </c>
    </row>
    <row r="1304" spans="1:23" x14ac:dyDescent="0.35">
      <c r="A1304" t="s">
        <v>333</v>
      </c>
      <c r="B1304" s="1">
        <v>45621</v>
      </c>
      <c r="C1304" s="1">
        <v>45622</v>
      </c>
      <c r="D1304" t="s">
        <v>1115</v>
      </c>
      <c r="E1304" t="s">
        <v>11</v>
      </c>
      <c r="F1304">
        <v>23</v>
      </c>
      <c r="G1304" t="s">
        <v>3</v>
      </c>
      <c r="H1304">
        <v>15976</v>
      </c>
      <c r="I1304" t="s">
        <v>23</v>
      </c>
      <c r="J1304">
        <v>6783349</v>
      </c>
      <c r="K1304" t="s">
        <v>1116</v>
      </c>
      <c r="L1304" s="1">
        <v>45622</v>
      </c>
      <c r="M1304">
        <v>8027085</v>
      </c>
      <c r="N1304" t="s">
        <v>1143</v>
      </c>
      <c r="O1304" t="s">
        <v>1118</v>
      </c>
      <c r="P1304">
        <v>240004</v>
      </c>
      <c r="Q1304">
        <v>240004</v>
      </c>
      <c r="R1304" t="s">
        <v>1119</v>
      </c>
      <c r="S1304" t="s">
        <v>1823</v>
      </c>
      <c r="T1304" t="s">
        <v>4</v>
      </c>
      <c r="U1304" t="s">
        <v>24</v>
      </c>
      <c r="V1304" t="s">
        <v>1121</v>
      </c>
      <c r="W1304" t="s">
        <v>333</v>
      </c>
    </row>
    <row r="1305" spans="1:23" x14ac:dyDescent="0.35">
      <c r="A1305" t="s">
        <v>334</v>
      </c>
      <c r="B1305" s="1">
        <v>45644</v>
      </c>
      <c r="C1305" s="1">
        <v>45659</v>
      </c>
      <c r="D1305" t="s">
        <v>2025</v>
      </c>
      <c r="E1305" t="s">
        <v>10</v>
      </c>
      <c r="F1305">
        <v>23</v>
      </c>
      <c r="G1305" t="s">
        <v>3</v>
      </c>
      <c r="H1305">
        <v>15976</v>
      </c>
      <c r="I1305" t="s">
        <v>23</v>
      </c>
      <c r="J1305">
        <v>6830002</v>
      </c>
      <c r="K1305" t="s">
        <v>1116</v>
      </c>
      <c r="L1305" s="1">
        <v>45646</v>
      </c>
      <c r="M1305">
        <v>8027030</v>
      </c>
      <c r="N1305" t="s">
        <v>1143</v>
      </c>
      <c r="O1305" t="s">
        <v>1118</v>
      </c>
      <c r="P1305">
        <v>62400</v>
      </c>
      <c r="Q1305">
        <v>62400</v>
      </c>
      <c r="R1305" t="s">
        <v>1119</v>
      </c>
      <c r="S1305" t="s">
        <v>1093</v>
      </c>
      <c r="T1305" t="s">
        <v>4</v>
      </c>
      <c r="U1305" t="s">
        <v>24</v>
      </c>
      <c r="V1305" t="s">
        <v>1121</v>
      </c>
      <c r="W1305" t="s">
        <v>334</v>
      </c>
    </row>
    <row r="1306" spans="1:23" x14ac:dyDescent="0.35">
      <c r="A1306" t="s">
        <v>335</v>
      </c>
      <c r="B1306" s="1">
        <v>45639</v>
      </c>
      <c r="C1306" s="1">
        <v>45659</v>
      </c>
      <c r="D1306" t="s">
        <v>2025</v>
      </c>
      <c r="E1306" t="s">
        <v>10</v>
      </c>
      <c r="F1306">
        <v>23</v>
      </c>
      <c r="G1306" t="s">
        <v>3</v>
      </c>
      <c r="H1306">
        <v>15976</v>
      </c>
      <c r="I1306" t="s">
        <v>23</v>
      </c>
      <c r="J1306">
        <v>6821272</v>
      </c>
      <c r="K1306" t="s">
        <v>1116</v>
      </c>
      <c r="L1306" s="1">
        <v>45642</v>
      </c>
      <c r="M1306">
        <v>8027023</v>
      </c>
      <c r="N1306" t="s">
        <v>1143</v>
      </c>
      <c r="O1306" t="s">
        <v>1118</v>
      </c>
      <c r="P1306">
        <v>66900</v>
      </c>
      <c r="Q1306">
        <v>66900</v>
      </c>
      <c r="R1306" t="s">
        <v>1119</v>
      </c>
      <c r="S1306" t="s">
        <v>1722</v>
      </c>
      <c r="T1306" t="s">
        <v>4</v>
      </c>
      <c r="U1306" t="s">
        <v>24</v>
      </c>
      <c r="V1306" t="s">
        <v>1121</v>
      </c>
      <c r="W1306" t="s">
        <v>335</v>
      </c>
    </row>
    <row r="1307" spans="1:23" x14ac:dyDescent="0.35">
      <c r="A1307" t="s">
        <v>336</v>
      </c>
      <c r="B1307" s="1">
        <v>45621</v>
      </c>
      <c r="C1307" s="1">
        <v>45622</v>
      </c>
      <c r="D1307" t="s">
        <v>1115</v>
      </c>
      <c r="E1307" t="s">
        <v>11</v>
      </c>
      <c r="F1307">
        <v>23</v>
      </c>
      <c r="G1307" t="s">
        <v>3</v>
      </c>
      <c r="H1307">
        <v>15976</v>
      </c>
      <c r="I1307" t="s">
        <v>23</v>
      </c>
      <c r="J1307">
        <v>6783349</v>
      </c>
      <c r="K1307" t="s">
        <v>1116</v>
      </c>
      <c r="L1307" s="1">
        <v>45622</v>
      </c>
      <c r="M1307">
        <v>8026993</v>
      </c>
      <c r="N1307" t="s">
        <v>1143</v>
      </c>
      <c r="O1307" t="s">
        <v>1118</v>
      </c>
      <c r="P1307">
        <v>90359</v>
      </c>
      <c r="Q1307">
        <v>90359</v>
      </c>
      <c r="R1307" t="s">
        <v>1119</v>
      </c>
      <c r="S1307" t="s">
        <v>1494</v>
      </c>
      <c r="T1307" t="s">
        <v>4</v>
      </c>
      <c r="U1307" t="s">
        <v>24</v>
      </c>
      <c r="V1307" t="s">
        <v>1121</v>
      </c>
      <c r="W1307" t="s">
        <v>336</v>
      </c>
    </row>
    <row r="1308" spans="1:23" x14ac:dyDescent="0.35">
      <c r="A1308" t="s">
        <v>337</v>
      </c>
      <c r="B1308" s="1">
        <v>45582</v>
      </c>
      <c r="C1308" s="1">
        <v>45582</v>
      </c>
      <c r="D1308" t="s">
        <v>1115</v>
      </c>
      <c r="E1308" t="s">
        <v>13</v>
      </c>
      <c r="F1308">
        <v>23</v>
      </c>
      <c r="G1308" t="s">
        <v>3</v>
      </c>
      <c r="H1308">
        <v>15976</v>
      </c>
      <c r="I1308" t="s">
        <v>23</v>
      </c>
      <c r="J1308">
        <v>6708839</v>
      </c>
      <c r="K1308" t="s">
        <v>1116</v>
      </c>
      <c r="L1308" s="1">
        <v>45583</v>
      </c>
      <c r="M1308">
        <v>8026985</v>
      </c>
      <c r="N1308" t="s">
        <v>1131</v>
      </c>
      <c r="O1308" t="s">
        <v>1132</v>
      </c>
      <c r="P1308">
        <v>66900</v>
      </c>
      <c r="Q1308">
        <v>66900</v>
      </c>
      <c r="R1308" t="s">
        <v>1133</v>
      </c>
      <c r="S1308" t="s">
        <v>1825</v>
      </c>
      <c r="T1308" t="s">
        <v>4</v>
      </c>
      <c r="U1308" t="s">
        <v>24</v>
      </c>
      <c r="V1308" t="s">
        <v>1135</v>
      </c>
      <c r="W1308" t="s">
        <v>337</v>
      </c>
    </row>
    <row r="1309" spans="1:23" x14ac:dyDescent="0.35">
      <c r="A1309" t="s">
        <v>338</v>
      </c>
      <c r="B1309" s="1">
        <v>45621</v>
      </c>
      <c r="C1309" s="1">
        <v>45622</v>
      </c>
      <c r="D1309" t="s">
        <v>1115</v>
      </c>
      <c r="E1309" t="s">
        <v>11</v>
      </c>
      <c r="F1309">
        <v>23</v>
      </c>
      <c r="G1309" t="s">
        <v>3</v>
      </c>
      <c r="H1309">
        <v>15976</v>
      </c>
      <c r="I1309" t="s">
        <v>23</v>
      </c>
      <c r="J1309">
        <v>6783349</v>
      </c>
      <c r="K1309" t="s">
        <v>1116</v>
      </c>
      <c r="L1309" s="1">
        <v>45622</v>
      </c>
      <c r="M1309">
        <v>8026917</v>
      </c>
      <c r="N1309" t="s">
        <v>1143</v>
      </c>
      <c r="O1309" t="s">
        <v>1118</v>
      </c>
      <c r="P1309">
        <v>112500</v>
      </c>
      <c r="Q1309">
        <v>112500</v>
      </c>
      <c r="R1309" t="s">
        <v>1119</v>
      </c>
      <c r="S1309" t="s">
        <v>1826</v>
      </c>
      <c r="T1309" t="s">
        <v>4</v>
      </c>
      <c r="U1309" t="s">
        <v>24</v>
      </c>
      <c r="V1309" t="s">
        <v>1121</v>
      </c>
      <c r="W1309" t="s">
        <v>338</v>
      </c>
    </row>
    <row r="1310" spans="1:23" x14ac:dyDescent="0.35">
      <c r="A1310" t="s">
        <v>339</v>
      </c>
      <c r="B1310" s="1">
        <v>45581</v>
      </c>
      <c r="C1310" s="1">
        <v>45581</v>
      </c>
      <c r="D1310" t="s">
        <v>1115</v>
      </c>
      <c r="E1310" t="s">
        <v>13</v>
      </c>
      <c r="F1310">
        <v>23</v>
      </c>
      <c r="G1310" t="s">
        <v>3</v>
      </c>
      <c r="H1310">
        <v>15976</v>
      </c>
      <c r="I1310" t="s">
        <v>23</v>
      </c>
      <c r="J1310">
        <v>6708805</v>
      </c>
      <c r="K1310" t="s">
        <v>1116</v>
      </c>
      <c r="L1310" s="1">
        <v>45583</v>
      </c>
      <c r="M1310">
        <v>8026910</v>
      </c>
      <c r="N1310" t="s">
        <v>1131</v>
      </c>
      <c r="O1310" t="s">
        <v>1132</v>
      </c>
      <c r="P1310">
        <v>62400</v>
      </c>
      <c r="Q1310">
        <v>62400</v>
      </c>
      <c r="R1310" t="s">
        <v>1133</v>
      </c>
      <c r="S1310" t="s">
        <v>1827</v>
      </c>
      <c r="T1310" t="s">
        <v>4</v>
      </c>
      <c r="U1310" t="s">
        <v>24</v>
      </c>
      <c r="V1310" t="s">
        <v>1135</v>
      </c>
      <c r="W1310" t="s">
        <v>339</v>
      </c>
    </row>
    <row r="1311" spans="1:23" x14ac:dyDescent="0.35">
      <c r="A1311" t="s">
        <v>340</v>
      </c>
      <c r="B1311" s="1">
        <v>45581</v>
      </c>
      <c r="C1311" s="1">
        <v>45581</v>
      </c>
      <c r="D1311" t="s">
        <v>1115</v>
      </c>
      <c r="E1311" t="s">
        <v>13</v>
      </c>
      <c r="F1311">
        <v>23</v>
      </c>
      <c r="G1311" t="s">
        <v>3</v>
      </c>
      <c r="H1311">
        <v>15976</v>
      </c>
      <c r="I1311" t="s">
        <v>23</v>
      </c>
      <c r="J1311">
        <v>6708805</v>
      </c>
      <c r="K1311" t="s">
        <v>1116</v>
      </c>
      <c r="L1311" s="1">
        <v>45583</v>
      </c>
      <c r="M1311">
        <v>8026890</v>
      </c>
      <c r="N1311" t="s">
        <v>1131</v>
      </c>
      <c r="O1311" t="s">
        <v>1132</v>
      </c>
      <c r="P1311">
        <v>66900</v>
      </c>
      <c r="Q1311">
        <v>66900</v>
      </c>
      <c r="R1311" t="s">
        <v>1133</v>
      </c>
      <c r="S1311" t="s">
        <v>1828</v>
      </c>
      <c r="T1311" t="s">
        <v>4</v>
      </c>
      <c r="U1311" t="s">
        <v>24</v>
      </c>
      <c r="V1311" t="s">
        <v>1135</v>
      </c>
      <c r="W1311" t="s">
        <v>340</v>
      </c>
    </row>
    <row r="1312" spans="1:23" x14ac:dyDescent="0.35">
      <c r="A1312" t="s">
        <v>341</v>
      </c>
      <c r="B1312" s="1">
        <v>45644</v>
      </c>
      <c r="C1312" s="1">
        <v>45659</v>
      </c>
      <c r="D1312" t="s">
        <v>2025</v>
      </c>
      <c r="E1312" t="s">
        <v>10</v>
      </c>
      <c r="F1312">
        <v>23</v>
      </c>
      <c r="G1312" t="s">
        <v>3</v>
      </c>
      <c r="H1312">
        <v>15976</v>
      </c>
      <c r="I1312" t="s">
        <v>23</v>
      </c>
      <c r="J1312">
        <v>6830002</v>
      </c>
      <c r="K1312" t="s">
        <v>1116</v>
      </c>
      <c r="L1312" s="1">
        <v>45646</v>
      </c>
      <c r="M1312">
        <v>8026862</v>
      </c>
      <c r="N1312" t="s">
        <v>1143</v>
      </c>
      <c r="O1312" t="s">
        <v>1118</v>
      </c>
      <c r="P1312">
        <v>754411</v>
      </c>
      <c r="Q1312">
        <v>754411</v>
      </c>
      <c r="R1312" t="s">
        <v>1119</v>
      </c>
      <c r="S1312" t="s">
        <v>1895</v>
      </c>
      <c r="T1312" t="s">
        <v>4</v>
      </c>
      <c r="U1312" t="s">
        <v>24</v>
      </c>
      <c r="V1312" t="s">
        <v>1121</v>
      </c>
      <c r="W1312" t="s">
        <v>341</v>
      </c>
    </row>
    <row r="1313" spans="1:23" x14ac:dyDescent="0.35">
      <c r="A1313" t="s">
        <v>342</v>
      </c>
      <c r="B1313" s="1">
        <v>45639</v>
      </c>
      <c r="C1313" s="1">
        <v>45659</v>
      </c>
      <c r="D1313" t="s">
        <v>2025</v>
      </c>
      <c r="E1313" t="s">
        <v>10</v>
      </c>
      <c r="F1313">
        <v>23</v>
      </c>
      <c r="G1313" t="s">
        <v>3</v>
      </c>
      <c r="H1313">
        <v>15976</v>
      </c>
      <c r="I1313" t="s">
        <v>23</v>
      </c>
      <c r="J1313">
        <v>6821272</v>
      </c>
      <c r="K1313" t="s">
        <v>1116</v>
      </c>
      <c r="L1313" s="1">
        <v>45642</v>
      </c>
      <c r="M1313">
        <v>8026844</v>
      </c>
      <c r="N1313" t="s">
        <v>1143</v>
      </c>
      <c r="O1313" t="s">
        <v>1118</v>
      </c>
      <c r="P1313">
        <v>66900</v>
      </c>
      <c r="Q1313">
        <v>66900</v>
      </c>
      <c r="R1313" t="s">
        <v>1119</v>
      </c>
      <c r="S1313" t="s">
        <v>1309</v>
      </c>
      <c r="T1313" t="s">
        <v>4</v>
      </c>
      <c r="U1313" t="s">
        <v>24</v>
      </c>
      <c r="V1313" t="s">
        <v>1121</v>
      </c>
      <c r="W1313" t="s">
        <v>342</v>
      </c>
    </row>
    <row r="1314" spans="1:23" x14ac:dyDescent="0.35">
      <c r="A1314" t="s">
        <v>343</v>
      </c>
      <c r="B1314" s="1">
        <v>45621</v>
      </c>
      <c r="C1314" s="1">
        <v>45622</v>
      </c>
      <c r="D1314" t="s">
        <v>1115</v>
      </c>
      <c r="E1314" t="s">
        <v>11</v>
      </c>
      <c r="F1314">
        <v>23</v>
      </c>
      <c r="G1314" t="s">
        <v>3</v>
      </c>
      <c r="H1314">
        <v>15976</v>
      </c>
      <c r="I1314" t="s">
        <v>23</v>
      </c>
      <c r="J1314">
        <v>6783349</v>
      </c>
      <c r="K1314" t="s">
        <v>1116</v>
      </c>
      <c r="L1314" s="1">
        <v>45622</v>
      </c>
      <c r="M1314">
        <v>8026843</v>
      </c>
      <c r="N1314" t="s">
        <v>1143</v>
      </c>
      <c r="O1314" t="s">
        <v>1118</v>
      </c>
      <c r="P1314">
        <v>147000</v>
      </c>
      <c r="Q1314">
        <v>147000</v>
      </c>
      <c r="R1314" t="s">
        <v>1119</v>
      </c>
      <c r="S1314" t="s">
        <v>1403</v>
      </c>
      <c r="T1314" t="s">
        <v>4</v>
      </c>
      <c r="U1314" t="s">
        <v>24</v>
      </c>
      <c r="V1314" t="s">
        <v>1121</v>
      </c>
      <c r="W1314" t="s">
        <v>343</v>
      </c>
    </row>
    <row r="1315" spans="1:23" x14ac:dyDescent="0.35">
      <c r="A1315" t="s">
        <v>344</v>
      </c>
      <c r="B1315" s="1">
        <v>45639</v>
      </c>
      <c r="C1315" s="1">
        <v>45659</v>
      </c>
      <c r="D1315" t="s">
        <v>2025</v>
      </c>
      <c r="E1315" t="s">
        <v>10</v>
      </c>
      <c r="F1315">
        <v>23</v>
      </c>
      <c r="G1315" t="s">
        <v>3</v>
      </c>
      <c r="H1315">
        <v>15976</v>
      </c>
      <c r="I1315" t="s">
        <v>23</v>
      </c>
      <c r="J1315">
        <v>6821272</v>
      </c>
      <c r="K1315" t="s">
        <v>1116</v>
      </c>
      <c r="L1315" s="1">
        <v>45642</v>
      </c>
      <c r="M1315">
        <v>8026839</v>
      </c>
      <c r="N1315" t="s">
        <v>1143</v>
      </c>
      <c r="O1315" t="s">
        <v>1118</v>
      </c>
      <c r="P1315">
        <v>66900</v>
      </c>
      <c r="Q1315">
        <v>66900</v>
      </c>
      <c r="R1315" t="s">
        <v>1119</v>
      </c>
      <c r="S1315" t="s">
        <v>2402</v>
      </c>
      <c r="T1315" t="s">
        <v>4</v>
      </c>
      <c r="U1315" t="s">
        <v>24</v>
      </c>
      <c r="V1315" t="s">
        <v>1121</v>
      </c>
      <c r="W1315" t="s">
        <v>344</v>
      </c>
    </row>
    <row r="1316" spans="1:23" x14ac:dyDescent="0.35">
      <c r="A1316" t="s">
        <v>345</v>
      </c>
      <c r="B1316" s="1">
        <v>45639</v>
      </c>
      <c r="C1316" s="1">
        <v>45659</v>
      </c>
      <c r="D1316" t="s">
        <v>2025</v>
      </c>
      <c r="E1316" t="s">
        <v>10</v>
      </c>
      <c r="F1316">
        <v>23</v>
      </c>
      <c r="G1316" t="s">
        <v>3</v>
      </c>
      <c r="H1316">
        <v>15976</v>
      </c>
      <c r="I1316" t="s">
        <v>23</v>
      </c>
      <c r="J1316">
        <v>6821272</v>
      </c>
      <c r="K1316" t="s">
        <v>1116</v>
      </c>
      <c r="L1316" s="1">
        <v>45642</v>
      </c>
      <c r="M1316">
        <v>8026827</v>
      </c>
      <c r="N1316" t="s">
        <v>1143</v>
      </c>
      <c r="O1316" t="s">
        <v>1118</v>
      </c>
      <c r="P1316">
        <v>66900</v>
      </c>
      <c r="Q1316">
        <v>66900</v>
      </c>
      <c r="R1316" t="s">
        <v>1119</v>
      </c>
      <c r="S1316" t="s">
        <v>1439</v>
      </c>
      <c r="T1316" t="s">
        <v>4</v>
      </c>
      <c r="U1316" t="s">
        <v>24</v>
      </c>
      <c r="V1316" t="s">
        <v>1121</v>
      </c>
      <c r="W1316" t="s">
        <v>345</v>
      </c>
    </row>
    <row r="1317" spans="1:23" x14ac:dyDescent="0.35">
      <c r="A1317" t="s">
        <v>346</v>
      </c>
      <c r="B1317" s="1">
        <v>45621</v>
      </c>
      <c r="C1317" s="1">
        <v>45622</v>
      </c>
      <c r="D1317" t="s">
        <v>1115</v>
      </c>
      <c r="E1317" t="s">
        <v>11</v>
      </c>
      <c r="F1317">
        <v>23</v>
      </c>
      <c r="G1317" t="s">
        <v>3</v>
      </c>
      <c r="H1317">
        <v>15976</v>
      </c>
      <c r="I1317" t="s">
        <v>23</v>
      </c>
      <c r="J1317">
        <v>6783349</v>
      </c>
      <c r="K1317" t="s">
        <v>1116</v>
      </c>
      <c r="L1317" s="1">
        <v>45622</v>
      </c>
      <c r="M1317">
        <v>8026819</v>
      </c>
      <c r="N1317" t="s">
        <v>1143</v>
      </c>
      <c r="O1317" t="s">
        <v>1118</v>
      </c>
      <c r="P1317">
        <v>112500</v>
      </c>
      <c r="Q1317">
        <v>112500</v>
      </c>
      <c r="R1317" t="s">
        <v>1119</v>
      </c>
      <c r="S1317" t="s">
        <v>1829</v>
      </c>
      <c r="T1317" t="s">
        <v>4</v>
      </c>
      <c r="U1317" t="s">
        <v>24</v>
      </c>
      <c r="V1317" t="s">
        <v>1121</v>
      </c>
      <c r="W1317" t="s">
        <v>346</v>
      </c>
    </row>
    <row r="1318" spans="1:23" x14ac:dyDescent="0.35">
      <c r="A1318" t="s">
        <v>347</v>
      </c>
      <c r="B1318" s="1">
        <v>45581</v>
      </c>
      <c r="C1318" s="1">
        <v>45595</v>
      </c>
      <c r="D1318" t="s">
        <v>1115</v>
      </c>
      <c r="E1318" t="s">
        <v>13</v>
      </c>
      <c r="F1318">
        <v>23</v>
      </c>
      <c r="G1318" t="s">
        <v>3</v>
      </c>
      <c r="H1318">
        <v>15976</v>
      </c>
      <c r="I1318" t="s">
        <v>23</v>
      </c>
      <c r="J1318">
        <v>6716358</v>
      </c>
      <c r="K1318" t="s">
        <v>1116</v>
      </c>
      <c r="L1318" s="1">
        <v>45588</v>
      </c>
      <c r="M1318">
        <v>8026797</v>
      </c>
      <c r="N1318" t="s">
        <v>1143</v>
      </c>
      <c r="O1318" t="s">
        <v>1118</v>
      </c>
      <c r="P1318">
        <v>253606</v>
      </c>
      <c r="Q1318">
        <v>253606</v>
      </c>
      <c r="R1318" t="s">
        <v>1119</v>
      </c>
      <c r="S1318" t="s">
        <v>748</v>
      </c>
      <c r="T1318" t="s">
        <v>4</v>
      </c>
      <c r="U1318" t="s">
        <v>24</v>
      </c>
      <c r="V1318" t="s">
        <v>1121</v>
      </c>
      <c r="W1318" t="s">
        <v>347</v>
      </c>
    </row>
    <row r="1319" spans="1:23" x14ac:dyDescent="0.35">
      <c r="A1319" t="s">
        <v>348</v>
      </c>
      <c r="B1319" s="1">
        <v>45581</v>
      </c>
      <c r="C1319" s="1">
        <v>45595</v>
      </c>
      <c r="D1319" t="s">
        <v>1115</v>
      </c>
      <c r="E1319" t="s">
        <v>13</v>
      </c>
      <c r="F1319">
        <v>23</v>
      </c>
      <c r="G1319" t="s">
        <v>3</v>
      </c>
      <c r="H1319">
        <v>15976</v>
      </c>
      <c r="I1319" t="s">
        <v>23</v>
      </c>
      <c r="J1319">
        <v>6716355</v>
      </c>
      <c r="K1319" t="s">
        <v>1116</v>
      </c>
      <c r="L1319" s="1">
        <v>45588</v>
      </c>
      <c r="M1319">
        <v>8026765</v>
      </c>
      <c r="N1319" t="s">
        <v>1143</v>
      </c>
      <c r="O1319" t="s">
        <v>1118</v>
      </c>
      <c r="P1319">
        <v>109461</v>
      </c>
      <c r="Q1319">
        <v>109461</v>
      </c>
      <c r="R1319" t="s">
        <v>1119</v>
      </c>
      <c r="S1319" t="s">
        <v>734</v>
      </c>
      <c r="T1319" t="s">
        <v>4</v>
      </c>
      <c r="U1319" t="s">
        <v>24</v>
      </c>
      <c r="V1319" t="s">
        <v>1121</v>
      </c>
      <c r="W1319" t="s">
        <v>348</v>
      </c>
    </row>
    <row r="1320" spans="1:23" x14ac:dyDescent="0.35">
      <c r="A1320" t="s">
        <v>349</v>
      </c>
      <c r="B1320" s="1">
        <v>45581</v>
      </c>
      <c r="C1320" s="1">
        <v>45595</v>
      </c>
      <c r="D1320" t="s">
        <v>1115</v>
      </c>
      <c r="E1320" t="s">
        <v>13</v>
      </c>
      <c r="F1320">
        <v>23</v>
      </c>
      <c r="G1320" t="s">
        <v>3</v>
      </c>
      <c r="H1320">
        <v>15976</v>
      </c>
      <c r="I1320" t="s">
        <v>23</v>
      </c>
      <c r="J1320">
        <v>6716358</v>
      </c>
      <c r="K1320" t="s">
        <v>1116</v>
      </c>
      <c r="L1320" s="1">
        <v>45588</v>
      </c>
      <c r="M1320">
        <v>8026671</v>
      </c>
      <c r="N1320" t="s">
        <v>1143</v>
      </c>
      <c r="O1320" t="s">
        <v>1118</v>
      </c>
      <c r="P1320">
        <v>62400</v>
      </c>
      <c r="Q1320">
        <v>62400</v>
      </c>
      <c r="R1320" t="s">
        <v>1119</v>
      </c>
      <c r="S1320" t="s">
        <v>1197</v>
      </c>
      <c r="T1320" t="s">
        <v>4</v>
      </c>
      <c r="U1320" t="s">
        <v>24</v>
      </c>
      <c r="V1320" t="s">
        <v>1121</v>
      </c>
      <c r="W1320" t="s">
        <v>349</v>
      </c>
    </row>
    <row r="1321" spans="1:23" x14ac:dyDescent="0.35">
      <c r="A1321" t="s">
        <v>350</v>
      </c>
      <c r="B1321" s="1">
        <v>45581</v>
      </c>
      <c r="C1321" s="1">
        <v>45595</v>
      </c>
      <c r="D1321" t="s">
        <v>1115</v>
      </c>
      <c r="E1321" t="s">
        <v>13</v>
      </c>
      <c r="F1321">
        <v>23</v>
      </c>
      <c r="G1321" t="s">
        <v>3</v>
      </c>
      <c r="H1321">
        <v>15976</v>
      </c>
      <c r="I1321" t="s">
        <v>23</v>
      </c>
      <c r="J1321">
        <v>6716355</v>
      </c>
      <c r="K1321" t="s">
        <v>1116</v>
      </c>
      <c r="L1321" s="1">
        <v>45588</v>
      </c>
      <c r="M1321">
        <v>8026647</v>
      </c>
      <c r="N1321" t="s">
        <v>1143</v>
      </c>
      <c r="O1321" t="s">
        <v>1118</v>
      </c>
      <c r="P1321">
        <v>112500</v>
      </c>
      <c r="Q1321">
        <v>21500</v>
      </c>
      <c r="R1321" t="s">
        <v>1119</v>
      </c>
      <c r="S1321" t="s">
        <v>1833</v>
      </c>
      <c r="T1321" t="s">
        <v>4</v>
      </c>
      <c r="U1321" t="s">
        <v>24</v>
      </c>
      <c r="V1321" t="s">
        <v>1121</v>
      </c>
      <c r="W1321" t="s">
        <v>350</v>
      </c>
    </row>
    <row r="1322" spans="1:23" x14ac:dyDescent="0.35">
      <c r="A1322" t="s">
        <v>351</v>
      </c>
      <c r="B1322" s="1">
        <v>45581</v>
      </c>
      <c r="C1322" s="1">
        <v>45595</v>
      </c>
      <c r="D1322" t="s">
        <v>1115</v>
      </c>
      <c r="E1322" t="s">
        <v>13</v>
      </c>
      <c r="F1322">
        <v>23</v>
      </c>
      <c r="G1322" t="s">
        <v>3</v>
      </c>
      <c r="H1322">
        <v>15976</v>
      </c>
      <c r="I1322" t="s">
        <v>23</v>
      </c>
      <c r="J1322">
        <v>6716355</v>
      </c>
      <c r="K1322" t="s">
        <v>1116</v>
      </c>
      <c r="L1322" s="1">
        <v>45588</v>
      </c>
      <c r="M1322">
        <v>8026644</v>
      </c>
      <c r="N1322" t="s">
        <v>1143</v>
      </c>
      <c r="O1322" t="s">
        <v>1118</v>
      </c>
      <c r="P1322">
        <v>112500</v>
      </c>
      <c r="Q1322">
        <v>21500</v>
      </c>
      <c r="R1322" t="s">
        <v>1119</v>
      </c>
      <c r="S1322" t="s">
        <v>1834</v>
      </c>
      <c r="T1322" t="s">
        <v>4</v>
      </c>
      <c r="U1322" t="s">
        <v>24</v>
      </c>
      <c r="V1322" t="s">
        <v>1121</v>
      </c>
      <c r="W1322" t="s">
        <v>351</v>
      </c>
    </row>
    <row r="1323" spans="1:23" x14ac:dyDescent="0.35">
      <c r="A1323" t="s">
        <v>352</v>
      </c>
      <c r="B1323" s="1">
        <v>45581</v>
      </c>
      <c r="C1323" s="1">
        <v>45595</v>
      </c>
      <c r="D1323" t="s">
        <v>1115</v>
      </c>
      <c r="E1323" t="s">
        <v>13</v>
      </c>
      <c r="F1323">
        <v>23</v>
      </c>
      <c r="G1323" t="s">
        <v>3</v>
      </c>
      <c r="H1323">
        <v>15976</v>
      </c>
      <c r="I1323" t="s">
        <v>23</v>
      </c>
      <c r="J1323">
        <v>6716358</v>
      </c>
      <c r="K1323" t="s">
        <v>1116</v>
      </c>
      <c r="L1323" s="1">
        <v>45588</v>
      </c>
      <c r="M1323">
        <v>8026579</v>
      </c>
      <c r="N1323" t="s">
        <v>1143</v>
      </c>
      <c r="O1323" t="s">
        <v>1118</v>
      </c>
      <c r="P1323">
        <v>108000</v>
      </c>
      <c r="Q1323">
        <v>108000</v>
      </c>
      <c r="R1323" t="s">
        <v>1119</v>
      </c>
      <c r="S1323" t="s">
        <v>1836</v>
      </c>
      <c r="T1323" t="s">
        <v>4</v>
      </c>
      <c r="U1323" t="s">
        <v>24</v>
      </c>
      <c r="V1323" t="s">
        <v>1121</v>
      </c>
      <c r="W1323" t="s">
        <v>352</v>
      </c>
    </row>
    <row r="1324" spans="1:23" x14ac:dyDescent="0.35">
      <c r="A1324" t="s">
        <v>353</v>
      </c>
      <c r="B1324" s="1">
        <v>45581</v>
      </c>
      <c r="C1324" s="1">
        <v>45595</v>
      </c>
      <c r="D1324" t="s">
        <v>1115</v>
      </c>
      <c r="E1324" t="s">
        <v>13</v>
      </c>
      <c r="F1324">
        <v>23</v>
      </c>
      <c r="G1324" t="s">
        <v>3</v>
      </c>
      <c r="H1324">
        <v>15976</v>
      </c>
      <c r="I1324" t="s">
        <v>23</v>
      </c>
      <c r="J1324">
        <v>6716355</v>
      </c>
      <c r="K1324" t="s">
        <v>1116</v>
      </c>
      <c r="L1324" s="1">
        <v>45588</v>
      </c>
      <c r="M1324">
        <v>8026315</v>
      </c>
      <c r="N1324" t="s">
        <v>1143</v>
      </c>
      <c r="O1324" t="s">
        <v>1118</v>
      </c>
      <c r="P1324">
        <v>112500</v>
      </c>
      <c r="Q1324">
        <v>21500</v>
      </c>
      <c r="R1324" t="s">
        <v>1119</v>
      </c>
      <c r="S1324" t="s">
        <v>1837</v>
      </c>
      <c r="T1324" t="s">
        <v>4</v>
      </c>
      <c r="U1324" t="s">
        <v>24</v>
      </c>
      <c r="V1324" t="s">
        <v>1121</v>
      </c>
      <c r="W1324" t="s">
        <v>353</v>
      </c>
    </row>
    <row r="1325" spans="1:23" x14ac:dyDescent="0.35">
      <c r="A1325" t="s">
        <v>354</v>
      </c>
      <c r="B1325" s="1">
        <v>45581</v>
      </c>
      <c r="C1325" s="1">
        <v>45595</v>
      </c>
      <c r="D1325" t="s">
        <v>1115</v>
      </c>
      <c r="E1325" t="s">
        <v>13</v>
      </c>
      <c r="F1325">
        <v>23</v>
      </c>
      <c r="G1325" t="s">
        <v>3</v>
      </c>
      <c r="H1325">
        <v>15976</v>
      </c>
      <c r="I1325" t="s">
        <v>23</v>
      </c>
      <c r="J1325">
        <v>6716355</v>
      </c>
      <c r="K1325" t="s">
        <v>1116</v>
      </c>
      <c r="L1325" s="1">
        <v>45588</v>
      </c>
      <c r="M1325">
        <v>8026308</v>
      </c>
      <c r="N1325" t="s">
        <v>1143</v>
      </c>
      <c r="O1325" t="s">
        <v>1118</v>
      </c>
      <c r="P1325">
        <v>147000</v>
      </c>
      <c r="Q1325">
        <v>147000</v>
      </c>
      <c r="R1325" t="s">
        <v>1119</v>
      </c>
      <c r="S1325" t="s">
        <v>746</v>
      </c>
      <c r="T1325" t="s">
        <v>4</v>
      </c>
      <c r="U1325" t="s">
        <v>24</v>
      </c>
      <c r="V1325" t="s">
        <v>1121</v>
      </c>
      <c r="W1325" t="s">
        <v>354</v>
      </c>
    </row>
    <row r="1326" spans="1:23" x14ac:dyDescent="0.35">
      <c r="A1326" t="s">
        <v>355</v>
      </c>
      <c r="B1326" s="1">
        <v>45581</v>
      </c>
      <c r="C1326" s="1">
        <v>45595</v>
      </c>
      <c r="D1326" t="s">
        <v>1115</v>
      </c>
      <c r="E1326" t="s">
        <v>13</v>
      </c>
      <c r="F1326">
        <v>23</v>
      </c>
      <c r="G1326" t="s">
        <v>3</v>
      </c>
      <c r="H1326">
        <v>15976</v>
      </c>
      <c r="I1326" t="s">
        <v>23</v>
      </c>
      <c r="J1326">
        <v>6716358</v>
      </c>
      <c r="K1326" t="s">
        <v>1116</v>
      </c>
      <c r="L1326" s="1">
        <v>45588</v>
      </c>
      <c r="M1326">
        <v>8026257</v>
      </c>
      <c r="N1326" t="s">
        <v>1143</v>
      </c>
      <c r="O1326" t="s">
        <v>1118</v>
      </c>
      <c r="P1326">
        <v>81716</v>
      </c>
      <c r="Q1326">
        <v>81716</v>
      </c>
      <c r="R1326" t="s">
        <v>1119</v>
      </c>
      <c r="S1326" t="s">
        <v>1838</v>
      </c>
      <c r="T1326" t="s">
        <v>4</v>
      </c>
      <c r="U1326" t="s">
        <v>24</v>
      </c>
      <c r="V1326" t="s">
        <v>1121</v>
      </c>
      <c r="W1326" t="s">
        <v>355</v>
      </c>
    </row>
    <row r="1327" spans="1:23" x14ac:dyDescent="0.35">
      <c r="A1327" t="s">
        <v>356</v>
      </c>
      <c r="B1327" s="1">
        <v>45565</v>
      </c>
      <c r="C1327" s="1">
        <v>45565</v>
      </c>
      <c r="D1327" t="s">
        <v>1115</v>
      </c>
      <c r="E1327" t="s">
        <v>17</v>
      </c>
      <c r="F1327">
        <v>23</v>
      </c>
      <c r="G1327" t="s">
        <v>3</v>
      </c>
      <c r="H1327">
        <v>15976</v>
      </c>
      <c r="I1327" t="s">
        <v>23</v>
      </c>
      <c r="J1327">
        <v>6678692</v>
      </c>
      <c r="K1327" t="s">
        <v>1116</v>
      </c>
      <c r="L1327" s="1">
        <v>45567</v>
      </c>
      <c r="M1327">
        <v>8025988</v>
      </c>
      <c r="N1327" t="s">
        <v>1143</v>
      </c>
      <c r="O1327" t="s">
        <v>1118</v>
      </c>
      <c r="P1327">
        <v>142500</v>
      </c>
      <c r="Q1327">
        <v>142500</v>
      </c>
      <c r="R1327" t="s">
        <v>1119</v>
      </c>
      <c r="S1327" t="s">
        <v>486</v>
      </c>
      <c r="T1327" t="s">
        <v>4</v>
      </c>
      <c r="U1327" t="s">
        <v>24</v>
      </c>
      <c r="V1327" t="s">
        <v>1121</v>
      </c>
      <c r="W1327" t="s">
        <v>356</v>
      </c>
    </row>
    <row r="1328" spans="1:23" x14ac:dyDescent="0.35">
      <c r="A1328" t="s">
        <v>357</v>
      </c>
      <c r="B1328" s="1">
        <v>45622</v>
      </c>
      <c r="C1328" s="1">
        <v>45565</v>
      </c>
      <c r="D1328" t="s">
        <v>1115</v>
      </c>
      <c r="E1328" t="s">
        <v>17</v>
      </c>
      <c r="F1328">
        <v>23</v>
      </c>
      <c r="G1328" t="s">
        <v>3</v>
      </c>
      <c r="H1328">
        <v>15976</v>
      </c>
      <c r="I1328" t="s">
        <v>23</v>
      </c>
      <c r="J1328">
        <v>6782601</v>
      </c>
      <c r="K1328" t="s">
        <v>1116</v>
      </c>
      <c r="L1328" s="1">
        <v>45622</v>
      </c>
      <c r="M1328">
        <v>8025881</v>
      </c>
      <c r="N1328" t="s">
        <v>1179</v>
      </c>
      <c r="O1328" t="s">
        <v>1180</v>
      </c>
      <c r="P1328">
        <v>21500</v>
      </c>
      <c r="Q1328">
        <v>21500</v>
      </c>
      <c r="R1328" t="s">
        <v>1171</v>
      </c>
      <c r="S1328" t="s">
        <v>1345</v>
      </c>
      <c r="T1328" t="s">
        <v>4</v>
      </c>
      <c r="U1328" t="s">
        <v>24</v>
      </c>
      <c r="V1328" t="s">
        <v>1173</v>
      </c>
      <c r="W1328" t="s">
        <v>357</v>
      </c>
    </row>
    <row r="1329" spans="1:23" x14ac:dyDescent="0.35">
      <c r="A1329" t="s">
        <v>1846</v>
      </c>
      <c r="B1329" s="1">
        <v>45609</v>
      </c>
      <c r="C1329" s="1">
        <v>45609</v>
      </c>
      <c r="D1329" t="s">
        <v>1115</v>
      </c>
      <c r="E1329" t="s">
        <v>11</v>
      </c>
      <c r="F1329">
        <v>23</v>
      </c>
      <c r="G1329" t="s">
        <v>3</v>
      </c>
      <c r="H1329">
        <v>15976</v>
      </c>
      <c r="I1329" t="s">
        <v>23</v>
      </c>
      <c r="J1329">
        <v>6757559</v>
      </c>
      <c r="K1329" t="s">
        <v>1150</v>
      </c>
      <c r="L1329" s="1">
        <v>45609</v>
      </c>
      <c r="M1329">
        <v>161374</v>
      </c>
      <c r="N1329" t="s">
        <v>1151</v>
      </c>
      <c r="O1329" t="s">
        <v>1152</v>
      </c>
      <c r="P1329">
        <v>-203258950</v>
      </c>
      <c r="Q1329">
        <v>-1320400</v>
      </c>
      <c r="R1329" t="s">
        <v>1153</v>
      </c>
      <c r="S1329" t="s">
        <v>4</v>
      </c>
      <c r="T1329" t="s">
        <v>4</v>
      </c>
      <c r="U1329" t="s">
        <v>4</v>
      </c>
      <c r="V1329" t="s">
        <v>1154</v>
      </c>
      <c r="W1329" t="s">
        <v>1846</v>
      </c>
    </row>
    <row r="1330" spans="1:23" x14ac:dyDescent="0.35">
      <c r="A1330" t="s">
        <v>358</v>
      </c>
      <c r="B1330" s="1">
        <v>45622</v>
      </c>
      <c r="C1330" s="1">
        <v>45565</v>
      </c>
      <c r="D1330" t="s">
        <v>1115</v>
      </c>
      <c r="E1330" t="s">
        <v>17</v>
      </c>
      <c r="F1330">
        <v>23</v>
      </c>
      <c r="G1330" t="s">
        <v>3</v>
      </c>
      <c r="H1330">
        <v>15976</v>
      </c>
      <c r="I1330" t="s">
        <v>23</v>
      </c>
      <c r="J1330">
        <v>6782601</v>
      </c>
      <c r="K1330" t="s">
        <v>1116</v>
      </c>
      <c r="L1330" s="1">
        <v>45622</v>
      </c>
      <c r="M1330">
        <v>8025735</v>
      </c>
      <c r="N1330" t="s">
        <v>1179</v>
      </c>
      <c r="O1330" t="s">
        <v>1180</v>
      </c>
      <c r="P1330">
        <v>39535</v>
      </c>
      <c r="Q1330">
        <v>31585</v>
      </c>
      <c r="R1330" t="s">
        <v>1171</v>
      </c>
      <c r="S1330" t="s">
        <v>1345</v>
      </c>
      <c r="T1330" t="s">
        <v>4</v>
      </c>
      <c r="U1330" t="s">
        <v>24</v>
      </c>
      <c r="V1330" t="s">
        <v>1173</v>
      </c>
      <c r="W1330" t="s">
        <v>358</v>
      </c>
    </row>
    <row r="1331" spans="1:23" x14ac:dyDescent="0.35">
      <c r="A1331" t="s">
        <v>359</v>
      </c>
      <c r="B1331" s="1">
        <v>45565</v>
      </c>
      <c r="C1331" s="1">
        <v>45565</v>
      </c>
      <c r="D1331" t="s">
        <v>1115</v>
      </c>
      <c r="E1331" t="s">
        <v>17</v>
      </c>
      <c r="F1331">
        <v>23</v>
      </c>
      <c r="G1331" t="s">
        <v>3</v>
      </c>
      <c r="H1331">
        <v>15976</v>
      </c>
      <c r="I1331" t="s">
        <v>23</v>
      </c>
      <c r="J1331">
        <v>6678692</v>
      </c>
      <c r="K1331" t="s">
        <v>1116</v>
      </c>
      <c r="L1331" s="1">
        <v>45567</v>
      </c>
      <c r="M1331">
        <v>8025676</v>
      </c>
      <c r="N1331" t="s">
        <v>1143</v>
      </c>
      <c r="O1331" t="s">
        <v>1118</v>
      </c>
      <c r="P1331">
        <v>66900</v>
      </c>
      <c r="Q1331">
        <v>66900</v>
      </c>
      <c r="R1331" t="s">
        <v>1119</v>
      </c>
      <c r="S1331" t="s">
        <v>1364</v>
      </c>
      <c r="T1331" t="s">
        <v>4</v>
      </c>
      <c r="U1331" t="s">
        <v>24</v>
      </c>
      <c r="V1331" t="s">
        <v>1121</v>
      </c>
      <c r="W1331" t="s">
        <v>359</v>
      </c>
    </row>
    <row r="1332" spans="1:23" x14ac:dyDescent="0.35">
      <c r="A1332" t="s">
        <v>360</v>
      </c>
      <c r="B1332" s="1">
        <v>45565</v>
      </c>
      <c r="C1332" s="1">
        <v>45565</v>
      </c>
      <c r="D1332" t="s">
        <v>1115</v>
      </c>
      <c r="E1332" t="s">
        <v>17</v>
      </c>
      <c r="F1332">
        <v>23</v>
      </c>
      <c r="G1332" t="s">
        <v>3</v>
      </c>
      <c r="H1332">
        <v>15976</v>
      </c>
      <c r="I1332" t="s">
        <v>23</v>
      </c>
      <c r="J1332">
        <v>6678692</v>
      </c>
      <c r="K1332" t="s">
        <v>1116</v>
      </c>
      <c r="L1332" s="1">
        <v>45567</v>
      </c>
      <c r="M1332">
        <v>8025675</v>
      </c>
      <c r="N1332" t="s">
        <v>1143</v>
      </c>
      <c r="O1332" t="s">
        <v>1118</v>
      </c>
      <c r="P1332">
        <v>62400</v>
      </c>
      <c r="Q1332">
        <v>62400</v>
      </c>
      <c r="R1332" t="s">
        <v>1119</v>
      </c>
      <c r="S1332" t="s">
        <v>1669</v>
      </c>
      <c r="T1332" t="s">
        <v>4</v>
      </c>
      <c r="U1332" t="s">
        <v>24</v>
      </c>
      <c r="V1332" t="s">
        <v>1121</v>
      </c>
      <c r="W1332" t="s">
        <v>360</v>
      </c>
    </row>
    <row r="1333" spans="1:23" x14ac:dyDescent="0.35">
      <c r="A1333" t="s">
        <v>361</v>
      </c>
      <c r="B1333" s="1">
        <v>45565</v>
      </c>
      <c r="C1333" s="1">
        <v>45565</v>
      </c>
      <c r="D1333" t="s">
        <v>1115</v>
      </c>
      <c r="E1333" t="s">
        <v>17</v>
      </c>
      <c r="F1333">
        <v>23</v>
      </c>
      <c r="G1333" t="s">
        <v>3</v>
      </c>
      <c r="H1333">
        <v>15976</v>
      </c>
      <c r="I1333" t="s">
        <v>23</v>
      </c>
      <c r="J1333">
        <v>6678692</v>
      </c>
      <c r="K1333" t="s">
        <v>1116</v>
      </c>
      <c r="L1333" s="1">
        <v>45567</v>
      </c>
      <c r="M1333">
        <v>8025611</v>
      </c>
      <c r="N1333" t="s">
        <v>1143</v>
      </c>
      <c r="O1333" t="s">
        <v>1118</v>
      </c>
      <c r="P1333">
        <v>60000</v>
      </c>
      <c r="Q1333">
        <v>60000</v>
      </c>
      <c r="R1333" t="s">
        <v>1119</v>
      </c>
      <c r="S1333" t="s">
        <v>1840</v>
      </c>
      <c r="T1333" t="s">
        <v>4</v>
      </c>
      <c r="U1333" t="s">
        <v>24</v>
      </c>
      <c r="V1333" t="s">
        <v>1121</v>
      </c>
      <c r="W1333" t="s">
        <v>361</v>
      </c>
    </row>
    <row r="1334" spans="1:23" x14ac:dyDescent="0.35">
      <c r="A1334" t="s">
        <v>364</v>
      </c>
      <c r="B1334" s="1">
        <v>45611</v>
      </c>
      <c r="C1334" s="1">
        <v>45534</v>
      </c>
      <c r="D1334" t="s">
        <v>1115</v>
      </c>
      <c r="E1334" t="s">
        <v>14</v>
      </c>
      <c r="F1334">
        <v>23</v>
      </c>
      <c r="G1334" t="s">
        <v>3</v>
      </c>
      <c r="H1334">
        <v>15976</v>
      </c>
      <c r="I1334" t="s">
        <v>23</v>
      </c>
      <c r="J1334">
        <v>6761661</v>
      </c>
      <c r="K1334" t="s">
        <v>1116</v>
      </c>
      <c r="L1334" s="1">
        <v>45611</v>
      </c>
      <c r="M1334">
        <v>8024730</v>
      </c>
      <c r="N1334" t="s">
        <v>1179</v>
      </c>
      <c r="O1334" t="s">
        <v>1180</v>
      </c>
      <c r="P1334">
        <v>64500</v>
      </c>
      <c r="Q1334">
        <v>64500</v>
      </c>
      <c r="R1334" t="s">
        <v>1171</v>
      </c>
      <c r="S1334" t="s">
        <v>1312</v>
      </c>
      <c r="T1334" t="s">
        <v>4</v>
      </c>
      <c r="U1334" t="s">
        <v>24</v>
      </c>
      <c r="V1334" t="s">
        <v>1173</v>
      </c>
      <c r="W1334" t="s">
        <v>364</v>
      </c>
    </row>
    <row r="1335" spans="1:23" x14ac:dyDescent="0.35">
      <c r="A1335" t="s">
        <v>381</v>
      </c>
      <c r="B1335" s="1">
        <v>45610</v>
      </c>
      <c r="C1335" s="1">
        <v>45611</v>
      </c>
      <c r="D1335" t="s">
        <v>1115</v>
      </c>
      <c r="E1335" t="s">
        <v>11</v>
      </c>
      <c r="F1335">
        <v>23</v>
      </c>
      <c r="G1335" t="s">
        <v>3</v>
      </c>
      <c r="H1335">
        <v>15976</v>
      </c>
      <c r="I1335" t="s">
        <v>23</v>
      </c>
      <c r="J1335">
        <v>6767322</v>
      </c>
      <c r="K1335" t="s">
        <v>1116</v>
      </c>
      <c r="L1335" s="1">
        <v>45614</v>
      </c>
      <c r="M1335">
        <v>7033340</v>
      </c>
      <c r="N1335" t="s">
        <v>1143</v>
      </c>
      <c r="O1335" t="s">
        <v>1118</v>
      </c>
      <c r="P1335">
        <v>62400</v>
      </c>
      <c r="Q1335">
        <v>62400</v>
      </c>
      <c r="R1335" t="s">
        <v>1119</v>
      </c>
      <c r="S1335" t="s">
        <v>1560</v>
      </c>
      <c r="T1335" t="s">
        <v>4</v>
      </c>
      <c r="U1335" t="s">
        <v>24</v>
      </c>
      <c r="V1335" t="s">
        <v>1121</v>
      </c>
      <c r="W1335" t="s">
        <v>381</v>
      </c>
    </row>
    <row r="1336" spans="1:23" x14ac:dyDescent="0.35">
      <c r="A1336" t="s">
        <v>382</v>
      </c>
      <c r="B1336" s="1">
        <v>45581</v>
      </c>
      <c r="C1336" s="1">
        <v>45595</v>
      </c>
      <c r="D1336" t="s">
        <v>1115</v>
      </c>
      <c r="E1336" t="s">
        <v>13</v>
      </c>
      <c r="F1336">
        <v>23</v>
      </c>
      <c r="G1336" t="s">
        <v>3</v>
      </c>
      <c r="H1336">
        <v>15976</v>
      </c>
      <c r="I1336" t="s">
        <v>23</v>
      </c>
      <c r="J1336">
        <v>6716355</v>
      </c>
      <c r="K1336" t="s">
        <v>1116</v>
      </c>
      <c r="L1336" s="1">
        <v>45588</v>
      </c>
      <c r="M1336">
        <v>7033218</v>
      </c>
      <c r="N1336" t="s">
        <v>1143</v>
      </c>
      <c r="O1336" t="s">
        <v>1118</v>
      </c>
      <c r="P1336">
        <v>125375</v>
      </c>
      <c r="Q1336">
        <v>125375</v>
      </c>
      <c r="R1336" t="s">
        <v>1119</v>
      </c>
      <c r="S1336" t="s">
        <v>937</v>
      </c>
      <c r="T1336" t="s">
        <v>4</v>
      </c>
      <c r="U1336" t="s">
        <v>24</v>
      </c>
      <c r="V1336" t="s">
        <v>1121</v>
      </c>
      <c r="W1336" t="s">
        <v>382</v>
      </c>
    </row>
    <row r="1337" spans="1:23" x14ac:dyDescent="0.35">
      <c r="A1337" t="s">
        <v>2403</v>
      </c>
      <c r="B1337" s="1">
        <v>45644</v>
      </c>
      <c r="C1337" s="1">
        <v>45659</v>
      </c>
      <c r="D1337" t="s">
        <v>2025</v>
      </c>
      <c r="E1337" t="s">
        <v>10</v>
      </c>
      <c r="F1337">
        <v>23</v>
      </c>
      <c r="G1337" t="s">
        <v>3</v>
      </c>
      <c r="H1337">
        <v>15976</v>
      </c>
      <c r="I1337" t="s">
        <v>23</v>
      </c>
      <c r="J1337">
        <v>6830002</v>
      </c>
      <c r="K1337" t="s">
        <v>1116</v>
      </c>
      <c r="L1337" s="1">
        <v>45646</v>
      </c>
      <c r="M1337">
        <v>5010568</v>
      </c>
      <c r="N1337" t="s">
        <v>1143</v>
      </c>
      <c r="O1337" t="s">
        <v>1118</v>
      </c>
      <c r="P1337">
        <v>96831</v>
      </c>
      <c r="Q1337">
        <v>96831</v>
      </c>
      <c r="R1337" t="s">
        <v>1119</v>
      </c>
      <c r="S1337" t="s">
        <v>2404</v>
      </c>
      <c r="T1337" t="s">
        <v>4</v>
      </c>
      <c r="U1337" t="s">
        <v>24</v>
      </c>
      <c r="V1337" t="s">
        <v>1121</v>
      </c>
      <c r="W1337" t="s">
        <v>2403</v>
      </c>
    </row>
    <row r="1338" spans="1:23" x14ac:dyDescent="0.35">
      <c r="A1338" t="s">
        <v>1849</v>
      </c>
      <c r="B1338" s="1">
        <v>45644</v>
      </c>
      <c r="C1338" s="1">
        <v>45659</v>
      </c>
      <c r="D1338" t="s">
        <v>2025</v>
      </c>
      <c r="E1338" t="s">
        <v>10</v>
      </c>
      <c r="F1338">
        <v>23</v>
      </c>
      <c r="G1338" t="s">
        <v>3</v>
      </c>
      <c r="H1338">
        <v>15976</v>
      </c>
      <c r="I1338" t="s">
        <v>23</v>
      </c>
      <c r="J1338">
        <v>6830002</v>
      </c>
      <c r="K1338" t="s">
        <v>1116</v>
      </c>
      <c r="L1338" s="1">
        <v>45646</v>
      </c>
      <c r="M1338">
        <v>5010468</v>
      </c>
      <c r="N1338" t="s">
        <v>1143</v>
      </c>
      <c r="O1338" t="s">
        <v>1118</v>
      </c>
      <c r="P1338">
        <v>96831</v>
      </c>
      <c r="Q1338">
        <v>96831</v>
      </c>
      <c r="R1338" t="s">
        <v>1119</v>
      </c>
      <c r="S1338" t="s">
        <v>1303</v>
      </c>
      <c r="T1338" t="s">
        <v>4</v>
      </c>
      <c r="U1338" t="s">
        <v>24</v>
      </c>
      <c r="V1338" t="s">
        <v>1121</v>
      </c>
      <c r="W1338" t="s">
        <v>1849</v>
      </c>
    </row>
    <row r="1339" spans="1:23" x14ac:dyDescent="0.35">
      <c r="A1339" t="s">
        <v>383</v>
      </c>
      <c r="B1339" s="1">
        <v>45593</v>
      </c>
      <c r="C1339" s="1">
        <v>45595</v>
      </c>
      <c r="D1339" t="s">
        <v>1115</v>
      </c>
      <c r="E1339" t="s">
        <v>13</v>
      </c>
      <c r="F1339">
        <v>25</v>
      </c>
      <c r="G1339" t="s">
        <v>1123</v>
      </c>
      <c r="H1339">
        <v>15976</v>
      </c>
      <c r="I1339" t="s">
        <v>23</v>
      </c>
      <c r="J1339">
        <v>6728496</v>
      </c>
      <c r="K1339" t="s">
        <v>1116</v>
      </c>
      <c r="L1339" s="1">
        <v>45594</v>
      </c>
      <c r="M1339">
        <v>4021053</v>
      </c>
      <c r="N1339" t="s">
        <v>1143</v>
      </c>
      <c r="O1339" t="s">
        <v>1118</v>
      </c>
      <c r="P1339">
        <v>60893</v>
      </c>
      <c r="Q1339">
        <v>60893</v>
      </c>
      <c r="R1339" t="s">
        <v>1124</v>
      </c>
      <c r="S1339" t="s">
        <v>1301</v>
      </c>
      <c r="T1339" t="s">
        <v>4</v>
      </c>
      <c r="U1339" t="s">
        <v>24</v>
      </c>
      <c r="V1339" t="s">
        <v>1126</v>
      </c>
      <c r="W1339" t="s">
        <v>383</v>
      </c>
    </row>
    <row r="1340" spans="1:23" x14ac:dyDescent="0.35">
      <c r="A1340" t="s">
        <v>384</v>
      </c>
      <c r="B1340" s="1">
        <v>45558</v>
      </c>
      <c r="C1340" s="1">
        <v>45565</v>
      </c>
      <c r="D1340" t="s">
        <v>1115</v>
      </c>
      <c r="E1340" t="s">
        <v>17</v>
      </c>
      <c r="F1340">
        <v>25</v>
      </c>
      <c r="G1340" t="s">
        <v>1123</v>
      </c>
      <c r="H1340">
        <v>15976</v>
      </c>
      <c r="I1340" t="s">
        <v>23</v>
      </c>
      <c r="J1340">
        <v>6656390</v>
      </c>
      <c r="K1340" t="s">
        <v>1116</v>
      </c>
      <c r="L1340" s="1">
        <v>45558</v>
      </c>
      <c r="M1340">
        <v>4020861</v>
      </c>
      <c r="N1340" t="s">
        <v>1143</v>
      </c>
      <c r="O1340" t="s">
        <v>1118</v>
      </c>
      <c r="P1340">
        <v>60893</v>
      </c>
      <c r="Q1340">
        <v>60893</v>
      </c>
      <c r="R1340" t="s">
        <v>1124</v>
      </c>
      <c r="S1340" t="s">
        <v>1141</v>
      </c>
      <c r="T1340" t="s">
        <v>4</v>
      </c>
      <c r="U1340" t="s">
        <v>24</v>
      </c>
      <c r="V1340" t="s">
        <v>1126</v>
      </c>
      <c r="W1340" t="s">
        <v>384</v>
      </c>
    </row>
    <row r="1341" spans="1:23" x14ac:dyDescent="0.35">
      <c r="A1341" t="s">
        <v>2405</v>
      </c>
      <c r="B1341" s="1">
        <v>45656</v>
      </c>
      <c r="C1341" s="1">
        <v>45656</v>
      </c>
      <c r="D1341" t="s">
        <v>1115</v>
      </c>
      <c r="E1341" t="s">
        <v>8</v>
      </c>
      <c r="F1341">
        <v>23</v>
      </c>
      <c r="G1341" t="s">
        <v>3</v>
      </c>
      <c r="H1341">
        <v>15976</v>
      </c>
      <c r="I1341" t="s">
        <v>23</v>
      </c>
      <c r="J1341">
        <v>6847359</v>
      </c>
      <c r="K1341" t="s">
        <v>1116</v>
      </c>
      <c r="L1341" s="1">
        <v>45657</v>
      </c>
      <c r="M1341">
        <v>3044813</v>
      </c>
      <c r="N1341" t="s">
        <v>1136</v>
      </c>
      <c r="O1341" t="s">
        <v>1137</v>
      </c>
      <c r="P1341">
        <v>62400</v>
      </c>
      <c r="Q1341">
        <v>62400</v>
      </c>
      <c r="R1341" t="s">
        <v>1133</v>
      </c>
      <c r="S1341" t="s">
        <v>1964</v>
      </c>
      <c r="T1341" t="s">
        <v>4</v>
      </c>
      <c r="U1341" t="s">
        <v>24</v>
      </c>
      <c r="V1341" t="s">
        <v>1135</v>
      </c>
      <c r="W1341" t="s">
        <v>2405</v>
      </c>
    </row>
    <row r="1342" spans="1:23" x14ac:dyDescent="0.35">
      <c r="A1342" t="s">
        <v>2406</v>
      </c>
      <c r="B1342" s="1">
        <v>45656</v>
      </c>
      <c r="C1342" s="1">
        <v>45656</v>
      </c>
      <c r="D1342" t="s">
        <v>1115</v>
      </c>
      <c r="E1342" t="s">
        <v>8</v>
      </c>
      <c r="F1342">
        <v>23</v>
      </c>
      <c r="G1342" t="s">
        <v>3</v>
      </c>
      <c r="H1342">
        <v>15976</v>
      </c>
      <c r="I1342" t="s">
        <v>23</v>
      </c>
      <c r="J1342">
        <v>6847359</v>
      </c>
      <c r="K1342" t="s">
        <v>1116</v>
      </c>
      <c r="L1342" s="1">
        <v>45657</v>
      </c>
      <c r="M1342">
        <v>3044802</v>
      </c>
      <c r="N1342" t="s">
        <v>1136</v>
      </c>
      <c r="O1342" t="s">
        <v>1137</v>
      </c>
      <c r="P1342">
        <v>94796</v>
      </c>
      <c r="Q1342">
        <v>94796</v>
      </c>
      <c r="R1342" t="s">
        <v>1133</v>
      </c>
      <c r="S1342" t="s">
        <v>2339</v>
      </c>
      <c r="T1342" t="s">
        <v>4</v>
      </c>
      <c r="U1342" t="s">
        <v>24</v>
      </c>
      <c r="V1342" t="s">
        <v>1135</v>
      </c>
      <c r="W1342" t="s">
        <v>2406</v>
      </c>
    </row>
    <row r="1343" spans="1:23" x14ac:dyDescent="0.35">
      <c r="A1343" t="s">
        <v>2407</v>
      </c>
      <c r="B1343" s="1">
        <v>45653</v>
      </c>
      <c r="C1343" s="1">
        <v>45653</v>
      </c>
      <c r="D1343" t="s">
        <v>1115</v>
      </c>
      <c r="E1343" t="s">
        <v>8</v>
      </c>
      <c r="F1343">
        <v>23</v>
      </c>
      <c r="G1343" t="s">
        <v>3</v>
      </c>
      <c r="H1343">
        <v>15976</v>
      </c>
      <c r="I1343" t="s">
        <v>23</v>
      </c>
      <c r="J1343">
        <v>6845542</v>
      </c>
      <c r="K1343" t="s">
        <v>1116</v>
      </c>
      <c r="L1343" s="1">
        <v>45656</v>
      </c>
      <c r="M1343">
        <v>3044788</v>
      </c>
      <c r="N1343" t="s">
        <v>1136</v>
      </c>
      <c r="O1343" t="s">
        <v>1137</v>
      </c>
      <c r="P1343">
        <v>62400</v>
      </c>
      <c r="Q1343">
        <v>62400</v>
      </c>
      <c r="R1343" t="s">
        <v>1133</v>
      </c>
      <c r="S1343" t="s">
        <v>2408</v>
      </c>
      <c r="T1343" t="s">
        <v>4</v>
      </c>
      <c r="U1343" t="s">
        <v>24</v>
      </c>
      <c r="V1343" t="s">
        <v>1135</v>
      </c>
      <c r="W1343" t="s">
        <v>2407</v>
      </c>
    </row>
    <row r="1344" spans="1:23" x14ac:dyDescent="0.35">
      <c r="A1344" t="s">
        <v>2409</v>
      </c>
      <c r="B1344" s="1">
        <v>45652</v>
      </c>
      <c r="C1344" s="1">
        <v>45652</v>
      </c>
      <c r="D1344" t="s">
        <v>1115</v>
      </c>
      <c r="E1344" t="s">
        <v>8</v>
      </c>
      <c r="F1344">
        <v>23</v>
      </c>
      <c r="G1344" t="s">
        <v>3</v>
      </c>
      <c r="H1344">
        <v>15976</v>
      </c>
      <c r="I1344" t="s">
        <v>23</v>
      </c>
      <c r="J1344">
        <v>6840567</v>
      </c>
      <c r="K1344" t="s">
        <v>1116</v>
      </c>
      <c r="L1344" s="1">
        <v>45653</v>
      </c>
      <c r="M1344">
        <v>3044759</v>
      </c>
      <c r="N1344" t="s">
        <v>1136</v>
      </c>
      <c r="O1344" t="s">
        <v>1137</v>
      </c>
      <c r="P1344">
        <v>65305</v>
      </c>
      <c r="Q1344">
        <v>65305</v>
      </c>
      <c r="R1344" t="s">
        <v>1133</v>
      </c>
      <c r="S1344" t="s">
        <v>1958</v>
      </c>
      <c r="T1344" t="s">
        <v>4</v>
      </c>
      <c r="U1344" t="s">
        <v>24</v>
      </c>
      <c r="V1344" t="s">
        <v>1135</v>
      </c>
      <c r="W1344" t="s">
        <v>2409</v>
      </c>
    </row>
    <row r="1345" spans="1:23" x14ac:dyDescent="0.35">
      <c r="A1345" t="s">
        <v>2410</v>
      </c>
      <c r="B1345" s="1">
        <v>45649</v>
      </c>
      <c r="C1345" s="1">
        <v>45649</v>
      </c>
      <c r="D1345" t="s">
        <v>1115</v>
      </c>
      <c r="E1345" t="s">
        <v>8</v>
      </c>
      <c r="F1345">
        <v>23</v>
      </c>
      <c r="G1345" t="s">
        <v>3</v>
      </c>
      <c r="H1345">
        <v>15976</v>
      </c>
      <c r="I1345" t="s">
        <v>23</v>
      </c>
      <c r="J1345">
        <v>6845743</v>
      </c>
      <c r="K1345" t="s">
        <v>1116</v>
      </c>
      <c r="L1345" s="1">
        <v>45656</v>
      </c>
      <c r="M1345">
        <v>3044731</v>
      </c>
      <c r="N1345" t="s">
        <v>1136</v>
      </c>
      <c r="O1345" t="s">
        <v>1137</v>
      </c>
      <c r="P1345">
        <v>112500</v>
      </c>
      <c r="Q1345">
        <v>112500</v>
      </c>
      <c r="R1345" t="s">
        <v>1133</v>
      </c>
      <c r="S1345" t="s">
        <v>2411</v>
      </c>
      <c r="T1345" t="s">
        <v>4</v>
      </c>
      <c r="U1345" t="s">
        <v>24</v>
      </c>
      <c r="V1345" t="s">
        <v>1135</v>
      </c>
      <c r="W1345" t="s">
        <v>2410</v>
      </c>
    </row>
    <row r="1346" spans="1:23" x14ac:dyDescent="0.35">
      <c r="A1346" t="s">
        <v>2412</v>
      </c>
      <c r="B1346" s="1">
        <v>45646</v>
      </c>
      <c r="C1346" s="1">
        <v>45646</v>
      </c>
      <c r="D1346" t="s">
        <v>1115</v>
      </c>
      <c r="E1346" t="s">
        <v>8</v>
      </c>
      <c r="F1346">
        <v>23</v>
      </c>
      <c r="G1346" t="s">
        <v>3</v>
      </c>
      <c r="H1346">
        <v>15976</v>
      </c>
      <c r="I1346" t="s">
        <v>23</v>
      </c>
      <c r="J1346">
        <v>6834163</v>
      </c>
      <c r="K1346" t="s">
        <v>1116</v>
      </c>
      <c r="L1346" s="1">
        <v>45649</v>
      </c>
      <c r="M1346">
        <v>3044660</v>
      </c>
      <c r="N1346" t="s">
        <v>1136</v>
      </c>
      <c r="O1346" t="s">
        <v>1137</v>
      </c>
      <c r="P1346">
        <v>306706</v>
      </c>
      <c r="Q1346">
        <v>306706</v>
      </c>
      <c r="R1346" t="s">
        <v>1133</v>
      </c>
      <c r="S1346" t="s">
        <v>1357</v>
      </c>
      <c r="T1346" t="s">
        <v>4</v>
      </c>
      <c r="U1346" t="s">
        <v>24</v>
      </c>
      <c r="V1346" t="s">
        <v>1135</v>
      </c>
      <c r="W1346" t="s">
        <v>2412</v>
      </c>
    </row>
    <row r="1347" spans="1:23" x14ac:dyDescent="0.35">
      <c r="A1347" t="s">
        <v>2413</v>
      </c>
      <c r="B1347" s="1">
        <v>45645</v>
      </c>
      <c r="C1347" s="1">
        <v>45645</v>
      </c>
      <c r="D1347" t="s">
        <v>1115</v>
      </c>
      <c r="E1347" t="s">
        <v>8</v>
      </c>
      <c r="F1347">
        <v>23</v>
      </c>
      <c r="G1347" t="s">
        <v>3</v>
      </c>
      <c r="H1347">
        <v>15976</v>
      </c>
      <c r="I1347" t="s">
        <v>23</v>
      </c>
      <c r="J1347">
        <v>6834016</v>
      </c>
      <c r="K1347" t="s">
        <v>1116</v>
      </c>
      <c r="L1347" s="1">
        <v>45649</v>
      </c>
      <c r="M1347">
        <v>3044651</v>
      </c>
      <c r="N1347" t="s">
        <v>1136</v>
      </c>
      <c r="O1347" t="s">
        <v>1137</v>
      </c>
      <c r="P1347">
        <v>66900</v>
      </c>
      <c r="Q1347">
        <v>66900</v>
      </c>
      <c r="R1347" t="s">
        <v>1133</v>
      </c>
      <c r="S1347" t="s">
        <v>1746</v>
      </c>
      <c r="T1347" t="s">
        <v>4</v>
      </c>
      <c r="U1347" t="s">
        <v>24</v>
      </c>
      <c r="V1347" t="s">
        <v>1135</v>
      </c>
      <c r="W1347" t="s">
        <v>2413</v>
      </c>
    </row>
    <row r="1348" spans="1:23" x14ac:dyDescent="0.35">
      <c r="A1348" t="s">
        <v>2414</v>
      </c>
      <c r="B1348" s="1">
        <v>45645</v>
      </c>
      <c r="C1348" s="1">
        <v>45645</v>
      </c>
      <c r="D1348" t="s">
        <v>1115</v>
      </c>
      <c r="E1348" t="s">
        <v>8</v>
      </c>
      <c r="F1348">
        <v>23</v>
      </c>
      <c r="G1348" t="s">
        <v>3</v>
      </c>
      <c r="H1348">
        <v>15976</v>
      </c>
      <c r="I1348" t="s">
        <v>23</v>
      </c>
      <c r="J1348">
        <v>6834016</v>
      </c>
      <c r="K1348" t="s">
        <v>1116</v>
      </c>
      <c r="L1348" s="1">
        <v>45649</v>
      </c>
      <c r="M1348">
        <v>3044643</v>
      </c>
      <c r="N1348" t="s">
        <v>1136</v>
      </c>
      <c r="O1348" t="s">
        <v>1137</v>
      </c>
      <c r="P1348">
        <v>65305</v>
      </c>
      <c r="Q1348">
        <v>65305</v>
      </c>
      <c r="R1348" t="s">
        <v>1133</v>
      </c>
      <c r="S1348" t="s">
        <v>2415</v>
      </c>
      <c r="T1348" t="s">
        <v>4</v>
      </c>
      <c r="U1348" t="s">
        <v>24</v>
      </c>
      <c r="V1348" t="s">
        <v>1135</v>
      </c>
      <c r="W1348" t="s">
        <v>2414</v>
      </c>
    </row>
    <row r="1349" spans="1:23" x14ac:dyDescent="0.35">
      <c r="A1349" t="s">
        <v>2416</v>
      </c>
      <c r="B1349" s="1">
        <v>45645</v>
      </c>
      <c r="C1349" s="1">
        <v>45645</v>
      </c>
      <c r="D1349" t="s">
        <v>1115</v>
      </c>
      <c r="E1349" t="s">
        <v>8</v>
      </c>
      <c r="F1349">
        <v>23</v>
      </c>
      <c r="G1349" t="s">
        <v>3</v>
      </c>
      <c r="H1349">
        <v>15976</v>
      </c>
      <c r="I1349" t="s">
        <v>23</v>
      </c>
      <c r="J1349">
        <v>6834016</v>
      </c>
      <c r="K1349" t="s">
        <v>1116</v>
      </c>
      <c r="L1349" s="1">
        <v>45649</v>
      </c>
      <c r="M1349">
        <v>3044642</v>
      </c>
      <c r="N1349" t="s">
        <v>1136</v>
      </c>
      <c r="O1349" t="s">
        <v>1137</v>
      </c>
      <c r="P1349">
        <v>66900</v>
      </c>
      <c r="Q1349">
        <v>66900</v>
      </c>
      <c r="R1349" t="s">
        <v>1133</v>
      </c>
      <c r="S1349" t="s">
        <v>1583</v>
      </c>
      <c r="T1349" t="s">
        <v>4</v>
      </c>
      <c r="U1349" t="s">
        <v>24</v>
      </c>
      <c r="V1349" t="s">
        <v>1135</v>
      </c>
      <c r="W1349" t="s">
        <v>2416</v>
      </c>
    </row>
    <row r="1350" spans="1:23" x14ac:dyDescent="0.35">
      <c r="A1350" t="s">
        <v>2417</v>
      </c>
      <c r="B1350" s="1">
        <v>45645</v>
      </c>
      <c r="C1350" s="1">
        <v>45645</v>
      </c>
      <c r="D1350" t="s">
        <v>1115</v>
      </c>
      <c r="E1350" t="s">
        <v>8</v>
      </c>
      <c r="F1350">
        <v>23</v>
      </c>
      <c r="G1350" t="s">
        <v>3</v>
      </c>
      <c r="H1350">
        <v>15976</v>
      </c>
      <c r="I1350" t="s">
        <v>23</v>
      </c>
      <c r="J1350">
        <v>6834016</v>
      </c>
      <c r="K1350" t="s">
        <v>1116</v>
      </c>
      <c r="L1350" s="1">
        <v>45649</v>
      </c>
      <c r="M1350">
        <v>3044632</v>
      </c>
      <c r="N1350" t="s">
        <v>1136</v>
      </c>
      <c r="O1350" t="s">
        <v>1137</v>
      </c>
      <c r="P1350">
        <v>99296</v>
      </c>
      <c r="Q1350">
        <v>99296</v>
      </c>
      <c r="R1350" t="s">
        <v>1133</v>
      </c>
      <c r="S1350" t="s">
        <v>2418</v>
      </c>
      <c r="T1350" t="s">
        <v>4</v>
      </c>
      <c r="U1350" t="s">
        <v>24</v>
      </c>
      <c r="V1350" t="s">
        <v>1135</v>
      </c>
      <c r="W1350" t="s">
        <v>2417</v>
      </c>
    </row>
    <row r="1351" spans="1:23" x14ac:dyDescent="0.35">
      <c r="A1351" t="s">
        <v>2419</v>
      </c>
      <c r="B1351" s="1">
        <v>45645</v>
      </c>
      <c r="C1351" s="1">
        <v>45645</v>
      </c>
      <c r="D1351" t="s">
        <v>1115</v>
      </c>
      <c r="E1351" t="s">
        <v>8</v>
      </c>
      <c r="F1351">
        <v>23</v>
      </c>
      <c r="G1351" t="s">
        <v>3</v>
      </c>
      <c r="H1351">
        <v>15976</v>
      </c>
      <c r="I1351" t="s">
        <v>23</v>
      </c>
      <c r="J1351">
        <v>6834016</v>
      </c>
      <c r="K1351" t="s">
        <v>1116</v>
      </c>
      <c r="L1351" s="1">
        <v>45649</v>
      </c>
      <c r="M1351">
        <v>3044615</v>
      </c>
      <c r="N1351" t="s">
        <v>1136</v>
      </c>
      <c r="O1351" t="s">
        <v>1137</v>
      </c>
      <c r="P1351">
        <v>66900</v>
      </c>
      <c r="Q1351">
        <v>66900</v>
      </c>
      <c r="R1351" t="s">
        <v>1133</v>
      </c>
      <c r="S1351" t="s">
        <v>1931</v>
      </c>
      <c r="T1351" t="s">
        <v>4</v>
      </c>
      <c r="U1351" t="s">
        <v>24</v>
      </c>
      <c r="V1351" t="s">
        <v>1135</v>
      </c>
      <c r="W1351" t="s">
        <v>2419</v>
      </c>
    </row>
    <row r="1352" spans="1:23" x14ac:dyDescent="0.35">
      <c r="A1352" t="s">
        <v>2420</v>
      </c>
      <c r="B1352" s="1">
        <v>45643</v>
      </c>
      <c r="C1352" s="1">
        <v>45643</v>
      </c>
      <c r="D1352" t="s">
        <v>1115</v>
      </c>
      <c r="E1352" t="s">
        <v>8</v>
      </c>
      <c r="F1352">
        <v>23</v>
      </c>
      <c r="G1352" t="s">
        <v>3</v>
      </c>
      <c r="H1352">
        <v>15976</v>
      </c>
      <c r="I1352" t="s">
        <v>23</v>
      </c>
      <c r="J1352">
        <v>6833989</v>
      </c>
      <c r="K1352" t="s">
        <v>1116</v>
      </c>
      <c r="L1352" s="1">
        <v>45649</v>
      </c>
      <c r="M1352">
        <v>3044552</v>
      </c>
      <c r="N1352" t="s">
        <v>1136</v>
      </c>
      <c r="O1352" t="s">
        <v>1137</v>
      </c>
      <c r="P1352">
        <v>271435</v>
      </c>
      <c r="Q1352">
        <v>271435</v>
      </c>
      <c r="R1352" t="s">
        <v>1133</v>
      </c>
      <c r="S1352" t="s">
        <v>1358</v>
      </c>
      <c r="T1352" t="s">
        <v>4</v>
      </c>
      <c r="U1352" t="s">
        <v>24</v>
      </c>
      <c r="V1352" t="s">
        <v>1135</v>
      </c>
      <c r="W1352" t="s">
        <v>2420</v>
      </c>
    </row>
    <row r="1353" spans="1:23" x14ac:dyDescent="0.35">
      <c r="A1353" t="s">
        <v>2421</v>
      </c>
      <c r="B1353" s="1">
        <v>45643</v>
      </c>
      <c r="C1353" s="1">
        <v>45643</v>
      </c>
      <c r="D1353" t="s">
        <v>1115</v>
      </c>
      <c r="E1353" t="s">
        <v>8</v>
      </c>
      <c r="F1353">
        <v>23</v>
      </c>
      <c r="G1353" t="s">
        <v>3</v>
      </c>
      <c r="H1353">
        <v>15976</v>
      </c>
      <c r="I1353" t="s">
        <v>23</v>
      </c>
      <c r="J1353">
        <v>6833989</v>
      </c>
      <c r="K1353" t="s">
        <v>1116</v>
      </c>
      <c r="L1353" s="1">
        <v>45649</v>
      </c>
      <c r="M1353">
        <v>3044543</v>
      </c>
      <c r="N1353" t="s">
        <v>1136</v>
      </c>
      <c r="O1353" t="s">
        <v>1137</v>
      </c>
      <c r="P1353">
        <v>66900</v>
      </c>
      <c r="Q1353">
        <v>66900</v>
      </c>
      <c r="R1353" t="s">
        <v>1133</v>
      </c>
      <c r="S1353" t="s">
        <v>2088</v>
      </c>
      <c r="T1353" t="s">
        <v>4</v>
      </c>
      <c r="U1353" t="s">
        <v>24</v>
      </c>
      <c r="V1353" t="s">
        <v>1135</v>
      </c>
      <c r="W1353" t="s">
        <v>2421</v>
      </c>
    </row>
    <row r="1354" spans="1:23" x14ac:dyDescent="0.35">
      <c r="A1354" t="s">
        <v>2422</v>
      </c>
      <c r="B1354" s="1">
        <v>45642</v>
      </c>
      <c r="C1354" s="1">
        <v>45642</v>
      </c>
      <c r="D1354" t="s">
        <v>1115</v>
      </c>
      <c r="E1354" t="s">
        <v>8</v>
      </c>
      <c r="F1354">
        <v>23</v>
      </c>
      <c r="G1354" t="s">
        <v>3</v>
      </c>
      <c r="H1354">
        <v>15976</v>
      </c>
      <c r="I1354" t="s">
        <v>23</v>
      </c>
      <c r="J1354">
        <v>6822879</v>
      </c>
      <c r="K1354" t="s">
        <v>1116</v>
      </c>
      <c r="L1354" s="1">
        <v>45643</v>
      </c>
      <c r="M1354">
        <v>3044516</v>
      </c>
      <c r="N1354" t="s">
        <v>1136</v>
      </c>
      <c r="O1354" t="s">
        <v>1137</v>
      </c>
      <c r="P1354">
        <v>66900</v>
      </c>
      <c r="Q1354">
        <v>66900</v>
      </c>
      <c r="R1354" t="s">
        <v>1133</v>
      </c>
      <c r="S1354" t="s">
        <v>2423</v>
      </c>
      <c r="T1354" t="s">
        <v>4</v>
      </c>
      <c r="U1354" t="s">
        <v>24</v>
      </c>
      <c r="V1354" t="s">
        <v>1135</v>
      </c>
      <c r="W1354" t="s">
        <v>2422</v>
      </c>
    </row>
    <row r="1355" spans="1:23" x14ac:dyDescent="0.35">
      <c r="A1355" t="s">
        <v>2424</v>
      </c>
      <c r="B1355" s="1">
        <v>45639</v>
      </c>
      <c r="C1355" s="1">
        <v>45639</v>
      </c>
      <c r="D1355" t="s">
        <v>1115</v>
      </c>
      <c r="E1355" t="s">
        <v>8</v>
      </c>
      <c r="F1355">
        <v>23</v>
      </c>
      <c r="G1355" t="s">
        <v>3</v>
      </c>
      <c r="H1355">
        <v>15976</v>
      </c>
      <c r="I1355" t="s">
        <v>23</v>
      </c>
      <c r="J1355">
        <v>6820495</v>
      </c>
      <c r="K1355" t="s">
        <v>1116</v>
      </c>
      <c r="L1355" s="1">
        <v>45642</v>
      </c>
      <c r="M1355">
        <v>3044442</v>
      </c>
      <c r="N1355" t="s">
        <v>1136</v>
      </c>
      <c r="O1355" t="s">
        <v>1137</v>
      </c>
      <c r="P1355">
        <v>306706</v>
      </c>
      <c r="Q1355">
        <v>306706</v>
      </c>
      <c r="R1355" t="s">
        <v>1133</v>
      </c>
      <c r="S1355" t="s">
        <v>1944</v>
      </c>
      <c r="T1355" t="s">
        <v>4</v>
      </c>
      <c r="U1355" t="s">
        <v>24</v>
      </c>
      <c r="V1355" t="s">
        <v>1135</v>
      </c>
      <c r="W1355" t="s">
        <v>2424</v>
      </c>
    </row>
    <row r="1356" spans="1:23" x14ac:dyDescent="0.35">
      <c r="A1356" t="s">
        <v>2425</v>
      </c>
      <c r="B1356" s="1">
        <v>45639</v>
      </c>
      <c r="C1356" s="1">
        <v>45639</v>
      </c>
      <c r="D1356" t="s">
        <v>1115</v>
      </c>
      <c r="E1356" t="s">
        <v>8</v>
      </c>
      <c r="F1356">
        <v>23</v>
      </c>
      <c r="G1356" t="s">
        <v>3</v>
      </c>
      <c r="H1356">
        <v>15976</v>
      </c>
      <c r="I1356" t="s">
        <v>23</v>
      </c>
      <c r="J1356">
        <v>6820495</v>
      </c>
      <c r="K1356" t="s">
        <v>1116</v>
      </c>
      <c r="L1356" s="1">
        <v>45642</v>
      </c>
      <c r="M1356">
        <v>3044439</v>
      </c>
      <c r="N1356" t="s">
        <v>1136</v>
      </c>
      <c r="O1356" t="s">
        <v>1137</v>
      </c>
      <c r="P1356">
        <v>74028</v>
      </c>
      <c r="Q1356">
        <v>74028</v>
      </c>
      <c r="R1356" t="s">
        <v>1133</v>
      </c>
      <c r="S1356" t="s">
        <v>2426</v>
      </c>
      <c r="T1356" t="s">
        <v>4</v>
      </c>
      <c r="U1356" t="s">
        <v>24</v>
      </c>
      <c r="V1356" t="s">
        <v>1135</v>
      </c>
      <c r="W1356" t="s">
        <v>2425</v>
      </c>
    </row>
    <row r="1357" spans="1:23" x14ac:dyDescent="0.35">
      <c r="A1357" t="s">
        <v>2427</v>
      </c>
      <c r="B1357" s="1">
        <v>45639</v>
      </c>
      <c r="C1357" s="1">
        <v>45639</v>
      </c>
      <c r="D1357" t="s">
        <v>1115</v>
      </c>
      <c r="E1357" t="s">
        <v>8</v>
      </c>
      <c r="F1357">
        <v>23</v>
      </c>
      <c r="G1357" t="s">
        <v>3</v>
      </c>
      <c r="H1357">
        <v>15976</v>
      </c>
      <c r="I1357" t="s">
        <v>23</v>
      </c>
      <c r="J1357">
        <v>6820495</v>
      </c>
      <c r="K1357" t="s">
        <v>1116</v>
      </c>
      <c r="L1357" s="1">
        <v>45642</v>
      </c>
      <c r="M1357">
        <v>3044433</v>
      </c>
      <c r="N1357" t="s">
        <v>1136</v>
      </c>
      <c r="O1357" t="s">
        <v>1137</v>
      </c>
      <c r="P1357">
        <v>83762</v>
      </c>
      <c r="Q1357">
        <v>83762</v>
      </c>
      <c r="R1357" t="s">
        <v>1133</v>
      </c>
      <c r="S1357" t="s">
        <v>1819</v>
      </c>
      <c r="T1357" t="s">
        <v>4</v>
      </c>
      <c r="U1357" t="s">
        <v>24</v>
      </c>
      <c r="V1357" t="s">
        <v>1135</v>
      </c>
      <c r="W1357" t="s">
        <v>2427</v>
      </c>
    </row>
    <row r="1358" spans="1:23" x14ac:dyDescent="0.35">
      <c r="A1358" t="s">
        <v>2428</v>
      </c>
      <c r="B1358" s="1">
        <v>45639</v>
      </c>
      <c r="C1358" s="1">
        <v>45639</v>
      </c>
      <c r="D1358" t="s">
        <v>1115</v>
      </c>
      <c r="E1358" t="s">
        <v>8</v>
      </c>
      <c r="F1358">
        <v>23</v>
      </c>
      <c r="G1358" t="s">
        <v>3</v>
      </c>
      <c r="H1358">
        <v>15976</v>
      </c>
      <c r="I1358" t="s">
        <v>23</v>
      </c>
      <c r="J1358">
        <v>6820495</v>
      </c>
      <c r="K1358" t="s">
        <v>1116</v>
      </c>
      <c r="L1358" s="1">
        <v>45642</v>
      </c>
      <c r="M1358">
        <v>3044423</v>
      </c>
      <c r="N1358" t="s">
        <v>1136</v>
      </c>
      <c r="O1358" t="s">
        <v>1137</v>
      </c>
      <c r="P1358">
        <v>306706</v>
      </c>
      <c r="Q1358">
        <v>306706</v>
      </c>
      <c r="R1358" t="s">
        <v>1133</v>
      </c>
      <c r="S1358" t="s">
        <v>1360</v>
      </c>
      <c r="T1358" t="s">
        <v>4</v>
      </c>
      <c r="U1358" t="s">
        <v>24</v>
      </c>
      <c r="V1358" t="s">
        <v>1135</v>
      </c>
      <c r="W1358" t="s">
        <v>2428</v>
      </c>
    </row>
    <row r="1359" spans="1:23" x14ac:dyDescent="0.35">
      <c r="A1359" t="s">
        <v>2429</v>
      </c>
      <c r="B1359" s="1">
        <v>45639</v>
      </c>
      <c r="C1359" s="1">
        <v>45639</v>
      </c>
      <c r="D1359" t="s">
        <v>1115</v>
      </c>
      <c r="E1359" t="s">
        <v>8</v>
      </c>
      <c r="F1359">
        <v>23</v>
      </c>
      <c r="G1359" t="s">
        <v>3</v>
      </c>
      <c r="H1359">
        <v>15976</v>
      </c>
      <c r="I1359" t="s">
        <v>23</v>
      </c>
      <c r="J1359">
        <v>6820495</v>
      </c>
      <c r="K1359" t="s">
        <v>1116</v>
      </c>
      <c r="L1359" s="1">
        <v>45642</v>
      </c>
      <c r="M1359">
        <v>3044415</v>
      </c>
      <c r="N1359" t="s">
        <v>1136</v>
      </c>
      <c r="O1359" t="s">
        <v>1137</v>
      </c>
      <c r="P1359">
        <v>306706</v>
      </c>
      <c r="Q1359">
        <v>306706</v>
      </c>
      <c r="R1359" t="s">
        <v>1133</v>
      </c>
      <c r="S1359" t="s">
        <v>1781</v>
      </c>
      <c r="T1359" t="s">
        <v>4</v>
      </c>
      <c r="U1359" t="s">
        <v>24</v>
      </c>
      <c r="V1359" t="s">
        <v>1135</v>
      </c>
      <c r="W1359" t="s">
        <v>2429</v>
      </c>
    </row>
    <row r="1360" spans="1:23" x14ac:dyDescent="0.35">
      <c r="A1360" t="s">
        <v>2430</v>
      </c>
      <c r="B1360" s="1">
        <v>45644</v>
      </c>
      <c r="C1360" s="1">
        <v>45659</v>
      </c>
      <c r="D1360" t="s">
        <v>2025</v>
      </c>
      <c r="E1360" t="s">
        <v>10</v>
      </c>
      <c r="F1360">
        <v>23</v>
      </c>
      <c r="G1360" t="s">
        <v>3</v>
      </c>
      <c r="H1360">
        <v>15976</v>
      </c>
      <c r="I1360" t="s">
        <v>23</v>
      </c>
      <c r="J1360">
        <v>6830002</v>
      </c>
      <c r="K1360" t="s">
        <v>1116</v>
      </c>
      <c r="L1360" s="1">
        <v>45646</v>
      </c>
      <c r="M1360">
        <v>3044383</v>
      </c>
      <c r="N1360" t="s">
        <v>1117</v>
      </c>
      <c r="O1360" t="s">
        <v>1118</v>
      </c>
      <c r="P1360">
        <v>60805</v>
      </c>
      <c r="Q1360">
        <v>60805</v>
      </c>
      <c r="R1360" t="s">
        <v>1119</v>
      </c>
      <c r="S1360" t="s">
        <v>2431</v>
      </c>
      <c r="T1360" t="s">
        <v>4</v>
      </c>
      <c r="U1360" t="s">
        <v>24</v>
      </c>
      <c r="V1360" t="s">
        <v>1121</v>
      </c>
      <c r="W1360" t="s">
        <v>2430</v>
      </c>
    </row>
    <row r="1361" spans="1:23" x14ac:dyDescent="0.35">
      <c r="A1361" t="s">
        <v>2432</v>
      </c>
      <c r="B1361" s="1">
        <v>45644</v>
      </c>
      <c r="C1361" s="1">
        <v>45659</v>
      </c>
      <c r="D1361" t="s">
        <v>2025</v>
      </c>
      <c r="E1361" t="s">
        <v>10</v>
      </c>
      <c r="F1361">
        <v>23</v>
      </c>
      <c r="G1361" t="s">
        <v>3</v>
      </c>
      <c r="H1361">
        <v>15976</v>
      </c>
      <c r="I1361" t="s">
        <v>23</v>
      </c>
      <c r="J1361">
        <v>6830001</v>
      </c>
      <c r="K1361" t="s">
        <v>1116</v>
      </c>
      <c r="L1361" s="1">
        <v>45646</v>
      </c>
      <c r="M1361">
        <v>3044367</v>
      </c>
      <c r="N1361" t="s">
        <v>1117</v>
      </c>
      <c r="O1361" t="s">
        <v>1118</v>
      </c>
      <c r="P1361">
        <v>66900</v>
      </c>
      <c r="Q1361">
        <v>66900</v>
      </c>
      <c r="R1361" t="s">
        <v>1119</v>
      </c>
      <c r="S1361" t="s">
        <v>2433</v>
      </c>
      <c r="T1361" t="s">
        <v>4</v>
      </c>
      <c r="U1361" t="s">
        <v>24</v>
      </c>
      <c r="V1361" t="s">
        <v>1121</v>
      </c>
      <c r="W1361" t="s">
        <v>2432</v>
      </c>
    </row>
    <row r="1362" spans="1:23" x14ac:dyDescent="0.35">
      <c r="A1362" t="s">
        <v>2434</v>
      </c>
      <c r="B1362" s="1">
        <v>45644</v>
      </c>
      <c r="C1362" s="1">
        <v>45659</v>
      </c>
      <c r="D1362" t="s">
        <v>2025</v>
      </c>
      <c r="E1362" t="s">
        <v>10</v>
      </c>
      <c r="F1362">
        <v>23</v>
      </c>
      <c r="G1362" t="s">
        <v>3</v>
      </c>
      <c r="H1362">
        <v>15976</v>
      </c>
      <c r="I1362" t="s">
        <v>23</v>
      </c>
      <c r="J1362">
        <v>6830001</v>
      </c>
      <c r="K1362" t="s">
        <v>1116</v>
      </c>
      <c r="L1362" s="1">
        <v>45646</v>
      </c>
      <c r="M1362">
        <v>3044358</v>
      </c>
      <c r="N1362" t="s">
        <v>1117</v>
      </c>
      <c r="O1362" t="s">
        <v>1118</v>
      </c>
      <c r="P1362">
        <v>99296</v>
      </c>
      <c r="Q1362">
        <v>99296</v>
      </c>
      <c r="R1362" t="s">
        <v>1119</v>
      </c>
      <c r="S1362" t="s">
        <v>1035</v>
      </c>
      <c r="T1362" t="s">
        <v>4</v>
      </c>
      <c r="U1362" t="s">
        <v>24</v>
      </c>
      <c r="V1362" t="s">
        <v>1121</v>
      </c>
      <c r="W1362" t="s">
        <v>2434</v>
      </c>
    </row>
    <row r="1363" spans="1:23" x14ac:dyDescent="0.35">
      <c r="A1363" t="s">
        <v>2435</v>
      </c>
      <c r="B1363" s="1">
        <v>45639</v>
      </c>
      <c r="C1363" s="1">
        <v>45659</v>
      </c>
      <c r="D1363" t="s">
        <v>2025</v>
      </c>
      <c r="E1363" t="s">
        <v>10</v>
      </c>
      <c r="F1363">
        <v>23</v>
      </c>
      <c r="G1363" t="s">
        <v>3</v>
      </c>
      <c r="H1363">
        <v>15976</v>
      </c>
      <c r="I1363" t="s">
        <v>23</v>
      </c>
      <c r="J1363">
        <v>6821272</v>
      </c>
      <c r="K1363" t="s">
        <v>1116</v>
      </c>
      <c r="L1363" s="1">
        <v>45642</v>
      </c>
      <c r="M1363">
        <v>3044353</v>
      </c>
      <c r="N1363" t="s">
        <v>1117</v>
      </c>
      <c r="O1363" t="s">
        <v>1118</v>
      </c>
      <c r="P1363">
        <v>66900</v>
      </c>
      <c r="Q1363">
        <v>66900</v>
      </c>
      <c r="R1363" t="s">
        <v>1119</v>
      </c>
      <c r="S1363" t="s">
        <v>2436</v>
      </c>
      <c r="T1363" t="s">
        <v>4</v>
      </c>
      <c r="U1363" t="s">
        <v>24</v>
      </c>
      <c r="V1363" t="s">
        <v>1121</v>
      </c>
      <c r="W1363" t="s">
        <v>2435</v>
      </c>
    </row>
    <row r="1364" spans="1:23" x14ac:dyDescent="0.35">
      <c r="A1364" t="s">
        <v>2437</v>
      </c>
      <c r="B1364" s="1">
        <v>45639</v>
      </c>
      <c r="C1364" s="1">
        <v>45659</v>
      </c>
      <c r="D1364" t="s">
        <v>2025</v>
      </c>
      <c r="E1364" t="s">
        <v>10</v>
      </c>
      <c r="F1364">
        <v>23</v>
      </c>
      <c r="G1364" t="s">
        <v>3</v>
      </c>
      <c r="H1364">
        <v>15976</v>
      </c>
      <c r="I1364" t="s">
        <v>23</v>
      </c>
      <c r="J1364">
        <v>6821272</v>
      </c>
      <c r="K1364" t="s">
        <v>1116</v>
      </c>
      <c r="L1364" s="1">
        <v>45642</v>
      </c>
      <c r="M1364">
        <v>3044304</v>
      </c>
      <c r="N1364" t="s">
        <v>1117</v>
      </c>
      <c r="O1364" t="s">
        <v>1118</v>
      </c>
      <c r="P1364">
        <v>147673</v>
      </c>
      <c r="Q1364">
        <v>147673</v>
      </c>
      <c r="R1364" t="s">
        <v>1119</v>
      </c>
      <c r="S1364" t="s">
        <v>2438</v>
      </c>
      <c r="T1364" t="s">
        <v>4</v>
      </c>
      <c r="U1364" t="s">
        <v>24</v>
      </c>
      <c r="V1364" t="s">
        <v>1121</v>
      </c>
      <c r="W1364" t="s">
        <v>2437</v>
      </c>
    </row>
    <row r="1365" spans="1:23" x14ac:dyDescent="0.35">
      <c r="A1365" t="s">
        <v>2439</v>
      </c>
      <c r="B1365" s="1">
        <v>45639</v>
      </c>
      <c r="C1365" s="1">
        <v>45659</v>
      </c>
      <c r="D1365" t="s">
        <v>2025</v>
      </c>
      <c r="E1365" t="s">
        <v>10</v>
      </c>
      <c r="F1365">
        <v>23</v>
      </c>
      <c r="G1365" t="s">
        <v>3</v>
      </c>
      <c r="H1365">
        <v>15976</v>
      </c>
      <c r="I1365" t="s">
        <v>23</v>
      </c>
      <c r="J1365">
        <v>6821272</v>
      </c>
      <c r="K1365" t="s">
        <v>1116</v>
      </c>
      <c r="L1365" s="1">
        <v>45642</v>
      </c>
      <c r="M1365">
        <v>3044273</v>
      </c>
      <c r="N1365" t="s">
        <v>1117</v>
      </c>
      <c r="O1365" t="s">
        <v>1118</v>
      </c>
      <c r="P1365">
        <v>66900</v>
      </c>
      <c r="Q1365">
        <v>66900</v>
      </c>
      <c r="R1365" t="s">
        <v>1119</v>
      </c>
      <c r="S1365" t="s">
        <v>2440</v>
      </c>
      <c r="T1365" t="s">
        <v>4</v>
      </c>
      <c r="U1365" t="s">
        <v>24</v>
      </c>
      <c r="V1365" t="s">
        <v>1121</v>
      </c>
      <c r="W1365" t="s">
        <v>2439</v>
      </c>
    </row>
    <row r="1366" spans="1:23" x14ac:dyDescent="0.35">
      <c r="A1366" t="s">
        <v>2441</v>
      </c>
      <c r="B1366" s="1">
        <v>45644</v>
      </c>
      <c r="C1366" s="1">
        <v>45659</v>
      </c>
      <c r="D1366" t="s">
        <v>2025</v>
      </c>
      <c r="E1366" t="s">
        <v>10</v>
      </c>
      <c r="F1366">
        <v>23</v>
      </c>
      <c r="G1366" t="s">
        <v>3</v>
      </c>
      <c r="H1366">
        <v>15976</v>
      </c>
      <c r="I1366" t="s">
        <v>23</v>
      </c>
      <c r="J1366">
        <v>6830002</v>
      </c>
      <c r="K1366" t="s">
        <v>1116</v>
      </c>
      <c r="L1366" s="1">
        <v>45646</v>
      </c>
      <c r="M1366">
        <v>3044264</v>
      </c>
      <c r="N1366" t="s">
        <v>1117</v>
      </c>
      <c r="O1366" t="s">
        <v>1118</v>
      </c>
      <c r="P1366">
        <v>81716</v>
      </c>
      <c r="Q1366">
        <v>81716</v>
      </c>
      <c r="R1366" t="s">
        <v>1119</v>
      </c>
      <c r="S1366" t="s">
        <v>1898</v>
      </c>
      <c r="T1366" t="s">
        <v>4</v>
      </c>
      <c r="U1366" t="s">
        <v>24</v>
      </c>
      <c r="V1366" t="s">
        <v>1121</v>
      </c>
      <c r="W1366" t="s">
        <v>2441</v>
      </c>
    </row>
    <row r="1367" spans="1:23" x14ac:dyDescent="0.35">
      <c r="A1367" t="s">
        <v>2442</v>
      </c>
      <c r="B1367" s="1">
        <v>45639</v>
      </c>
      <c r="C1367" s="1">
        <v>45659</v>
      </c>
      <c r="D1367" t="s">
        <v>2025</v>
      </c>
      <c r="E1367" t="s">
        <v>10</v>
      </c>
      <c r="F1367">
        <v>23</v>
      </c>
      <c r="G1367" t="s">
        <v>3</v>
      </c>
      <c r="H1367">
        <v>15976</v>
      </c>
      <c r="I1367" t="s">
        <v>23</v>
      </c>
      <c r="J1367">
        <v>6821272</v>
      </c>
      <c r="K1367" t="s">
        <v>1116</v>
      </c>
      <c r="L1367" s="1">
        <v>45642</v>
      </c>
      <c r="M1367">
        <v>3044256</v>
      </c>
      <c r="N1367" t="s">
        <v>1117</v>
      </c>
      <c r="O1367" t="s">
        <v>1118</v>
      </c>
      <c r="P1367">
        <v>112500</v>
      </c>
      <c r="Q1367">
        <v>112500</v>
      </c>
      <c r="R1367" t="s">
        <v>1119</v>
      </c>
      <c r="S1367" t="s">
        <v>2007</v>
      </c>
      <c r="T1367" t="s">
        <v>4</v>
      </c>
      <c r="U1367" t="s">
        <v>24</v>
      </c>
      <c r="V1367" t="s">
        <v>1121</v>
      </c>
      <c r="W1367" t="s">
        <v>2442</v>
      </c>
    </row>
    <row r="1368" spans="1:23" x14ac:dyDescent="0.35">
      <c r="A1368" t="s">
        <v>2443</v>
      </c>
      <c r="B1368" s="1">
        <v>45639</v>
      </c>
      <c r="C1368" s="1">
        <v>45659</v>
      </c>
      <c r="D1368" t="s">
        <v>2025</v>
      </c>
      <c r="E1368" t="s">
        <v>10</v>
      </c>
      <c r="F1368">
        <v>23</v>
      </c>
      <c r="G1368" t="s">
        <v>3</v>
      </c>
      <c r="H1368">
        <v>15976</v>
      </c>
      <c r="I1368" t="s">
        <v>23</v>
      </c>
      <c r="J1368">
        <v>6821272</v>
      </c>
      <c r="K1368" t="s">
        <v>1116</v>
      </c>
      <c r="L1368" s="1">
        <v>45642</v>
      </c>
      <c r="M1368">
        <v>3044248</v>
      </c>
      <c r="N1368" t="s">
        <v>1117</v>
      </c>
      <c r="O1368" t="s">
        <v>1118</v>
      </c>
      <c r="P1368">
        <v>66900</v>
      </c>
      <c r="Q1368">
        <v>66900</v>
      </c>
      <c r="R1368" t="s">
        <v>1119</v>
      </c>
      <c r="S1368" t="s">
        <v>1550</v>
      </c>
      <c r="T1368" t="s">
        <v>4</v>
      </c>
      <c r="U1368" t="s">
        <v>24</v>
      </c>
      <c r="V1368" t="s">
        <v>1121</v>
      </c>
      <c r="W1368" t="s">
        <v>2443</v>
      </c>
    </row>
    <row r="1369" spans="1:23" x14ac:dyDescent="0.35">
      <c r="A1369" t="s">
        <v>2444</v>
      </c>
      <c r="B1369" s="1">
        <v>45639</v>
      </c>
      <c r="C1369" s="1">
        <v>45659</v>
      </c>
      <c r="D1369" t="s">
        <v>2025</v>
      </c>
      <c r="E1369" t="s">
        <v>10</v>
      </c>
      <c r="F1369">
        <v>23</v>
      </c>
      <c r="G1369" t="s">
        <v>3</v>
      </c>
      <c r="H1369">
        <v>15976</v>
      </c>
      <c r="I1369" t="s">
        <v>23</v>
      </c>
      <c r="J1369">
        <v>6821272</v>
      </c>
      <c r="K1369" t="s">
        <v>1116</v>
      </c>
      <c r="L1369" s="1">
        <v>45642</v>
      </c>
      <c r="M1369">
        <v>3044174</v>
      </c>
      <c r="N1369" t="s">
        <v>1117</v>
      </c>
      <c r="O1369" t="s">
        <v>1118</v>
      </c>
      <c r="P1369">
        <v>613412</v>
      </c>
      <c r="Q1369">
        <v>613412</v>
      </c>
      <c r="R1369" t="s">
        <v>1119</v>
      </c>
      <c r="S1369" t="s">
        <v>122</v>
      </c>
      <c r="T1369" t="s">
        <v>4</v>
      </c>
      <c r="U1369" t="s">
        <v>24</v>
      </c>
      <c r="V1369" t="s">
        <v>1121</v>
      </c>
      <c r="W1369" t="s">
        <v>2444</v>
      </c>
    </row>
    <row r="1370" spans="1:23" x14ac:dyDescent="0.35">
      <c r="A1370" t="s">
        <v>2445</v>
      </c>
      <c r="B1370" s="1">
        <v>45638</v>
      </c>
      <c r="C1370" s="1">
        <v>45638</v>
      </c>
      <c r="D1370" t="s">
        <v>1115</v>
      </c>
      <c r="E1370" t="s">
        <v>8</v>
      </c>
      <c r="F1370">
        <v>23</v>
      </c>
      <c r="G1370" t="s">
        <v>3</v>
      </c>
      <c r="H1370">
        <v>15976</v>
      </c>
      <c r="I1370" t="s">
        <v>23</v>
      </c>
      <c r="J1370">
        <v>6821217</v>
      </c>
      <c r="K1370" t="s">
        <v>1116</v>
      </c>
      <c r="L1370" s="1">
        <v>45642</v>
      </c>
      <c r="M1370">
        <v>3044121</v>
      </c>
      <c r="N1370" t="s">
        <v>1117</v>
      </c>
      <c r="O1370" t="s">
        <v>1118</v>
      </c>
      <c r="P1370">
        <v>66900</v>
      </c>
      <c r="Q1370">
        <v>66900</v>
      </c>
      <c r="R1370" t="s">
        <v>1119</v>
      </c>
      <c r="S1370" t="s">
        <v>2446</v>
      </c>
      <c r="T1370" t="s">
        <v>4</v>
      </c>
      <c r="U1370" t="s">
        <v>24</v>
      </c>
      <c r="V1370" t="s">
        <v>1121</v>
      </c>
      <c r="W1370" t="s">
        <v>2445</v>
      </c>
    </row>
    <row r="1371" spans="1:23" x14ac:dyDescent="0.35">
      <c r="A1371" t="s">
        <v>2447</v>
      </c>
      <c r="B1371" s="1">
        <v>45638</v>
      </c>
      <c r="C1371" s="1">
        <v>45638</v>
      </c>
      <c r="D1371" t="s">
        <v>1115</v>
      </c>
      <c r="E1371" t="s">
        <v>8</v>
      </c>
      <c r="F1371">
        <v>23</v>
      </c>
      <c r="G1371" t="s">
        <v>3</v>
      </c>
      <c r="H1371">
        <v>15976</v>
      </c>
      <c r="I1371" t="s">
        <v>23</v>
      </c>
      <c r="J1371">
        <v>6821217</v>
      </c>
      <c r="K1371" t="s">
        <v>1116</v>
      </c>
      <c r="L1371" s="1">
        <v>45642</v>
      </c>
      <c r="M1371">
        <v>3044115</v>
      </c>
      <c r="N1371" t="s">
        <v>1117</v>
      </c>
      <c r="O1371" t="s">
        <v>1118</v>
      </c>
      <c r="P1371">
        <v>96831</v>
      </c>
      <c r="Q1371">
        <v>96831</v>
      </c>
      <c r="R1371" t="s">
        <v>1119</v>
      </c>
      <c r="S1371" t="s">
        <v>2448</v>
      </c>
      <c r="T1371" t="s">
        <v>4</v>
      </c>
      <c r="U1371" t="s">
        <v>24</v>
      </c>
      <c r="V1371" t="s">
        <v>1121</v>
      </c>
      <c r="W1371" t="s">
        <v>2447</v>
      </c>
    </row>
    <row r="1372" spans="1:23" x14ac:dyDescent="0.35">
      <c r="A1372" t="s">
        <v>2449</v>
      </c>
      <c r="B1372" s="1">
        <v>45638</v>
      </c>
      <c r="C1372" s="1">
        <v>45638</v>
      </c>
      <c r="D1372" t="s">
        <v>1115</v>
      </c>
      <c r="E1372" t="s">
        <v>8</v>
      </c>
      <c r="F1372">
        <v>23</v>
      </c>
      <c r="G1372" t="s">
        <v>3</v>
      </c>
      <c r="H1372">
        <v>15976</v>
      </c>
      <c r="I1372" t="s">
        <v>23</v>
      </c>
      <c r="J1372">
        <v>6821217</v>
      </c>
      <c r="K1372" t="s">
        <v>1116</v>
      </c>
      <c r="L1372" s="1">
        <v>45642</v>
      </c>
      <c r="M1372">
        <v>3044105</v>
      </c>
      <c r="N1372" t="s">
        <v>1117</v>
      </c>
      <c r="O1372" t="s">
        <v>1118</v>
      </c>
      <c r="P1372">
        <v>66900</v>
      </c>
      <c r="Q1372">
        <v>66900</v>
      </c>
      <c r="R1372" t="s">
        <v>1119</v>
      </c>
      <c r="S1372" t="s">
        <v>2450</v>
      </c>
      <c r="T1372" t="s">
        <v>4</v>
      </c>
      <c r="U1372" t="s">
        <v>24</v>
      </c>
      <c r="V1372" t="s">
        <v>1121</v>
      </c>
      <c r="W1372" t="s">
        <v>2449</v>
      </c>
    </row>
    <row r="1373" spans="1:23" x14ac:dyDescent="0.35">
      <c r="A1373" t="s">
        <v>2451</v>
      </c>
      <c r="B1373" s="1">
        <v>45638</v>
      </c>
      <c r="C1373" s="1">
        <v>45638</v>
      </c>
      <c r="D1373" t="s">
        <v>1115</v>
      </c>
      <c r="E1373" t="s">
        <v>8</v>
      </c>
      <c r="F1373">
        <v>23</v>
      </c>
      <c r="G1373" t="s">
        <v>3</v>
      </c>
      <c r="H1373">
        <v>15976</v>
      </c>
      <c r="I1373" t="s">
        <v>23</v>
      </c>
      <c r="J1373">
        <v>6821217</v>
      </c>
      <c r="K1373" t="s">
        <v>1116</v>
      </c>
      <c r="L1373" s="1">
        <v>45642</v>
      </c>
      <c r="M1373">
        <v>3044095</v>
      </c>
      <c r="N1373" t="s">
        <v>1117</v>
      </c>
      <c r="O1373" t="s">
        <v>1118</v>
      </c>
      <c r="P1373">
        <v>83761</v>
      </c>
      <c r="Q1373">
        <v>83761</v>
      </c>
      <c r="R1373" t="s">
        <v>1119</v>
      </c>
      <c r="S1373" t="s">
        <v>2452</v>
      </c>
      <c r="T1373" t="s">
        <v>4</v>
      </c>
      <c r="U1373" t="s">
        <v>24</v>
      </c>
      <c r="V1373" t="s">
        <v>1121</v>
      </c>
      <c r="W1373" t="s">
        <v>2451</v>
      </c>
    </row>
    <row r="1374" spans="1:23" x14ac:dyDescent="0.35">
      <c r="A1374" t="s">
        <v>2453</v>
      </c>
      <c r="B1374" s="1">
        <v>45638</v>
      </c>
      <c r="C1374" s="1">
        <v>45638</v>
      </c>
      <c r="D1374" t="s">
        <v>1115</v>
      </c>
      <c r="E1374" t="s">
        <v>8</v>
      </c>
      <c r="F1374">
        <v>23</v>
      </c>
      <c r="G1374" t="s">
        <v>3</v>
      </c>
      <c r="H1374">
        <v>15976</v>
      </c>
      <c r="I1374" t="s">
        <v>23</v>
      </c>
      <c r="J1374">
        <v>6821217</v>
      </c>
      <c r="K1374" t="s">
        <v>1116</v>
      </c>
      <c r="L1374" s="1">
        <v>45642</v>
      </c>
      <c r="M1374">
        <v>3044076</v>
      </c>
      <c r="N1374" t="s">
        <v>1117</v>
      </c>
      <c r="O1374" t="s">
        <v>1118</v>
      </c>
      <c r="P1374">
        <v>96831</v>
      </c>
      <c r="Q1374">
        <v>96831</v>
      </c>
      <c r="R1374" t="s">
        <v>1119</v>
      </c>
      <c r="S1374" t="s">
        <v>2454</v>
      </c>
      <c r="T1374" t="s">
        <v>4</v>
      </c>
      <c r="U1374" t="s">
        <v>24</v>
      </c>
      <c r="V1374" t="s">
        <v>1121</v>
      </c>
      <c r="W1374" t="s">
        <v>2453</v>
      </c>
    </row>
    <row r="1375" spans="1:23" x14ac:dyDescent="0.35">
      <c r="A1375" t="s">
        <v>2455</v>
      </c>
      <c r="B1375" s="1">
        <v>45628</v>
      </c>
      <c r="C1375" s="1">
        <v>45628</v>
      </c>
      <c r="D1375" t="s">
        <v>1115</v>
      </c>
      <c r="E1375" t="s">
        <v>8</v>
      </c>
      <c r="F1375">
        <v>23</v>
      </c>
      <c r="G1375" t="s">
        <v>3</v>
      </c>
      <c r="H1375">
        <v>15976</v>
      </c>
      <c r="I1375" t="s">
        <v>23</v>
      </c>
      <c r="J1375">
        <v>6800980</v>
      </c>
      <c r="K1375" t="s">
        <v>1116</v>
      </c>
      <c r="L1375" s="1">
        <v>45630</v>
      </c>
      <c r="M1375">
        <v>3044000</v>
      </c>
      <c r="N1375" t="s">
        <v>1136</v>
      </c>
      <c r="O1375" t="s">
        <v>1137</v>
      </c>
      <c r="P1375">
        <v>66900</v>
      </c>
      <c r="Q1375">
        <v>66900</v>
      </c>
      <c r="R1375" t="s">
        <v>1133</v>
      </c>
      <c r="S1375" t="s">
        <v>1389</v>
      </c>
      <c r="T1375" t="s">
        <v>4</v>
      </c>
      <c r="U1375" t="s">
        <v>24</v>
      </c>
      <c r="V1375" t="s">
        <v>1135</v>
      </c>
      <c r="W1375" t="s">
        <v>2455</v>
      </c>
    </row>
    <row r="1376" spans="1:23" x14ac:dyDescent="0.35">
      <c r="A1376" t="s">
        <v>2456</v>
      </c>
      <c r="B1376" s="1">
        <v>45638</v>
      </c>
      <c r="C1376" s="1">
        <v>45638</v>
      </c>
      <c r="D1376" t="s">
        <v>1115</v>
      </c>
      <c r="E1376" t="s">
        <v>8</v>
      </c>
      <c r="F1376">
        <v>23</v>
      </c>
      <c r="G1376" t="s">
        <v>3</v>
      </c>
      <c r="H1376">
        <v>15976</v>
      </c>
      <c r="I1376" t="s">
        <v>23</v>
      </c>
      <c r="J1376">
        <v>6821217</v>
      </c>
      <c r="K1376" t="s">
        <v>1116</v>
      </c>
      <c r="L1376" s="1">
        <v>45642</v>
      </c>
      <c r="M1376">
        <v>3043990</v>
      </c>
      <c r="N1376" t="s">
        <v>1117</v>
      </c>
      <c r="O1376" t="s">
        <v>1118</v>
      </c>
      <c r="P1376">
        <v>66900</v>
      </c>
      <c r="Q1376">
        <v>66900</v>
      </c>
      <c r="R1376" t="s">
        <v>1119</v>
      </c>
      <c r="S1376" t="s">
        <v>2457</v>
      </c>
      <c r="T1376" t="s">
        <v>4</v>
      </c>
      <c r="U1376" t="s">
        <v>24</v>
      </c>
      <c r="V1376" t="s">
        <v>1121</v>
      </c>
      <c r="W1376" t="s">
        <v>2456</v>
      </c>
    </row>
    <row r="1377" spans="1:23" x14ac:dyDescent="0.35">
      <c r="A1377" t="s">
        <v>2458</v>
      </c>
      <c r="B1377" s="1">
        <v>45638</v>
      </c>
      <c r="C1377" s="1">
        <v>45638</v>
      </c>
      <c r="D1377" t="s">
        <v>1115</v>
      </c>
      <c r="E1377" t="s">
        <v>8</v>
      </c>
      <c r="F1377">
        <v>23</v>
      </c>
      <c r="G1377" t="s">
        <v>3</v>
      </c>
      <c r="H1377">
        <v>15976</v>
      </c>
      <c r="I1377" t="s">
        <v>23</v>
      </c>
      <c r="J1377">
        <v>6821217</v>
      </c>
      <c r="K1377" t="s">
        <v>1116</v>
      </c>
      <c r="L1377" s="1">
        <v>45642</v>
      </c>
      <c r="M1377">
        <v>3043982</v>
      </c>
      <c r="N1377" t="s">
        <v>1117</v>
      </c>
      <c r="O1377" t="s">
        <v>1118</v>
      </c>
      <c r="P1377">
        <v>66900</v>
      </c>
      <c r="Q1377">
        <v>66900</v>
      </c>
      <c r="R1377" t="s">
        <v>1119</v>
      </c>
      <c r="S1377" t="s">
        <v>2459</v>
      </c>
      <c r="T1377" t="s">
        <v>4</v>
      </c>
      <c r="U1377" t="s">
        <v>24</v>
      </c>
      <c r="V1377" t="s">
        <v>1121</v>
      </c>
      <c r="W1377" t="s">
        <v>2458</v>
      </c>
    </row>
    <row r="1378" spans="1:23" x14ac:dyDescent="0.35">
      <c r="A1378" t="s">
        <v>1850</v>
      </c>
      <c r="B1378" s="1">
        <v>45638</v>
      </c>
      <c r="C1378" s="1">
        <v>45638</v>
      </c>
      <c r="D1378" t="s">
        <v>1115</v>
      </c>
      <c r="E1378" t="s">
        <v>8</v>
      </c>
      <c r="F1378">
        <v>23</v>
      </c>
      <c r="G1378" t="s">
        <v>3</v>
      </c>
      <c r="H1378">
        <v>15976</v>
      </c>
      <c r="I1378" t="s">
        <v>23</v>
      </c>
      <c r="J1378">
        <v>6821217</v>
      </c>
      <c r="K1378" t="s">
        <v>1116</v>
      </c>
      <c r="L1378" s="1">
        <v>45642</v>
      </c>
      <c r="M1378">
        <v>3043918</v>
      </c>
      <c r="N1378" t="s">
        <v>1117</v>
      </c>
      <c r="O1378" t="s">
        <v>1118</v>
      </c>
      <c r="P1378">
        <v>90359</v>
      </c>
      <c r="Q1378">
        <v>90359</v>
      </c>
      <c r="R1378" t="s">
        <v>1119</v>
      </c>
      <c r="S1378" t="s">
        <v>1896</v>
      </c>
      <c r="T1378" t="s">
        <v>4</v>
      </c>
      <c r="U1378" t="s">
        <v>24</v>
      </c>
      <c r="V1378" t="s">
        <v>1121</v>
      </c>
      <c r="W1378" t="s">
        <v>1850</v>
      </c>
    </row>
    <row r="1379" spans="1:23" x14ac:dyDescent="0.35">
      <c r="A1379" t="s">
        <v>1851</v>
      </c>
      <c r="B1379" s="1">
        <v>45644</v>
      </c>
      <c r="C1379" s="1">
        <v>45659</v>
      </c>
      <c r="D1379" t="s">
        <v>2025</v>
      </c>
      <c r="E1379" t="s">
        <v>10</v>
      </c>
      <c r="F1379">
        <v>23</v>
      </c>
      <c r="G1379" t="s">
        <v>3</v>
      </c>
      <c r="H1379">
        <v>15976</v>
      </c>
      <c r="I1379" t="s">
        <v>23</v>
      </c>
      <c r="J1379">
        <v>6830001</v>
      </c>
      <c r="K1379" t="s">
        <v>1116</v>
      </c>
      <c r="L1379" s="1">
        <v>45646</v>
      </c>
      <c r="M1379">
        <v>3043858</v>
      </c>
      <c r="N1379" t="s">
        <v>1117</v>
      </c>
      <c r="O1379" t="s">
        <v>1118</v>
      </c>
      <c r="P1379">
        <v>66900</v>
      </c>
      <c r="Q1379">
        <v>66900</v>
      </c>
      <c r="R1379" t="s">
        <v>1119</v>
      </c>
      <c r="S1379" t="s">
        <v>2460</v>
      </c>
      <c r="T1379" t="s">
        <v>4</v>
      </c>
      <c r="U1379" t="s">
        <v>24</v>
      </c>
      <c r="V1379" t="s">
        <v>1121</v>
      </c>
      <c r="W1379" t="s">
        <v>1851</v>
      </c>
    </row>
    <row r="1380" spans="1:23" x14ac:dyDescent="0.35">
      <c r="A1380" t="s">
        <v>1852</v>
      </c>
      <c r="B1380" s="1">
        <v>45644</v>
      </c>
      <c r="C1380" s="1">
        <v>45659</v>
      </c>
      <c r="D1380" t="s">
        <v>2025</v>
      </c>
      <c r="E1380" t="s">
        <v>10</v>
      </c>
      <c r="F1380">
        <v>23</v>
      </c>
      <c r="G1380" t="s">
        <v>3</v>
      </c>
      <c r="H1380">
        <v>15976</v>
      </c>
      <c r="I1380" t="s">
        <v>23</v>
      </c>
      <c r="J1380">
        <v>6830002</v>
      </c>
      <c r="K1380" t="s">
        <v>1116</v>
      </c>
      <c r="L1380" s="1">
        <v>45646</v>
      </c>
      <c r="M1380">
        <v>3043764</v>
      </c>
      <c r="N1380" t="s">
        <v>1117</v>
      </c>
      <c r="O1380" t="s">
        <v>1118</v>
      </c>
      <c r="P1380">
        <v>1018282</v>
      </c>
      <c r="Q1380">
        <v>1018282</v>
      </c>
      <c r="R1380" t="s">
        <v>1119</v>
      </c>
      <c r="S1380" t="s">
        <v>1084</v>
      </c>
      <c r="T1380" t="s">
        <v>4</v>
      </c>
      <c r="U1380" t="s">
        <v>24</v>
      </c>
      <c r="V1380" t="s">
        <v>1121</v>
      </c>
      <c r="W1380" t="s">
        <v>1852</v>
      </c>
    </row>
    <row r="1381" spans="1:23" x14ac:dyDescent="0.35">
      <c r="A1381" t="s">
        <v>1853</v>
      </c>
      <c r="B1381" s="1">
        <v>45644</v>
      </c>
      <c r="C1381" s="1">
        <v>45659</v>
      </c>
      <c r="D1381" t="s">
        <v>2025</v>
      </c>
      <c r="E1381" t="s">
        <v>10</v>
      </c>
      <c r="F1381">
        <v>23</v>
      </c>
      <c r="G1381" t="s">
        <v>3</v>
      </c>
      <c r="H1381">
        <v>15976</v>
      </c>
      <c r="I1381" t="s">
        <v>23</v>
      </c>
      <c r="J1381">
        <v>6830001</v>
      </c>
      <c r="K1381" t="s">
        <v>1116</v>
      </c>
      <c r="L1381" s="1">
        <v>45646</v>
      </c>
      <c r="M1381">
        <v>3043741</v>
      </c>
      <c r="N1381" t="s">
        <v>1117</v>
      </c>
      <c r="O1381" t="s">
        <v>1118</v>
      </c>
      <c r="P1381">
        <v>66900</v>
      </c>
      <c r="Q1381">
        <v>66900</v>
      </c>
      <c r="R1381" t="s">
        <v>1119</v>
      </c>
      <c r="S1381" t="s">
        <v>2461</v>
      </c>
      <c r="T1381" t="s">
        <v>4</v>
      </c>
      <c r="U1381" t="s">
        <v>24</v>
      </c>
      <c r="V1381" t="s">
        <v>1121</v>
      </c>
      <c r="W1381" t="s">
        <v>1853</v>
      </c>
    </row>
    <row r="1382" spans="1:23" x14ac:dyDescent="0.35">
      <c r="A1382" t="s">
        <v>1854</v>
      </c>
      <c r="B1382" s="1">
        <v>45644</v>
      </c>
      <c r="C1382" s="1">
        <v>45659</v>
      </c>
      <c r="D1382" t="s">
        <v>2025</v>
      </c>
      <c r="E1382" t="s">
        <v>10</v>
      </c>
      <c r="F1382">
        <v>23</v>
      </c>
      <c r="G1382" t="s">
        <v>3</v>
      </c>
      <c r="H1382">
        <v>15976</v>
      </c>
      <c r="I1382" t="s">
        <v>23</v>
      </c>
      <c r="J1382">
        <v>6830001</v>
      </c>
      <c r="K1382" t="s">
        <v>1116</v>
      </c>
      <c r="L1382" s="1">
        <v>45646</v>
      </c>
      <c r="M1382">
        <v>3043706</v>
      </c>
      <c r="N1382" t="s">
        <v>1117</v>
      </c>
      <c r="O1382" t="s">
        <v>1118</v>
      </c>
      <c r="P1382">
        <v>66900</v>
      </c>
      <c r="Q1382">
        <v>66900</v>
      </c>
      <c r="R1382" t="s">
        <v>1119</v>
      </c>
      <c r="S1382" t="s">
        <v>1841</v>
      </c>
      <c r="T1382" t="s">
        <v>4</v>
      </c>
      <c r="U1382" t="s">
        <v>24</v>
      </c>
      <c r="V1382" t="s">
        <v>1121</v>
      </c>
      <c r="W1382" t="s">
        <v>1854</v>
      </c>
    </row>
    <row r="1383" spans="1:23" x14ac:dyDescent="0.35">
      <c r="A1383" t="s">
        <v>1855</v>
      </c>
      <c r="B1383" s="1">
        <v>45644</v>
      </c>
      <c r="C1383" s="1">
        <v>45659</v>
      </c>
      <c r="D1383" t="s">
        <v>2025</v>
      </c>
      <c r="E1383" t="s">
        <v>10</v>
      </c>
      <c r="F1383">
        <v>23</v>
      </c>
      <c r="G1383" t="s">
        <v>3</v>
      </c>
      <c r="H1383">
        <v>15976</v>
      </c>
      <c r="I1383" t="s">
        <v>23</v>
      </c>
      <c r="J1383">
        <v>6830002</v>
      </c>
      <c r="K1383" t="s">
        <v>1116</v>
      </c>
      <c r="L1383" s="1">
        <v>45646</v>
      </c>
      <c r="M1383">
        <v>3043655</v>
      </c>
      <c r="N1383" t="s">
        <v>1117</v>
      </c>
      <c r="O1383" t="s">
        <v>1118</v>
      </c>
      <c r="P1383">
        <v>62400</v>
      </c>
      <c r="Q1383">
        <v>62400</v>
      </c>
      <c r="R1383" t="s">
        <v>1119</v>
      </c>
      <c r="S1383" t="s">
        <v>1301</v>
      </c>
      <c r="T1383" t="s">
        <v>4</v>
      </c>
      <c r="U1383" t="s">
        <v>24</v>
      </c>
      <c r="V1383" t="s">
        <v>1121</v>
      </c>
      <c r="W1383" t="s">
        <v>1855</v>
      </c>
    </row>
    <row r="1384" spans="1:23" x14ac:dyDescent="0.35">
      <c r="A1384" t="s">
        <v>1856</v>
      </c>
      <c r="B1384" s="1">
        <v>45621</v>
      </c>
      <c r="C1384" s="1">
        <v>45621</v>
      </c>
      <c r="D1384" t="s">
        <v>1115</v>
      </c>
      <c r="E1384" t="s">
        <v>11</v>
      </c>
      <c r="F1384">
        <v>23</v>
      </c>
      <c r="G1384" t="s">
        <v>3</v>
      </c>
      <c r="H1384">
        <v>15976</v>
      </c>
      <c r="I1384" t="s">
        <v>23</v>
      </c>
      <c r="J1384">
        <v>6782731</v>
      </c>
      <c r="K1384" t="s">
        <v>1116</v>
      </c>
      <c r="L1384" s="1">
        <v>45622</v>
      </c>
      <c r="M1384">
        <v>3043643</v>
      </c>
      <c r="N1384" t="s">
        <v>1136</v>
      </c>
      <c r="O1384" t="s">
        <v>1137</v>
      </c>
      <c r="P1384">
        <v>66900</v>
      </c>
      <c r="Q1384">
        <v>66900</v>
      </c>
      <c r="R1384" t="s">
        <v>1133</v>
      </c>
      <c r="S1384" t="s">
        <v>1857</v>
      </c>
      <c r="T1384" t="s">
        <v>4</v>
      </c>
      <c r="U1384" t="s">
        <v>24</v>
      </c>
      <c r="V1384" t="s">
        <v>1135</v>
      </c>
      <c r="W1384" t="s">
        <v>1856</v>
      </c>
    </row>
    <row r="1385" spans="1:23" x14ac:dyDescent="0.35">
      <c r="A1385" t="s">
        <v>1858</v>
      </c>
      <c r="B1385" s="1">
        <v>45644</v>
      </c>
      <c r="C1385" s="1">
        <v>45659</v>
      </c>
      <c r="D1385" t="s">
        <v>2025</v>
      </c>
      <c r="E1385" t="s">
        <v>10</v>
      </c>
      <c r="F1385">
        <v>23</v>
      </c>
      <c r="G1385" t="s">
        <v>3</v>
      </c>
      <c r="H1385">
        <v>15976</v>
      </c>
      <c r="I1385" t="s">
        <v>23</v>
      </c>
      <c r="J1385">
        <v>6830002</v>
      </c>
      <c r="K1385" t="s">
        <v>1116</v>
      </c>
      <c r="L1385" s="1">
        <v>45646</v>
      </c>
      <c r="M1385">
        <v>3043600</v>
      </c>
      <c r="N1385" t="s">
        <v>1117</v>
      </c>
      <c r="O1385" t="s">
        <v>1118</v>
      </c>
      <c r="P1385">
        <v>99296</v>
      </c>
      <c r="Q1385">
        <v>99296</v>
      </c>
      <c r="R1385" t="s">
        <v>1119</v>
      </c>
      <c r="S1385" t="s">
        <v>1162</v>
      </c>
      <c r="T1385" t="s">
        <v>4</v>
      </c>
      <c r="U1385" t="s">
        <v>24</v>
      </c>
      <c r="V1385" t="s">
        <v>1121</v>
      </c>
      <c r="W1385" t="s">
        <v>1858</v>
      </c>
    </row>
    <row r="1386" spans="1:23" x14ac:dyDescent="0.35">
      <c r="A1386" t="s">
        <v>1859</v>
      </c>
      <c r="B1386" s="1">
        <v>45644</v>
      </c>
      <c r="C1386" s="1">
        <v>45659</v>
      </c>
      <c r="D1386" t="s">
        <v>2025</v>
      </c>
      <c r="E1386" t="s">
        <v>10</v>
      </c>
      <c r="F1386">
        <v>23</v>
      </c>
      <c r="G1386" t="s">
        <v>3</v>
      </c>
      <c r="H1386">
        <v>15976</v>
      </c>
      <c r="I1386" t="s">
        <v>23</v>
      </c>
      <c r="J1386">
        <v>6830001</v>
      </c>
      <c r="K1386" t="s">
        <v>1116</v>
      </c>
      <c r="L1386" s="1">
        <v>45646</v>
      </c>
      <c r="M1386">
        <v>3043514</v>
      </c>
      <c r="N1386" t="s">
        <v>1117</v>
      </c>
      <c r="O1386" t="s">
        <v>1118</v>
      </c>
      <c r="P1386">
        <v>138934</v>
      </c>
      <c r="Q1386">
        <v>138934</v>
      </c>
      <c r="R1386" t="s">
        <v>1119</v>
      </c>
      <c r="S1386" t="s">
        <v>1832</v>
      </c>
      <c r="T1386" t="s">
        <v>4</v>
      </c>
      <c r="U1386" t="s">
        <v>24</v>
      </c>
      <c r="V1386" t="s">
        <v>1121</v>
      </c>
      <c r="W1386" t="s">
        <v>1859</v>
      </c>
    </row>
    <row r="1387" spans="1:23" x14ac:dyDescent="0.35">
      <c r="A1387" t="s">
        <v>1860</v>
      </c>
      <c r="B1387" s="1">
        <v>45644</v>
      </c>
      <c r="C1387" s="1">
        <v>45659</v>
      </c>
      <c r="D1387" t="s">
        <v>2025</v>
      </c>
      <c r="E1387" t="s">
        <v>10</v>
      </c>
      <c r="F1387">
        <v>23</v>
      </c>
      <c r="G1387" t="s">
        <v>3</v>
      </c>
      <c r="H1387">
        <v>15976</v>
      </c>
      <c r="I1387" t="s">
        <v>23</v>
      </c>
      <c r="J1387">
        <v>6830001</v>
      </c>
      <c r="K1387" t="s">
        <v>1116</v>
      </c>
      <c r="L1387" s="1">
        <v>45646</v>
      </c>
      <c r="M1387">
        <v>3043512</v>
      </c>
      <c r="N1387" t="s">
        <v>1117</v>
      </c>
      <c r="O1387" t="s">
        <v>1118</v>
      </c>
      <c r="P1387">
        <v>147673</v>
      </c>
      <c r="Q1387">
        <v>147673</v>
      </c>
      <c r="R1387" t="s">
        <v>1119</v>
      </c>
      <c r="S1387" t="s">
        <v>2462</v>
      </c>
      <c r="T1387" t="s">
        <v>4</v>
      </c>
      <c r="U1387" t="s">
        <v>24</v>
      </c>
      <c r="V1387" t="s">
        <v>1121</v>
      </c>
      <c r="W1387" t="s">
        <v>1860</v>
      </c>
    </row>
    <row r="1388" spans="1:23" x14ac:dyDescent="0.35">
      <c r="A1388" t="s">
        <v>1861</v>
      </c>
      <c r="B1388" s="1">
        <v>45644</v>
      </c>
      <c r="C1388" s="1">
        <v>45659</v>
      </c>
      <c r="D1388" t="s">
        <v>2025</v>
      </c>
      <c r="E1388" t="s">
        <v>10</v>
      </c>
      <c r="F1388">
        <v>23</v>
      </c>
      <c r="G1388" t="s">
        <v>3</v>
      </c>
      <c r="H1388">
        <v>15976</v>
      </c>
      <c r="I1388" t="s">
        <v>23</v>
      </c>
      <c r="J1388">
        <v>6830002</v>
      </c>
      <c r="K1388" t="s">
        <v>1116</v>
      </c>
      <c r="L1388" s="1">
        <v>45646</v>
      </c>
      <c r="M1388">
        <v>3043464</v>
      </c>
      <c r="N1388" t="s">
        <v>1117</v>
      </c>
      <c r="O1388" t="s">
        <v>1118</v>
      </c>
      <c r="P1388">
        <v>271435</v>
      </c>
      <c r="Q1388">
        <v>271435</v>
      </c>
      <c r="R1388" t="s">
        <v>1119</v>
      </c>
      <c r="S1388" t="s">
        <v>134</v>
      </c>
      <c r="T1388" t="s">
        <v>4</v>
      </c>
      <c r="U1388" t="s">
        <v>24</v>
      </c>
      <c r="V1388" t="s">
        <v>1121</v>
      </c>
      <c r="W1388" t="s">
        <v>1861</v>
      </c>
    </row>
    <row r="1389" spans="1:23" x14ac:dyDescent="0.35">
      <c r="A1389" t="s">
        <v>1862</v>
      </c>
      <c r="B1389" s="1">
        <v>45644</v>
      </c>
      <c r="C1389" s="1">
        <v>45659</v>
      </c>
      <c r="D1389" t="s">
        <v>2025</v>
      </c>
      <c r="E1389" t="s">
        <v>10</v>
      </c>
      <c r="F1389">
        <v>23</v>
      </c>
      <c r="G1389" t="s">
        <v>3</v>
      </c>
      <c r="H1389">
        <v>15976</v>
      </c>
      <c r="I1389" t="s">
        <v>23</v>
      </c>
      <c r="J1389">
        <v>6830001</v>
      </c>
      <c r="K1389" t="s">
        <v>1116</v>
      </c>
      <c r="L1389" s="1">
        <v>45646</v>
      </c>
      <c r="M1389">
        <v>3043420</v>
      </c>
      <c r="N1389" t="s">
        <v>1117</v>
      </c>
      <c r="O1389" t="s">
        <v>1118</v>
      </c>
      <c r="P1389">
        <v>83762</v>
      </c>
      <c r="Q1389">
        <v>83762</v>
      </c>
      <c r="R1389" t="s">
        <v>1119</v>
      </c>
      <c r="S1389" t="s">
        <v>2463</v>
      </c>
      <c r="T1389" t="s">
        <v>4</v>
      </c>
      <c r="U1389" t="s">
        <v>24</v>
      </c>
      <c r="V1389" t="s">
        <v>1121</v>
      </c>
      <c r="W1389" t="s">
        <v>1862</v>
      </c>
    </row>
    <row r="1390" spans="1:23" x14ac:dyDescent="0.35">
      <c r="A1390" t="s">
        <v>1863</v>
      </c>
      <c r="B1390" s="1">
        <v>45644</v>
      </c>
      <c r="C1390" s="1">
        <v>45659</v>
      </c>
      <c r="D1390" t="s">
        <v>2025</v>
      </c>
      <c r="E1390" t="s">
        <v>10</v>
      </c>
      <c r="F1390">
        <v>23</v>
      </c>
      <c r="G1390" t="s">
        <v>3</v>
      </c>
      <c r="H1390">
        <v>15976</v>
      </c>
      <c r="I1390" t="s">
        <v>23</v>
      </c>
      <c r="J1390">
        <v>6830001</v>
      </c>
      <c r="K1390" t="s">
        <v>1116</v>
      </c>
      <c r="L1390" s="1">
        <v>45646</v>
      </c>
      <c r="M1390">
        <v>3043407</v>
      </c>
      <c r="N1390" t="s">
        <v>1117</v>
      </c>
      <c r="O1390" t="s">
        <v>1118</v>
      </c>
      <c r="P1390">
        <v>112500</v>
      </c>
      <c r="Q1390">
        <v>112500</v>
      </c>
      <c r="R1390" t="s">
        <v>1119</v>
      </c>
      <c r="S1390" t="s">
        <v>2464</v>
      </c>
      <c r="T1390" t="s">
        <v>4</v>
      </c>
      <c r="U1390" t="s">
        <v>24</v>
      </c>
      <c r="V1390" t="s">
        <v>1121</v>
      </c>
      <c r="W1390" t="s">
        <v>1863</v>
      </c>
    </row>
    <row r="1391" spans="1:23" x14ac:dyDescent="0.35">
      <c r="A1391" t="s">
        <v>1865</v>
      </c>
      <c r="B1391" s="1">
        <v>45644</v>
      </c>
      <c r="C1391" s="1">
        <v>45659</v>
      </c>
      <c r="D1391" t="s">
        <v>2025</v>
      </c>
      <c r="E1391" t="s">
        <v>10</v>
      </c>
      <c r="F1391">
        <v>23</v>
      </c>
      <c r="G1391" t="s">
        <v>3</v>
      </c>
      <c r="H1391">
        <v>15976</v>
      </c>
      <c r="I1391" t="s">
        <v>23</v>
      </c>
      <c r="J1391">
        <v>6830001</v>
      </c>
      <c r="K1391" t="s">
        <v>1116</v>
      </c>
      <c r="L1391" s="1">
        <v>45646</v>
      </c>
      <c r="M1391">
        <v>3043400</v>
      </c>
      <c r="N1391" t="s">
        <v>1117</v>
      </c>
      <c r="O1391" t="s">
        <v>1118</v>
      </c>
      <c r="P1391">
        <v>66900</v>
      </c>
      <c r="Q1391">
        <v>66900</v>
      </c>
      <c r="R1391" t="s">
        <v>1119</v>
      </c>
      <c r="S1391" t="s">
        <v>1835</v>
      </c>
      <c r="T1391" t="s">
        <v>4</v>
      </c>
      <c r="U1391" t="s">
        <v>24</v>
      </c>
      <c r="V1391" t="s">
        <v>1121</v>
      </c>
      <c r="W1391" t="s">
        <v>1865</v>
      </c>
    </row>
    <row r="1392" spans="1:23" x14ac:dyDescent="0.35">
      <c r="A1392" t="s">
        <v>1867</v>
      </c>
      <c r="B1392" s="1">
        <v>45644</v>
      </c>
      <c r="C1392" s="1">
        <v>45659</v>
      </c>
      <c r="D1392" t="s">
        <v>2025</v>
      </c>
      <c r="E1392" t="s">
        <v>10</v>
      </c>
      <c r="F1392">
        <v>23</v>
      </c>
      <c r="G1392" t="s">
        <v>3</v>
      </c>
      <c r="H1392">
        <v>15976</v>
      </c>
      <c r="I1392" t="s">
        <v>23</v>
      </c>
      <c r="J1392">
        <v>6830001</v>
      </c>
      <c r="K1392" t="s">
        <v>1116</v>
      </c>
      <c r="L1392" s="1">
        <v>45646</v>
      </c>
      <c r="M1392">
        <v>3043379</v>
      </c>
      <c r="N1392" t="s">
        <v>1117</v>
      </c>
      <c r="O1392" t="s">
        <v>1118</v>
      </c>
      <c r="P1392">
        <v>66900</v>
      </c>
      <c r="Q1392">
        <v>66900</v>
      </c>
      <c r="R1392" t="s">
        <v>1119</v>
      </c>
      <c r="S1392" t="s">
        <v>1666</v>
      </c>
      <c r="T1392" t="s">
        <v>4</v>
      </c>
      <c r="U1392" t="s">
        <v>24</v>
      </c>
      <c r="V1392" t="s">
        <v>1121</v>
      </c>
      <c r="W1392" t="s">
        <v>1867</v>
      </c>
    </row>
    <row r="1393" spans="1:23" x14ac:dyDescent="0.35">
      <c r="A1393" t="s">
        <v>1868</v>
      </c>
      <c r="B1393" s="1">
        <v>45644</v>
      </c>
      <c r="C1393" s="1">
        <v>45659</v>
      </c>
      <c r="D1393" t="s">
        <v>2025</v>
      </c>
      <c r="E1393" t="s">
        <v>10</v>
      </c>
      <c r="F1393">
        <v>23</v>
      </c>
      <c r="G1393" t="s">
        <v>3</v>
      </c>
      <c r="H1393">
        <v>15976</v>
      </c>
      <c r="I1393" t="s">
        <v>23</v>
      </c>
      <c r="J1393">
        <v>6830001</v>
      </c>
      <c r="K1393" t="s">
        <v>1116</v>
      </c>
      <c r="L1393" s="1">
        <v>45646</v>
      </c>
      <c r="M1393">
        <v>3043300</v>
      </c>
      <c r="N1393" t="s">
        <v>1117</v>
      </c>
      <c r="O1393" t="s">
        <v>1118</v>
      </c>
      <c r="P1393">
        <v>66900</v>
      </c>
      <c r="Q1393">
        <v>66900</v>
      </c>
      <c r="R1393" t="s">
        <v>1119</v>
      </c>
      <c r="S1393" t="s">
        <v>2465</v>
      </c>
      <c r="T1393" t="s">
        <v>4</v>
      </c>
      <c r="U1393" t="s">
        <v>24</v>
      </c>
      <c r="V1393" t="s">
        <v>1121</v>
      </c>
      <c r="W1393" t="s">
        <v>1868</v>
      </c>
    </row>
    <row r="1394" spans="1:23" x14ac:dyDescent="0.35">
      <c r="A1394" t="s">
        <v>1869</v>
      </c>
      <c r="B1394" s="1">
        <v>45621</v>
      </c>
      <c r="C1394" s="1">
        <v>45622</v>
      </c>
      <c r="D1394" t="s">
        <v>1115</v>
      </c>
      <c r="E1394" t="s">
        <v>11</v>
      </c>
      <c r="F1394">
        <v>23</v>
      </c>
      <c r="G1394" t="s">
        <v>3</v>
      </c>
      <c r="H1394">
        <v>15976</v>
      </c>
      <c r="I1394" t="s">
        <v>23</v>
      </c>
      <c r="J1394">
        <v>6783355</v>
      </c>
      <c r="K1394" t="s">
        <v>1116</v>
      </c>
      <c r="L1394" s="1">
        <v>45622</v>
      </c>
      <c r="M1394">
        <v>3043275</v>
      </c>
      <c r="N1394" t="s">
        <v>1117</v>
      </c>
      <c r="O1394" t="s">
        <v>1118</v>
      </c>
      <c r="P1394">
        <v>83761</v>
      </c>
      <c r="Q1394">
        <v>83761</v>
      </c>
      <c r="R1394" t="s">
        <v>1119</v>
      </c>
      <c r="S1394" t="s">
        <v>1364</v>
      </c>
      <c r="T1394" t="s">
        <v>4</v>
      </c>
      <c r="U1394" t="s">
        <v>24</v>
      </c>
      <c r="V1394" t="s">
        <v>1121</v>
      </c>
      <c r="W1394" t="s">
        <v>1869</v>
      </c>
    </row>
    <row r="1395" spans="1:23" x14ac:dyDescent="0.35">
      <c r="A1395" t="s">
        <v>1870</v>
      </c>
      <c r="B1395" s="1">
        <v>45644</v>
      </c>
      <c r="C1395" s="1">
        <v>45659</v>
      </c>
      <c r="D1395" t="s">
        <v>2025</v>
      </c>
      <c r="E1395" t="s">
        <v>10</v>
      </c>
      <c r="F1395">
        <v>23</v>
      </c>
      <c r="G1395" t="s">
        <v>3</v>
      </c>
      <c r="H1395">
        <v>15976</v>
      </c>
      <c r="I1395" t="s">
        <v>23</v>
      </c>
      <c r="J1395">
        <v>6830001</v>
      </c>
      <c r="K1395" t="s">
        <v>1116</v>
      </c>
      <c r="L1395" s="1">
        <v>45646</v>
      </c>
      <c r="M1395">
        <v>3043219</v>
      </c>
      <c r="N1395" t="s">
        <v>1117</v>
      </c>
      <c r="O1395" t="s">
        <v>1118</v>
      </c>
      <c r="P1395">
        <v>66900</v>
      </c>
      <c r="Q1395">
        <v>66900</v>
      </c>
      <c r="R1395" t="s">
        <v>1119</v>
      </c>
      <c r="S1395" t="s">
        <v>1670</v>
      </c>
      <c r="T1395" t="s">
        <v>4</v>
      </c>
      <c r="U1395" t="s">
        <v>24</v>
      </c>
      <c r="V1395" t="s">
        <v>1121</v>
      </c>
      <c r="W1395" t="s">
        <v>1870</v>
      </c>
    </row>
    <row r="1396" spans="1:23" x14ac:dyDescent="0.35">
      <c r="A1396" t="s">
        <v>1871</v>
      </c>
      <c r="B1396" s="1">
        <v>45621</v>
      </c>
      <c r="C1396" s="1">
        <v>45622</v>
      </c>
      <c r="D1396" t="s">
        <v>1115</v>
      </c>
      <c r="E1396" t="s">
        <v>11</v>
      </c>
      <c r="F1396">
        <v>23</v>
      </c>
      <c r="G1396" t="s">
        <v>3</v>
      </c>
      <c r="H1396">
        <v>15976</v>
      </c>
      <c r="I1396" t="s">
        <v>23</v>
      </c>
      <c r="J1396">
        <v>6783349</v>
      </c>
      <c r="K1396" t="s">
        <v>1116</v>
      </c>
      <c r="L1396" s="1">
        <v>45622</v>
      </c>
      <c r="M1396">
        <v>3043216</v>
      </c>
      <c r="N1396" t="s">
        <v>1117</v>
      </c>
      <c r="O1396" t="s">
        <v>1118</v>
      </c>
      <c r="P1396">
        <v>147000</v>
      </c>
      <c r="Q1396">
        <v>147000</v>
      </c>
      <c r="R1396" t="s">
        <v>1119</v>
      </c>
      <c r="S1396" t="s">
        <v>1872</v>
      </c>
      <c r="T1396" t="s">
        <v>4</v>
      </c>
      <c r="U1396" t="s">
        <v>24</v>
      </c>
      <c r="V1396" t="s">
        <v>1121</v>
      </c>
      <c r="W1396" t="s">
        <v>1871</v>
      </c>
    </row>
    <row r="1397" spans="1:23" x14ac:dyDescent="0.35">
      <c r="A1397" t="s">
        <v>1873</v>
      </c>
      <c r="B1397" s="1">
        <v>45621</v>
      </c>
      <c r="C1397" s="1">
        <v>45622</v>
      </c>
      <c r="D1397" t="s">
        <v>1115</v>
      </c>
      <c r="E1397" t="s">
        <v>11</v>
      </c>
      <c r="F1397">
        <v>23</v>
      </c>
      <c r="G1397" t="s">
        <v>3</v>
      </c>
      <c r="H1397">
        <v>15976</v>
      </c>
      <c r="I1397" t="s">
        <v>23</v>
      </c>
      <c r="J1397">
        <v>6783349</v>
      </c>
      <c r="K1397" t="s">
        <v>1116</v>
      </c>
      <c r="L1397" s="1">
        <v>45622</v>
      </c>
      <c r="M1397">
        <v>3043215</v>
      </c>
      <c r="N1397" t="s">
        <v>1117</v>
      </c>
      <c r="O1397" t="s">
        <v>1118</v>
      </c>
      <c r="P1397">
        <v>147000</v>
      </c>
      <c r="Q1397">
        <v>147000</v>
      </c>
      <c r="R1397" t="s">
        <v>1119</v>
      </c>
      <c r="S1397" t="s">
        <v>1043</v>
      </c>
      <c r="T1397" t="s">
        <v>4</v>
      </c>
      <c r="U1397" t="s">
        <v>24</v>
      </c>
      <c r="V1397" t="s">
        <v>1121</v>
      </c>
      <c r="W1397" t="s">
        <v>1873</v>
      </c>
    </row>
    <row r="1398" spans="1:23" x14ac:dyDescent="0.35">
      <c r="A1398" t="s">
        <v>1874</v>
      </c>
      <c r="B1398" s="1">
        <v>45644</v>
      </c>
      <c r="C1398" s="1">
        <v>45659</v>
      </c>
      <c r="D1398" t="s">
        <v>2025</v>
      </c>
      <c r="E1398" t="s">
        <v>10</v>
      </c>
      <c r="F1398">
        <v>23</v>
      </c>
      <c r="G1398" t="s">
        <v>3</v>
      </c>
      <c r="H1398">
        <v>15976</v>
      </c>
      <c r="I1398" t="s">
        <v>23</v>
      </c>
      <c r="J1398">
        <v>6830001</v>
      </c>
      <c r="K1398" t="s">
        <v>1116</v>
      </c>
      <c r="L1398" s="1">
        <v>45646</v>
      </c>
      <c r="M1398">
        <v>3043198</v>
      </c>
      <c r="N1398" t="s">
        <v>1117</v>
      </c>
      <c r="O1398" t="s">
        <v>1118</v>
      </c>
      <c r="P1398">
        <v>66900</v>
      </c>
      <c r="Q1398">
        <v>66900</v>
      </c>
      <c r="R1398" t="s">
        <v>1119</v>
      </c>
      <c r="S1398" t="s">
        <v>2466</v>
      </c>
      <c r="T1398" t="s">
        <v>4</v>
      </c>
      <c r="U1398" t="s">
        <v>24</v>
      </c>
      <c r="V1398" t="s">
        <v>1121</v>
      </c>
      <c r="W1398" t="s">
        <v>1874</v>
      </c>
    </row>
    <row r="1399" spans="1:23" x14ac:dyDescent="0.35">
      <c r="A1399" t="s">
        <v>1875</v>
      </c>
      <c r="B1399" s="1">
        <v>45644</v>
      </c>
      <c r="C1399" s="1">
        <v>45659</v>
      </c>
      <c r="D1399" t="s">
        <v>2025</v>
      </c>
      <c r="E1399" t="s">
        <v>10</v>
      </c>
      <c r="F1399">
        <v>23</v>
      </c>
      <c r="G1399" t="s">
        <v>3</v>
      </c>
      <c r="H1399">
        <v>15976</v>
      </c>
      <c r="I1399" t="s">
        <v>23</v>
      </c>
      <c r="J1399">
        <v>6830001</v>
      </c>
      <c r="K1399" t="s">
        <v>1116</v>
      </c>
      <c r="L1399" s="1">
        <v>45646</v>
      </c>
      <c r="M1399">
        <v>3043172</v>
      </c>
      <c r="N1399" t="s">
        <v>1117</v>
      </c>
      <c r="O1399" t="s">
        <v>1118</v>
      </c>
      <c r="P1399">
        <v>66900</v>
      </c>
      <c r="Q1399">
        <v>66900</v>
      </c>
      <c r="R1399" t="s">
        <v>1119</v>
      </c>
      <c r="S1399" t="s">
        <v>1363</v>
      </c>
      <c r="T1399" t="s">
        <v>4</v>
      </c>
      <c r="U1399" t="s">
        <v>24</v>
      </c>
      <c r="V1399" t="s">
        <v>1121</v>
      </c>
      <c r="W1399" t="s">
        <v>1875</v>
      </c>
    </row>
    <row r="1400" spans="1:23" x14ac:dyDescent="0.35">
      <c r="A1400" t="s">
        <v>1876</v>
      </c>
      <c r="B1400" s="1">
        <v>45610</v>
      </c>
      <c r="C1400" s="1">
        <v>45611</v>
      </c>
      <c r="D1400" t="s">
        <v>1115</v>
      </c>
      <c r="E1400" t="s">
        <v>11</v>
      </c>
      <c r="F1400">
        <v>23</v>
      </c>
      <c r="G1400" t="s">
        <v>3</v>
      </c>
      <c r="H1400">
        <v>15976</v>
      </c>
      <c r="I1400" t="s">
        <v>23</v>
      </c>
      <c r="J1400">
        <v>6767321</v>
      </c>
      <c r="K1400" t="s">
        <v>1116</v>
      </c>
      <c r="L1400" s="1">
        <v>45614</v>
      </c>
      <c r="M1400">
        <v>3043048</v>
      </c>
      <c r="N1400" t="s">
        <v>1117</v>
      </c>
      <c r="O1400" t="s">
        <v>1118</v>
      </c>
      <c r="P1400">
        <v>207600</v>
      </c>
      <c r="Q1400">
        <v>207600</v>
      </c>
      <c r="R1400" t="s">
        <v>1119</v>
      </c>
      <c r="S1400" t="s">
        <v>596</v>
      </c>
      <c r="T1400" t="s">
        <v>4</v>
      </c>
      <c r="U1400" t="s">
        <v>24</v>
      </c>
      <c r="V1400" t="s">
        <v>1121</v>
      </c>
      <c r="W1400" t="s">
        <v>1876</v>
      </c>
    </row>
    <row r="1401" spans="1:23" x14ac:dyDescent="0.35">
      <c r="A1401" t="s">
        <v>1877</v>
      </c>
      <c r="B1401" s="1">
        <v>45610</v>
      </c>
      <c r="C1401" s="1">
        <v>45611</v>
      </c>
      <c r="D1401" t="s">
        <v>1115</v>
      </c>
      <c r="E1401" t="s">
        <v>11</v>
      </c>
      <c r="F1401">
        <v>23</v>
      </c>
      <c r="G1401" t="s">
        <v>3</v>
      </c>
      <c r="H1401">
        <v>15976</v>
      </c>
      <c r="I1401" t="s">
        <v>23</v>
      </c>
      <c r="J1401">
        <v>6767321</v>
      </c>
      <c r="K1401" t="s">
        <v>1116</v>
      </c>
      <c r="L1401" s="1">
        <v>45614</v>
      </c>
      <c r="M1401">
        <v>3043024</v>
      </c>
      <c r="N1401" t="s">
        <v>1117</v>
      </c>
      <c r="O1401" t="s">
        <v>1118</v>
      </c>
      <c r="P1401">
        <v>156175</v>
      </c>
      <c r="Q1401">
        <v>156175</v>
      </c>
      <c r="R1401" t="s">
        <v>1119</v>
      </c>
      <c r="S1401" t="s">
        <v>1478</v>
      </c>
      <c r="T1401" t="s">
        <v>4</v>
      </c>
      <c r="U1401" t="s">
        <v>24</v>
      </c>
      <c r="V1401" t="s">
        <v>1121</v>
      </c>
      <c r="W1401" t="s">
        <v>1877</v>
      </c>
    </row>
    <row r="1402" spans="1:23" x14ac:dyDescent="0.35">
      <c r="A1402" t="s">
        <v>1878</v>
      </c>
      <c r="B1402" s="1">
        <v>45610</v>
      </c>
      <c r="C1402" s="1">
        <v>45611</v>
      </c>
      <c r="D1402" t="s">
        <v>1115</v>
      </c>
      <c r="E1402" t="s">
        <v>11</v>
      </c>
      <c r="F1402">
        <v>23</v>
      </c>
      <c r="G1402" t="s">
        <v>3</v>
      </c>
      <c r="H1402">
        <v>15976</v>
      </c>
      <c r="I1402" t="s">
        <v>23</v>
      </c>
      <c r="J1402">
        <v>6767321</v>
      </c>
      <c r="K1402" t="s">
        <v>1116</v>
      </c>
      <c r="L1402" s="1">
        <v>45614</v>
      </c>
      <c r="M1402">
        <v>3043004</v>
      </c>
      <c r="N1402" t="s">
        <v>1117</v>
      </c>
      <c r="O1402" t="s">
        <v>1118</v>
      </c>
      <c r="P1402">
        <v>147673</v>
      </c>
      <c r="Q1402">
        <v>147673</v>
      </c>
      <c r="R1402" t="s">
        <v>1119</v>
      </c>
      <c r="S1402" t="s">
        <v>491</v>
      </c>
      <c r="T1402" t="s">
        <v>4</v>
      </c>
      <c r="U1402" t="s">
        <v>24</v>
      </c>
      <c r="V1402" t="s">
        <v>1121</v>
      </c>
      <c r="W1402" t="s">
        <v>1878</v>
      </c>
    </row>
    <row r="1403" spans="1:23" x14ac:dyDescent="0.35">
      <c r="A1403" t="s">
        <v>1879</v>
      </c>
      <c r="B1403" s="1">
        <v>45610</v>
      </c>
      <c r="C1403" s="1">
        <v>45611</v>
      </c>
      <c r="D1403" t="s">
        <v>1115</v>
      </c>
      <c r="E1403" t="s">
        <v>11</v>
      </c>
      <c r="F1403">
        <v>23</v>
      </c>
      <c r="G1403" t="s">
        <v>3</v>
      </c>
      <c r="H1403">
        <v>15976</v>
      </c>
      <c r="I1403" t="s">
        <v>23</v>
      </c>
      <c r="J1403">
        <v>6767321</v>
      </c>
      <c r="K1403" t="s">
        <v>1116</v>
      </c>
      <c r="L1403" s="1">
        <v>45614</v>
      </c>
      <c r="M1403">
        <v>3042990</v>
      </c>
      <c r="N1403" t="s">
        <v>1117</v>
      </c>
      <c r="O1403" t="s">
        <v>1118</v>
      </c>
      <c r="P1403">
        <v>147000</v>
      </c>
      <c r="Q1403">
        <v>147000</v>
      </c>
      <c r="R1403" t="s">
        <v>1119</v>
      </c>
      <c r="S1403" t="s">
        <v>1880</v>
      </c>
      <c r="T1403" t="s">
        <v>4</v>
      </c>
      <c r="U1403" t="s">
        <v>24</v>
      </c>
      <c r="V1403" t="s">
        <v>1121</v>
      </c>
      <c r="W1403" t="s">
        <v>1879</v>
      </c>
    </row>
    <row r="1404" spans="1:23" x14ac:dyDescent="0.35">
      <c r="A1404" t="s">
        <v>1881</v>
      </c>
      <c r="B1404" s="1">
        <v>45610</v>
      </c>
      <c r="C1404" s="1">
        <v>45611</v>
      </c>
      <c r="D1404" t="s">
        <v>1115</v>
      </c>
      <c r="E1404" t="s">
        <v>11</v>
      </c>
      <c r="F1404">
        <v>23</v>
      </c>
      <c r="G1404" t="s">
        <v>3</v>
      </c>
      <c r="H1404">
        <v>15976</v>
      </c>
      <c r="I1404" t="s">
        <v>23</v>
      </c>
      <c r="J1404">
        <v>6767321</v>
      </c>
      <c r="K1404" t="s">
        <v>1116</v>
      </c>
      <c r="L1404" s="1">
        <v>45614</v>
      </c>
      <c r="M1404">
        <v>3042989</v>
      </c>
      <c r="N1404" t="s">
        <v>1117</v>
      </c>
      <c r="O1404" t="s">
        <v>1118</v>
      </c>
      <c r="P1404">
        <v>147000</v>
      </c>
      <c r="Q1404">
        <v>147000</v>
      </c>
      <c r="R1404" t="s">
        <v>1119</v>
      </c>
      <c r="S1404" t="s">
        <v>1882</v>
      </c>
      <c r="T1404" t="s">
        <v>4</v>
      </c>
      <c r="U1404" t="s">
        <v>24</v>
      </c>
      <c r="V1404" t="s">
        <v>1121</v>
      </c>
      <c r="W1404" t="s">
        <v>1881</v>
      </c>
    </row>
    <row r="1405" spans="1:23" x14ac:dyDescent="0.35">
      <c r="A1405" t="s">
        <v>1883</v>
      </c>
      <c r="B1405" s="1">
        <v>45610</v>
      </c>
      <c r="C1405" s="1">
        <v>45611</v>
      </c>
      <c r="D1405" t="s">
        <v>1115</v>
      </c>
      <c r="E1405" t="s">
        <v>11</v>
      </c>
      <c r="F1405">
        <v>23</v>
      </c>
      <c r="G1405" t="s">
        <v>3</v>
      </c>
      <c r="H1405">
        <v>15976</v>
      </c>
      <c r="I1405" t="s">
        <v>23</v>
      </c>
      <c r="J1405">
        <v>6767321</v>
      </c>
      <c r="K1405" t="s">
        <v>1116</v>
      </c>
      <c r="L1405" s="1">
        <v>45614</v>
      </c>
      <c r="M1405">
        <v>3042983</v>
      </c>
      <c r="N1405" t="s">
        <v>1117</v>
      </c>
      <c r="O1405" t="s">
        <v>1118</v>
      </c>
      <c r="P1405">
        <v>306706</v>
      </c>
      <c r="Q1405">
        <v>306706</v>
      </c>
      <c r="R1405" t="s">
        <v>1119</v>
      </c>
      <c r="S1405" t="s">
        <v>1361</v>
      </c>
      <c r="T1405" t="s">
        <v>4</v>
      </c>
      <c r="U1405" t="s">
        <v>24</v>
      </c>
      <c r="V1405" t="s">
        <v>1121</v>
      </c>
      <c r="W1405" t="s">
        <v>1883</v>
      </c>
    </row>
    <row r="1406" spans="1:23" x14ac:dyDescent="0.35">
      <c r="A1406" t="s">
        <v>1884</v>
      </c>
      <c r="B1406" s="1">
        <v>45610</v>
      </c>
      <c r="C1406" s="1">
        <v>45611</v>
      </c>
      <c r="D1406" t="s">
        <v>1115</v>
      </c>
      <c r="E1406" t="s">
        <v>11</v>
      </c>
      <c r="F1406">
        <v>23</v>
      </c>
      <c r="G1406" t="s">
        <v>3</v>
      </c>
      <c r="H1406">
        <v>15976</v>
      </c>
      <c r="I1406" t="s">
        <v>23</v>
      </c>
      <c r="J1406">
        <v>6767321</v>
      </c>
      <c r="K1406" t="s">
        <v>1116</v>
      </c>
      <c r="L1406" s="1">
        <v>45614</v>
      </c>
      <c r="M1406">
        <v>3042979</v>
      </c>
      <c r="N1406" t="s">
        <v>1117</v>
      </c>
      <c r="O1406" t="s">
        <v>1118</v>
      </c>
      <c r="P1406">
        <v>147000</v>
      </c>
      <c r="Q1406">
        <v>147000</v>
      </c>
      <c r="R1406" t="s">
        <v>1119</v>
      </c>
      <c r="S1406" t="s">
        <v>1678</v>
      </c>
      <c r="T1406" t="s">
        <v>4</v>
      </c>
      <c r="U1406" t="s">
        <v>24</v>
      </c>
      <c r="V1406" t="s">
        <v>1121</v>
      </c>
      <c r="W1406" t="s">
        <v>1884</v>
      </c>
    </row>
    <row r="1407" spans="1:23" x14ac:dyDescent="0.35">
      <c r="A1407" t="s">
        <v>1886</v>
      </c>
      <c r="B1407" s="1">
        <v>45597</v>
      </c>
      <c r="C1407" s="1">
        <v>45597</v>
      </c>
      <c r="D1407" t="s">
        <v>1115</v>
      </c>
      <c r="E1407" t="s">
        <v>11</v>
      </c>
      <c r="F1407">
        <v>23</v>
      </c>
      <c r="G1407" t="s">
        <v>3</v>
      </c>
      <c r="H1407">
        <v>15976</v>
      </c>
      <c r="I1407" t="s">
        <v>23</v>
      </c>
      <c r="J1407">
        <v>6744122</v>
      </c>
      <c r="K1407" t="s">
        <v>1116</v>
      </c>
      <c r="L1407" s="1">
        <v>45601</v>
      </c>
      <c r="M1407">
        <v>3042923</v>
      </c>
      <c r="N1407" t="s">
        <v>1136</v>
      </c>
      <c r="O1407" t="s">
        <v>1137</v>
      </c>
      <c r="P1407">
        <v>64500</v>
      </c>
      <c r="Q1407">
        <v>64500</v>
      </c>
      <c r="R1407" t="s">
        <v>1133</v>
      </c>
      <c r="S1407" t="s">
        <v>1887</v>
      </c>
      <c r="T1407" t="s">
        <v>4</v>
      </c>
      <c r="U1407" t="s">
        <v>24</v>
      </c>
      <c r="V1407" t="s">
        <v>1135</v>
      </c>
      <c r="W1407" t="s">
        <v>1886</v>
      </c>
    </row>
    <row r="1408" spans="1:23" x14ac:dyDescent="0.35">
      <c r="A1408" t="s">
        <v>1888</v>
      </c>
      <c r="B1408" s="1">
        <v>45621</v>
      </c>
      <c r="C1408" s="1">
        <v>45622</v>
      </c>
      <c r="D1408" t="s">
        <v>1115</v>
      </c>
      <c r="E1408" t="s">
        <v>11</v>
      </c>
      <c r="F1408">
        <v>23</v>
      </c>
      <c r="G1408" t="s">
        <v>3</v>
      </c>
      <c r="H1408">
        <v>15976</v>
      </c>
      <c r="I1408" t="s">
        <v>23</v>
      </c>
      <c r="J1408">
        <v>6783349</v>
      </c>
      <c r="K1408" t="s">
        <v>1116</v>
      </c>
      <c r="L1408" s="1">
        <v>45622</v>
      </c>
      <c r="M1408">
        <v>3042922</v>
      </c>
      <c r="N1408" t="s">
        <v>1117</v>
      </c>
      <c r="O1408" t="s">
        <v>1118</v>
      </c>
      <c r="P1408">
        <v>99491</v>
      </c>
      <c r="Q1408">
        <v>99491</v>
      </c>
      <c r="R1408" t="s">
        <v>1119</v>
      </c>
      <c r="S1408" t="s">
        <v>1842</v>
      </c>
      <c r="T1408" t="s">
        <v>4</v>
      </c>
      <c r="U1408" t="s">
        <v>24</v>
      </c>
      <c r="V1408" t="s">
        <v>1121</v>
      </c>
      <c r="W1408" t="s">
        <v>1888</v>
      </c>
    </row>
    <row r="1409" spans="1:23" x14ac:dyDescent="0.35">
      <c r="A1409" t="s">
        <v>1889</v>
      </c>
      <c r="B1409" s="1">
        <v>45621</v>
      </c>
      <c r="C1409" s="1">
        <v>45622</v>
      </c>
      <c r="D1409" t="s">
        <v>1115</v>
      </c>
      <c r="E1409" t="s">
        <v>11</v>
      </c>
      <c r="F1409">
        <v>23</v>
      </c>
      <c r="G1409" t="s">
        <v>3</v>
      </c>
      <c r="H1409">
        <v>15976</v>
      </c>
      <c r="I1409" t="s">
        <v>23</v>
      </c>
      <c r="J1409">
        <v>6783355</v>
      </c>
      <c r="K1409" t="s">
        <v>1116</v>
      </c>
      <c r="L1409" s="1">
        <v>45622</v>
      </c>
      <c r="M1409">
        <v>3042917</v>
      </c>
      <c r="N1409" t="s">
        <v>1117</v>
      </c>
      <c r="O1409" t="s">
        <v>1118</v>
      </c>
      <c r="P1409">
        <v>90359</v>
      </c>
      <c r="Q1409">
        <v>90359</v>
      </c>
      <c r="R1409" t="s">
        <v>1119</v>
      </c>
      <c r="S1409" t="s">
        <v>1890</v>
      </c>
      <c r="T1409" t="s">
        <v>4</v>
      </c>
      <c r="U1409" t="s">
        <v>24</v>
      </c>
      <c r="V1409" t="s">
        <v>1121</v>
      </c>
      <c r="W1409" t="s">
        <v>1889</v>
      </c>
    </row>
    <row r="1410" spans="1:23" x14ac:dyDescent="0.35">
      <c r="A1410" t="s">
        <v>387</v>
      </c>
      <c r="B1410" s="1">
        <v>45596</v>
      </c>
      <c r="C1410" s="1">
        <v>45596</v>
      </c>
      <c r="D1410" t="s">
        <v>1115</v>
      </c>
      <c r="E1410" t="s">
        <v>13</v>
      </c>
      <c r="F1410">
        <v>23</v>
      </c>
      <c r="G1410" t="s">
        <v>3</v>
      </c>
      <c r="H1410">
        <v>15976</v>
      </c>
      <c r="I1410" t="s">
        <v>23</v>
      </c>
      <c r="J1410">
        <v>6736658</v>
      </c>
      <c r="K1410" t="s">
        <v>1116</v>
      </c>
      <c r="L1410" s="1">
        <v>45597</v>
      </c>
      <c r="M1410">
        <v>3042894</v>
      </c>
      <c r="N1410" t="s">
        <v>1136</v>
      </c>
      <c r="O1410" t="s">
        <v>1137</v>
      </c>
      <c r="P1410">
        <v>65305</v>
      </c>
      <c r="Q1410">
        <v>65305</v>
      </c>
      <c r="R1410" t="s">
        <v>1133</v>
      </c>
      <c r="S1410" t="s">
        <v>1891</v>
      </c>
      <c r="T1410" t="s">
        <v>4</v>
      </c>
      <c r="U1410" t="s">
        <v>24</v>
      </c>
      <c r="V1410" t="s">
        <v>1135</v>
      </c>
      <c r="W1410" t="s">
        <v>387</v>
      </c>
    </row>
    <row r="1411" spans="1:23" x14ac:dyDescent="0.35">
      <c r="A1411" t="s">
        <v>388</v>
      </c>
      <c r="B1411" s="1">
        <v>45621</v>
      </c>
      <c r="C1411" s="1">
        <v>45622</v>
      </c>
      <c r="D1411" t="s">
        <v>1115</v>
      </c>
      <c r="E1411" t="s">
        <v>11</v>
      </c>
      <c r="F1411">
        <v>23</v>
      </c>
      <c r="G1411" t="s">
        <v>3</v>
      </c>
      <c r="H1411">
        <v>15976</v>
      </c>
      <c r="I1411" t="s">
        <v>23</v>
      </c>
      <c r="J1411">
        <v>6783349</v>
      </c>
      <c r="K1411" t="s">
        <v>1116</v>
      </c>
      <c r="L1411" s="1">
        <v>45622</v>
      </c>
      <c r="M1411">
        <v>3042848</v>
      </c>
      <c r="N1411" t="s">
        <v>1117</v>
      </c>
      <c r="O1411" t="s">
        <v>1118</v>
      </c>
      <c r="P1411">
        <v>138934</v>
      </c>
      <c r="Q1411">
        <v>138934</v>
      </c>
      <c r="R1411" t="s">
        <v>1119</v>
      </c>
      <c r="S1411" t="s">
        <v>1892</v>
      </c>
      <c r="T1411" t="s">
        <v>4</v>
      </c>
      <c r="U1411" t="s">
        <v>24</v>
      </c>
      <c r="V1411" t="s">
        <v>1121</v>
      </c>
      <c r="W1411" t="s">
        <v>388</v>
      </c>
    </row>
    <row r="1412" spans="1:23" x14ac:dyDescent="0.35">
      <c r="A1412" t="s">
        <v>389</v>
      </c>
      <c r="B1412" s="1">
        <v>45610</v>
      </c>
      <c r="C1412" s="1">
        <v>45611</v>
      </c>
      <c r="D1412" t="s">
        <v>1115</v>
      </c>
      <c r="E1412" t="s">
        <v>11</v>
      </c>
      <c r="F1412">
        <v>23</v>
      </c>
      <c r="G1412" t="s">
        <v>3</v>
      </c>
      <c r="H1412">
        <v>15976</v>
      </c>
      <c r="I1412" t="s">
        <v>23</v>
      </c>
      <c r="J1412">
        <v>6767322</v>
      </c>
      <c r="K1412" t="s">
        <v>1116</v>
      </c>
      <c r="L1412" s="1">
        <v>45614</v>
      </c>
      <c r="M1412">
        <v>3042675</v>
      </c>
      <c r="N1412" t="s">
        <v>1117</v>
      </c>
      <c r="O1412" t="s">
        <v>1118</v>
      </c>
      <c r="P1412">
        <v>60805</v>
      </c>
      <c r="Q1412">
        <v>60805</v>
      </c>
      <c r="R1412" t="s">
        <v>1119</v>
      </c>
      <c r="S1412" t="s">
        <v>1502</v>
      </c>
      <c r="T1412" t="s">
        <v>4</v>
      </c>
      <c r="U1412" t="s">
        <v>24</v>
      </c>
      <c r="V1412" t="s">
        <v>1121</v>
      </c>
      <c r="W1412" t="s">
        <v>389</v>
      </c>
    </row>
    <row r="1413" spans="1:23" x14ac:dyDescent="0.35">
      <c r="A1413" t="s">
        <v>390</v>
      </c>
      <c r="B1413" s="1">
        <v>45610</v>
      </c>
      <c r="C1413" s="1">
        <v>45611</v>
      </c>
      <c r="D1413" t="s">
        <v>1115</v>
      </c>
      <c r="E1413" t="s">
        <v>11</v>
      </c>
      <c r="F1413">
        <v>23</v>
      </c>
      <c r="G1413" t="s">
        <v>3</v>
      </c>
      <c r="H1413">
        <v>15976</v>
      </c>
      <c r="I1413" t="s">
        <v>23</v>
      </c>
      <c r="J1413">
        <v>6767322</v>
      </c>
      <c r="K1413" t="s">
        <v>1116</v>
      </c>
      <c r="L1413" s="1">
        <v>45614</v>
      </c>
      <c r="M1413">
        <v>3042606</v>
      </c>
      <c r="N1413" t="s">
        <v>1117</v>
      </c>
      <c r="O1413" t="s">
        <v>1118</v>
      </c>
      <c r="P1413">
        <v>62400</v>
      </c>
      <c r="Q1413">
        <v>62400</v>
      </c>
      <c r="R1413" t="s">
        <v>1119</v>
      </c>
      <c r="S1413" t="s">
        <v>1893</v>
      </c>
      <c r="T1413" t="s">
        <v>4</v>
      </c>
      <c r="U1413" t="s">
        <v>24</v>
      </c>
      <c r="V1413" t="s">
        <v>1121</v>
      </c>
      <c r="W1413" t="s">
        <v>390</v>
      </c>
    </row>
    <row r="1414" spans="1:23" x14ac:dyDescent="0.35">
      <c r="A1414" t="s">
        <v>391</v>
      </c>
      <c r="B1414" s="1">
        <v>45610</v>
      </c>
      <c r="C1414" s="1">
        <v>45611</v>
      </c>
      <c r="D1414" t="s">
        <v>1115</v>
      </c>
      <c r="E1414" t="s">
        <v>11</v>
      </c>
      <c r="F1414">
        <v>23</v>
      </c>
      <c r="G1414" t="s">
        <v>3</v>
      </c>
      <c r="H1414">
        <v>15976</v>
      </c>
      <c r="I1414" t="s">
        <v>23</v>
      </c>
      <c r="J1414">
        <v>6767321</v>
      </c>
      <c r="K1414" t="s">
        <v>1116</v>
      </c>
      <c r="L1414" s="1">
        <v>45614</v>
      </c>
      <c r="M1414">
        <v>3042603</v>
      </c>
      <c r="N1414" t="s">
        <v>1117</v>
      </c>
      <c r="O1414" t="s">
        <v>1118</v>
      </c>
      <c r="P1414">
        <v>147673</v>
      </c>
      <c r="Q1414">
        <v>147673</v>
      </c>
      <c r="R1414" t="s">
        <v>1119</v>
      </c>
      <c r="S1414" t="s">
        <v>1894</v>
      </c>
      <c r="T1414" t="s">
        <v>4</v>
      </c>
      <c r="U1414" t="s">
        <v>24</v>
      </c>
      <c r="V1414" t="s">
        <v>1121</v>
      </c>
      <c r="W1414" t="s">
        <v>391</v>
      </c>
    </row>
    <row r="1415" spans="1:23" x14ac:dyDescent="0.35">
      <c r="A1415" t="s">
        <v>392</v>
      </c>
      <c r="B1415" s="1">
        <v>45610</v>
      </c>
      <c r="C1415" s="1">
        <v>45611</v>
      </c>
      <c r="D1415" t="s">
        <v>1115</v>
      </c>
      <c r="E1415" t="s">
        <v>11</v>
      </c>
      <c r="F1415">
        <v>23</v>
      </c>
      <c r="G1415" t="s">
        <v>3</v>
      </c>
      <c r="H1415">
        <v>15976</v>
      </c>
      <c r="I1415" t="s">
        <v>23</v>
      </c>
      <c r="J1415">
        <v>6767322</v>
      </c>
      <c r="K1415" t="s">
        <v>1116</v>
      </c>
      <c r="L1415" s="1">
        <v>45614</v>
      </c>
      <c r="M1415">
        <v>3042574</v>
      </c>
      <c r="N1415" t="s">
        <v>1117</v>
      </c>
      <c r="O1415" t="s">
        <v>1118</v>
      </c>
      <c r="P1415">
        <v>85859</v>
      </c>
      <c r="Q1415">
        <v>85859</v>
      </c>
      <c r="R1415" t="s">
        <v>1119</v>
      </c>
      <c r="S1415" t="s">
        <v>521</v>
      </c>
      <c r="T1415" t="s">
        <v>4</v>
      </c>
      <c r="U1415" t="s">
        <v>24</v>
      </c>
      <c r="V1415" t="s">
        <v>1121</v>
      </c>
      <c r="W1415" t="s">
        <v>392</v>
      </c>
    </row>
    <row r="1416" spans="1:23" x14ac:dyDescent="0.35">
      <c r="A1416" t="s">
        <v>393</v>
      </c>
      <c r="B1416" s="1">
        <v>45581</v>
      </c>
      <c r="C1416" s="1">
        <v>45595</v>
      </c>
      <c r="D1416" t="s">
        <v>1115</v>
      </c>
      <c r="E1416" t="s">
        <v>13</v>
      </c>
      <c r="F1416">
        <v>23</v>
      </c>
      <c r="G1416" t="s">
        <v>3</v>
      </c>
      <c r="H1416">
        <v>15976</v>
      </c>
      <c r="I1416" t="s">
        <v>23</v>
      </c>
      <c r="J1416">
        <v>6716358</v>
      </c>
      <c r="K1416" t="s">
        <v>1116</v>
      </c>
      <c r="L1416" s="1">
        <v>45588</v>
      </c>
      <c r="M1416">
        <v>3042423</v>
      </c>
      <c r="N1416" t="s">
        <v>1117</v>
      </c>
      <c r="O1416" t="s">
        <v>1118</v>
      </c>
      <c r="P1416">
        <v>39284</v>
      </c>
      <c r="Q1416">
        <v>39284</v>
      </c>
      <c r="R1416" t="s">
        <v>1119</v>
      </c>
      <c r="S1416" t="s">
        <v>1895</v>
      </c>
      <c r="T1416" t="s">
        <v>4</v>
      </c>
      <c r="U1416" t="s">
        <v>24</v>
      </c>
      <c r="V1416" t="s">
        <v>1121</v>
      </c>
      <c r="W1416" t="s">
        <v>393</v>
      </c>
    </row>
    <row r="1417" spans="1:23" x14ac:dyDescent="0.35">
      <c r="A1417" t="s">
        <v>394</v>
      </c>
      <c r="B1417" s="1">
        <v>45565</v>
      </c>
      <c r="C1417" s="1">
        <v>45565</v>
      </c>
      <c r="D1417" t="s">
        <v>1115</v>
      </c>
      <c r="E1417" t="s">
        <v>17</v>
      </c>
      <c r="F1417">
        <v>23</v>
      </c>
      <c r="G1417" t="s">
        <v>3</v>
      </c>
      <c r="H1417">
        <v>15976</v>
      </c>
      <c r="I1417" t="s">
        <v>23</v>
      </c>
      <c r="J1417">
        <v>6678692</v>
      </c>
      <c r="K1417" t="s">
        <v>1116</v>
      </c>
      <c r="L1417" s="1">
        <v>45567</v>
      </c>
      <c r="M1417">
        <v>3042285</v>
      </c>
      <c r="N1417" t="s">
        <v>1117</v>
      </c>
      <c r="O1417" t="s">
        <v>1118</v>
      </c>
      <c r="P1417">
        <v>271435</v>
      </c>
      <c r="Q1417">
        <v>271435</v>
      </c>
      <c r="R1417" t="s">
        <v>1119</v>
      </c>
      <c r="S1417" t="s">
        <v>134</v>
      </c>
      <c r="T1417" t="s">
        <v>4</v>
      </c>
      <c r="U1417" t="s">
        <v>24</v>
      </c>
      <c r="V1417" t="s">
        <v>1121</v>
      </c>
      <c r="W1417" t="s">
        <v>394</v>
      </c>
    </row>
    <row r="1418" spans="1:23" x14ac:dyDescent="0.35">
      <c r="A1418" t="s">
        <v>395</v>
      </c>
      <c r="B1418" s="1">
        <v>45622</v>
      </c>
      <c r="C1418" s="1">
        <v>45561</v>
      </c>
      <c r="D1418" t="s">
        <v>1115</v>
      </c>
      <c r="E1418" t="s">
        <v>17</v>
      </c>
      <c r="F1418">
        <v>23</v>
      </c>
      <c r="G1418" t="s">
        <v>3</v>
      </c>
      <c r="H1418">
        <v>15976</v>
      </c>
      <c r="I1418" t="s">
        <v>23</v>
      </c>
      <c r="J1418">
        <v>6782601</v>
      </c>
      <c r="K1418" t="s">
        <v>1116</v>
      </c>
      <c r="L1418" s="1">
        <v>45622</v>
      </c>
      <c r="M1418">
        <v>3041740</v>
      </c>
      <c r="N1418" t="s">
        <v>1169</v>
      </c>
      <c r="O1418" t="s">
        <v>1170</v>
      </c>
      <c r="P1418">
        <v>21500</v>
      </c>
      <c r="Q1418">
        <v>21500</v>
      </c>
      <c r="R1418" t="s">
        <v>1171</v>
      </c>
      <c r="S1418" t="s">
        <v>1345</v>
      </c>
      <c r="T1418" t="s">
        <v>4</v>
      </c>
      <c r="U1418" t="s">
        <v>24</v>
      </c>
      <c r="V1418" t="s">
        <v>1173</v>
      </c>
      <c r="W1418" t="s">
        <v>395</v>
      </c>
    </row>
    <row r="1419" spans="1:23" x14ac:dyDescent="0.35">
      <c r="A1419" t="s">
        <v>396</v>
      </c>
      <c r="B1419" s="1">
        <v>45622</v>
      </c>
      <c r="C1419" s="1">
        <v>45565</v>
      </c>
      <c r="D1419" t="s">
        <v>1115</v>
      </c>
      <c r="E1419" t="s">
        <v>17</v>
      </c>
      <c r="F1419">
        <v>23</v>
      </c>
      <c r="G1419" t="s">
        <v>3</v>
      </c>
      <c r="H1419">
        <v>15976</v>
      </c>
      <c r="I1419" t="s">
        <v>23</v>
      </c>
      <c r="J1419">
        <v>6782601</v>
      </c>
      <c r="K1419" t="s">
        <v>1116</v>
      </c>
      <c r="L1419" s="1">
        <v>45622</v>
      </c>
      <c r="M1419">
        <v>3041715</v>
      </c>
      <c r="N1419" t="s">
        <v>1169</v>
      </c>
      <c r="O1419" t="s">
        <v>1170</v>
      </c>
      <c r="P1419">
        <v>21500</v>
      </c>
      <c r="Q1419">
        <v>21500</v>
      </c>
      <c r="R1419" t="s">
        <v>1171</v>
      </c>
      <c r="S1419" t="s">
        <v>1345</v>
      </c>
      <c r="T1419" t="s">
        <v>4</v>
      </c>
      <c r="U1419" t="s">
        <v>24</v>
      </c>
      <c r="V1419" t="s">
        <v>1173</v>
      </c>
      <c r="W1419" t="s">
        <v>396</v>
      </c>
    </row>
    <row r="1420" spans="1:23" x14ac:dyDescent="0.35">
      <c r="A1420" t="s">
        <v>397</v>
      </c>
      <c r="B1420" s="1">
        <v>45622</v>
      </c>
      <c r="C1420" s="1">
        <v>45561</v>
      </c>
      <c r="D1420" t="s">
        <v>1115</v>
      </c>
      <c r="E1420" t="s">
        <v>17</v>
      </c>
      <c r="F1420">
        <v>23</v>
      </c>
      <c r="G1420" t="s">
        <v>3</v>
      </c>
      <c r="H1420">
        <v>15976</v>
      </c>
      <c r="I1420" t="s">
        <v>23</v>
      </c>
      <c r="J1420">
        <v>6782601</v>
      </c>
      <c r="K1420" t="s">
        <v>1116</v>
      </c>
      <c r="L1420" s="1">
        <v>45622</v>
      </c>
      <c r="M1420">
        <v>3041638</v>
      </c>
      <c r="N1420" t="s">
        <v>1169</v>
      </c>
      <c r="O1420" t="s">
        <v>1170</v>
      </c>
      <c r="P1420">
        <v>21500</v>
      </c>
      <c r="Q1420">
        <v>21500</v>
      </c>
      <c r="R1420" t="s">
        <v>1171</v>
      </c>
      <c r="S1420" t="s">
        <v>1345</v>
      </c>
      <c r="T1420" t="s">
        <v>4</v>
      </c>
      <c r="U1420" t="s">
        <v>24</v>
      </c>
      <c r="V1420" t="s">
        <v>1173</v>
      </c>
      <c r="W1420" t="s">
        <v>397</v>
      </c>
    </row>
    <row r="1421" spans="1:23" x14ac:dyDescent="0.35">
      <c r="A1421" t="s">
        <v>398</v>
      </c>
      <c r="B1421" s="1">
        <v>45611</v>
      </c>
      <c r="C1421" s="1">
        <v>45560</v>
      </c>
      <c r="D1421" t="s">
        <v>1115</v>
      </c>
      <c r="E1421" t="s">
        <v>17</v>
      </c>
      <c r="F1421">
        <v>23</v>
      </c>
      <c r="G1421" t="s">
        <v>3</v>
      </c>
      <c r="H1421">
        <v>15976</v>
      </c>
      <c r="I1421" t="s">
        <v>23</v>
      </c>
      <c r="J1421">
        <v>6761661</v>
      </c>
      <c r="K1421" t="s">
        <v>1116</v>
      </c>
      <c r="L1421" s="1">
        <v>45611</v>
      </c>
      <c r="M1421">
        <v>3041543</v>
      </c>
      <c r="N1421" t="s">
        <v>1169</v>
      </c>
      <c r="O1421" t="s">
        <v>1170</v>
      </c>
      <c r="P1421">
        <v>112500</v>
      </c>
      <c r="Q1421">
        <v>112500</v>
      </c>
      <c r="R1421" t="s">
        <v>1171</v>
      </c>
      <c r="S1421" t="s">
        <v>1312</v>
      </c>
      <c r="T1421" t="s">
        <v>4</v>
      </c>
      <c r="U1421" t="s">
        <v>24</v>
      </c>
      <c r="V1421" t="s">
        <v>1173</v>
      </c>
      <c r="W1421" t="s">
        <v>398</v>
      </c>
    </row>
    <row r="1422" spans="1:23" x14ac:dyDescent="0.35">
      <c r="A1422" t="s">
        <v>406</v>
      </c>
      <c r="B1422" s="1">
        <v>45580</v>
      </c>
      <c r="C1422" s="1">
        <v>45580</v>
      </c>
      <c r="D1422" t="s">
        <v>1115</v>
      </c>
      <c r="E1422" t="s">
        <v>13</v>
      </c>
      <c r="F1422">
        <v>23</v>
      </c>
      <c r="G1422" t="s">
        <v>3</v>
      </c>
      <c r="H1422">
        <v>15976</v>
      </c>
      <c r="I1422" t="s">
        <v>23</v>
      </c>
      <c r="J1422">
        <v>6703942</v>
      </c>
      <c r="K1422" t="s">
        <v>1116</v>
      </c>
      <c r="L1422" s="1">
        <v>45581</v>
      </c>
      <c r="M1422">
        <v>3039495</v>
      </c>
      <c r="N1422" t="s">
        <v>1117</v>
      </c>
      <c r="O1422" t="s">
        <v>1118</v>
      </c>
      <c r="P1422">
        <v>271435</v>
      </c>
      <c r="Q1422">
        <v>271435</v>
      </c>
      <c r="R1422" t="s">
        <v>1119</v>
      </c>
      <c r="S1422" t="s">
        <v>519</v>
      </c>
      <c r="T1422" t="s">
        <v>4</v>
      </c>
      <c r="U1422" t="s">
        <v>24</v>
      </c>
      <c r="V1422" t="s">
        <v>1121</v>
      </c>
      <c r="W1422" t="s">
        <v>406</v>
      </c>
    </row>
    <row r="1423" spans="1:23" x14ac:dyDescent="0.35">
      <c r="A1423" t="s">
        <v>2467</v>
      </c>
      <c r="B1423" s="1">
        <v>45656</v>
      </c>
      <c r="C1423" s="1">
        <v>45656</v>
      </c>
      <c r="D1423" t="s">
        <v>1115</v>
      </c>
      <c r="E1423" t="s">
        <v>8</v>
      </c>
      <c r="F1423">
        <v>23</v>
      </c>
      <c r="G1423" t="s">
        <v>3</v>
      </c>
      <c r="H1423">
        <v>15976</v>
      </c>
      <c r="I1423" t="s">
        <v>23</v>
      </c>
      <c r="J1423">
        <v>6847359</v>
      </c>
      <c r="K1423" t="s">
        <v>1116</v>
      </c>
      <c r="L1423" s="1">
        <v>45657</v>
      </c>
      <c r="M1423">
        <v>1053444</v>
      </c>
      <c r="N1423" t="s">
        <v>1136</v>
      </c>
      <c r="O1423" t="s">
        <v>1137</v>
      </c>
      <c r="P1423">
        <v>284371</v>
      </c>
      <c r="Q1423">
        <v>284371</v>
      </c>
      <c r="R1423" t="s">
        <v>1133</v>
      </c>
      <c r="S1423" t="s">
        <v>2073</v>
      </c>
      <c r="T1423" t="s">
        <v>4</v>
      </c>
      <c r="U1423" t="s">
        <v>24</v>
      </c>
      <c r="V1423" t="s">
        <v>1135</v>
      </c>
      <c r="W1423" t="s">
        <v>2467</v>
      </c>
    </row>
    <row r="1424" spans="1:23" x14ac:dyDescent="0.35">
      <c r="A1424" t="s">
        <v>2468</v>
      </c>
      <c r="B1424" s="1">
        <v>45652</v>
      </c>
      <c r="C1424" s="1">
        <v>45652</v>
      </c>
      <c r="D1424" t="s">
        <v>1115</v>
      </c>
      <c r="E1424" t="s">
        <v>8</v>
      </c>
      <c r="F1424">
        <v>23</v>
      </c>
      <c r="G1424" t="s">
        <v>3</v>
      </c>
      <c r="H1424">
        <v>15976</v>
      </c>
      <c r="I1424" t="s">
        <v>23</v>
      </c>
      <c r="J1424">
        <v>6840567</v>
      </c>
      <c r="K1424" t="s">
        <v>1116</v>
      </c>
      <c r="L1424" s="1">
        <v>45653</v>
      </c>
      <c r="M1424">
        <v>1053382</v>
      </c>
      <c r="N1424" t="s">
        <v>1136</v>
      </c>
      <c r="O1424" t="s">
        <v>1137</v>
      </c>
      <c r="P1424">
        <v>66900</v>
      </c>
      <c r="Q1424">
        <v>66900</v>
      </c>
      <c r="R1424" t="s">
        <v>1133</v>
      </c>
      <c r="S1424" t="s">
        <v>2469</v>
      </c>
      <c r="T1424" t="s">
        <v>4</v>
      </c>
      <c r="U1424" t="s">
        <v>24</v>
      </c>
      <c r="V1424" t="s">
        <v>1135</v>
      </c>
      <c r="W1424" t="s">
        <v>2468</v>
      </c>
    </row>
    <row r="1425" spans="1:23" x14ac:dyDescent="0.35">
      <c r="A1425" t="s">
        <v>2470</v>
      </c>
      <c r="B1425" s="1">
        <v>45650</v>
      </c>
      <c r="C1425" s="1">
        <v>45650</v>
      </c>
      <c r="D1425" t="s">
        <v>1115</v>
      </c>
      <c r="E1425" t="s">
        <v>8</v>
      </c>
      <c r="F1425">
        <v>23</v>
      </c>
      <c r="G1425" t="s">
        <v>3</v>
      </c>
      <c r="H1425">
        <v>15976</v>
      </c>
      <c r="I1425" t="s">
        <v>23</v>
      </c>
      <c r="J1425">
        <v>6845752</v>
      </c>
      <c r="K1425" t="s">
        <v>1116</v>
      </c>
      <c r="L1425" s="1">
        <v>45656</v>
      </c>
      <c r="M1425">
        <v>1053366</v>
      </c>
      <c r="N1425" t="s">
        <v>1136</v>
      </c>
      <c r="O1425" t="s">
        <v>1137</v>
      </c>
      <c r="P1425">
        <v>83762</v>
      </c>
      <c r="Q1425">
        <v>83762</v>
      </c>
      <c r="R1425" t="s">
        <v>1133</v>
      </c>
      <c r="S1425" t="s">
        <v>1942</v>
      </c>
      <c r="T1425" t="s">
        <v>4</v>
      </c>
      <c r="U1425" t="s">
        <v>24</v>
      </c>
      <c r="V1425" t="s">
        <v>1135</v>
      </c>
      <c r="W1425" t="s">
        <v>2470</v>
      </c>
    </row>
    <row r="1426" spans="1:23" x14ac:dyDescent="0.35">
      <c r="A1426" t="s">
        <v>2471</v>
      </c>
      <c r="B1426" s="1">
        <v>45649</v>
      </c>
      <c r="C1426" s="1">
        <v>45649</v>
      </c>
      <c r="D1426" t="s">
        <v>1115</v>
      </c>
      <c r="E1426" t="s">
        <v>8</v>
      </c>
      <c r="F1426">
        <v>23</v>
      </c>
      <c r="G1426" t="s">
        <v>3</v>
      </c>
      <c r="H1426">
        <v>15976</v>
      </c>
      <c r="I1426" t="s">
        <v>23</v>
      </c>
      <c r="J1426">
        <v>6845743</v>
      </c>
      <c r="K1426" t="s">
        <v>1116</v>
      </c>
      <c r="L1426" s="1">
        <v>45656</v>
      </c>
      <c r="M1426">
        <v>1053331</v>
      </c>
      <c r="N1426" t="s">
        <v>1136</v>
      </c>
      <c r="O1426" t="s">
        <v>1137</v>
      </c>
      <c r="P1426">
        <v>66900</v>
      </c>
      <c r="Q1426">
        <v>66900</v>
      </c>
      <c r="R1426" t="s">
        <v>1133</v>
      </c>
      <c r="S1426" t="s">
        <v>2472</v>
      </c>
      <c r="T1426" t="s">
        <v>4</v>
      </c>
      <c r="U1426" t="s">
        <v>24</v>
      </c>
      <c r="V1426" t="s">
        <v>1135</v>
      </c>
      <c r="W1426" t="s">
        <v>2471</v>
      </c>
    </row>
    <row r="1427" spans="1:23" x14ac:dyDescent="0.35">
      <c r="A1427" t="s">
        <v>2473</v>
      </c>
      <c r="B1427" s="1">
        <v>45646</v>
      </c>
      <c r="C1427" s="1">
        <v>45646</v>
      </c>
      <c r="D1427" t="s">
        <v>1115</v>
      </c>
      <c r="E1427" t="s">
        <v>8</v>
      </c>
      <c r="F1427">
        <v>23</v>
      </c>
      <c r="G1427" t="s">
        <v>3</v>
      </c>
      <c r="H1427">
        <v>15976</v>
      </c>
      <c r="I1427" t="s">
        <v>23</v>
      </c>
      <c r="J1427">
        <v>6834163</v>
      </c>
      <c r="K1427" t="s">
        <v>1116</v>
      </c>
      <c r="L1427" s="1">
        <v>45649</v>
      </c>
      <c r="M1427">
        <v>1053300</v>
      </c>
      <c r="N1427" t="s">
        <v>1136</v>
      </c>
      <c r="O1427" t="s">
        <v>1137</v>
      </c>
      <c r="P1427">
        <v>125375</v>
      </c>
      <c r="Q1427">
        <v>125375</v>
      </c>
      <c r="R1427" t="s">
        <v>1133</v>
      </c>
      <c r="S1427" t="s">
        <v>2474</v>
      </c>
      <c r="T1427" t="s">
        <v>4</v>
      </c>
      <c r="U1427" t="s">
        <v>24</v>
      </c>
      <c r="V1427" t="s">
        <v>1135</v>
      </c>
      <c r="W1427" t="s">
        <v>2473</v>
      </c>
    </row>
    <row r="1428" spans="1:23" x14ac:dyDescent="0.35">
      <c r="A1428" t="s">
        <v>2475</v>
      </c>
      <c r="B1428" s="1">
        <v>45645</v>
      </c>
      <c r="C1428" s="1">
        <v>45645</v>
      </c>
      <c r="D1428" t="s">
        <v>1115</v>
      </c>
      <c r="E1428" t="s">
        <v>8</v>
      </c>
      <c r="F1428">
        <v>23</v>
      </c>
      <c r="G1428" t="s">
        <v>3</v>
      </c>
      <c r="H1428">
        <v>15976</v>
      </c>
      <c r="I1428" t="s">
        <v>23</v>
      </c>
      <c r="J1428">
        <v>6834016</v>
      </c>
      <c r="K1428" t="s">
        <v>1116</v>
      </c>
      <c r="L1428" s="1">
        <v>45649</v>
      </c>
      <c r="M1428">
        <v>1053237</v>
      </c>
      <c r="N1428" t="s">
        <v>1136</v>
      </c>
      <c r="O1428" t="s">
        <v>1137</v>
      </c>
      <c r="P1428">
        <v>65305</v>
      </c>
      <c r="Q1428">
        <v>65305</v>
      </c>
      <c r="R1428" t="s">
        <v>1133</v>
      </c>
      <c r="S1428" t="s">
        <v>2476</v>
      </c>
      <c r="T1428" t="s">
        <v>4</v>
      </c>
      <c r="U1428" t="s">
        <v>24</v>
      </c>
      <c r="V1428" t="s">
        <v>1135</v>
      </c>
      <c r="W1428" t="s">
        <v>2475</v>
      </c>
    </row>
    <row r="1429" spans="1:23" x14ac:dyDescent="0.35">
      <c r="A1429" t="s">
        <v>2477</v>
      </c>
      <c r="B1429" s="1">
        <v>45644</v>
      </c>
      <c r="C1429" s="1">
        <v>45644</v>
      </c>
      <c r="D1429" t="s">
        <v>1115</v>
      </c>
      <c r="E1429" t="s">
        <v>8</v>
      </c>
      <c r="F1429">
        <v>23</v>
      </c>
      <c r="G1429" t="s">
        <v>3</v>
      </c>
      <c r="H1429">
        <v>15976</v>
      </c>
      <c r="I1429" t="s">
        <v>23</v>
      </c>
      <c r="J1429">
        <v>6834001</v>
      </c>
      <c r="K1429" t="s">
        <v>1116</v>
      </c>
      <c r="L1429" s="1">
        <v>45649</v>
      </c>
      <c r="M1429">
        <v>1053169</v>
      </c>
      <c r="N1429" t="s">
        <v>1136</v>
      </c>
      <c r="O1429" t="s">
        <v>1137</v>
      </c>
      <c r="P1429">
        <v>66900</v>
      </c>
      <c r="Q1429">
        <v>66900</v>
      </c>
      <c r="R1429" t="s">
        <v>1133</v>
      </c>
      <c r="S1429" t="s">
        <v>1822</v>
      </c>
      <c r="T1429" t="s">
        <v>4</v>
      </c>
      <c r="U1429" t="s">
        <v>24</v>
      </c>
      <c r="V1429" t="s">
        <v>1135</v>
      </c>
      <c r="W1429" t="s">
        <v>2477</v>
      </c>
    </row>
    <row r="1430" spans="1:23" x14ac:dyDescent="0.35">
      <c r="A1430" t="s">
        <v>2478</v>
      </c>
      <c r="B1430" s="1">
        <v>45644</v>
      </c>
      <c r="C1430" s="1">
        <v>45644</v>
      </c>
      <c r="D1430" t="s">
        <v>1115</v>
      </c>
      <c r="E1430" t="s">
        <v>8</v>
      </c>
      <c r="F1430">
        <v>23</v>
      </c>
      <c r="G1430" t="s">
        <v>3</v>
      </c>
      <c r="H1430">
        <v>15976</v>
      </c>
      <c r="I1430" t="s">
        <v>23</v>
      </c>
      <c r="J1430">
        <v>6834001</v>
      </c>
      <c r="K1430" t="s">
        <v>1116</v>
      </c>
      <c r="L1430" s="1">
        <v>45649</v>
      </c>
      <c r="M1430">
        <v>1053155</v>
      </c>
      <c r="N1430" t="s">
        <v>1136</v>
      </c>
      <c r="O1430" t="s">
        <v>1137</v>
      </c>
      <c r="P1430">
        <v>62400</v>
      </c>
      <c r="Q1430">
        <v>62400</v>
      </c>
      <c r="R1430" t="s">
        <v>1133</v>
      </c>
      <c r="S1430" t="s">
        <v>2479</v>
      </c>
      <c r="T1430" t="s">
        <v>4</v>
      </c>
      <c r="U1430" t="s">
        <v>24</v>
      </c>
      <c r="V1430" t="s">
        <v>1135</v>
      </c>
      <c r="W1430" t="s">
        <v>2478</v>
      </c>
    </row>
    <row r="1431" spans="1:23" x14ac:dyDescent="0.35">
      <c r="A1431" t="s">
        <v>2480</v>
      </c>
      <c r="B1431" s="1">
        <v>45643</v>
      </c>
      <c r="C1431" s="1">
        <v>45643</v>
      </c>
      <c r="D1431" t="s">
        <v>1115</v>
      </c>
      <c r="E1431" t="s">
        <v>8</v>
      </c>
      <c r="F1431">
        <v>23</v>
      </c>
      <c r="G1431" t="s">
        <v>3</v>
      </c>
      <c r="H1431">
        <v>15976</v>
      </c>
      <c r="I1431" t="s">
        <v>23</v>
      </c>
      <c r="J1431">
        <v>6833989</v>
      </c>
      <c r="K1431" t="s">
        <v>1116</v>
      </c>
      <c r="L1431" s="1">
        <v>45649</v>
      </c>
      <c r="M1431">
        <v>1053112</v>
      </c>
      <c r="N1431" t="s">
        <v>1136</v>
      </c>
      <c r="O1431" t="s">
        <v>1137</v>
      </c>
      <c r="P1431">
        <v>306706</v>
      </c>
      <c r="Q1431">
        <v>306706</v>
      </c>
      <c r="R1431" t="s">
        <v>1133</v>
      </c>
      <c r="S1431" t="s">
        <v>1769</v>
      </c>
      <c r="T1431" t="s">
        <v>4</v>
      </c>
      <c r="U1431" t="s">
        <v>24</v>
      </c>
      <c r="V1431" t="s">
        <v>1135</v>
      </c>
      <c r="W1431" t="s">
        <v>2480</v>
      </c>
    </row>
    <row r="1432" spans="1:23" x14ac:dyDescent="0.35">
      <c r="A1432" t="s">
        <v>2481</v>
      </c>
      <c r="B1432" s="1">
        <v>45642</v>
      </c>
      <c r="C1432" s="1">
        <v>45642</v>
      </c>
      <c r="D1432" t="s">
        <v>1115</v>
      </c>
      <c r="E1432" t="s">
        <v>8</v>
      </c>
      <c r="F1432">
        <v>23</v>
      </c>
      <c r="G1432" t="s">
        <v>3</v>
      </c>
      <c r="H1432">
        <v>15976</v>
      </c>
      <c r="I1432" t="s">
        <v>23</v>
      </c>
      <c r="J1432">
        <v>6822879</v>
      </c>
      <c r="K1432" t="s">
        <v>1116</v>
      </c>
      <c r="L1432" s="1">
        <v>45643</v>
      </c>
      <c r="M1432">
        <v>1053034</v>
      </c>
      <c r="N1432" t="s">
        <v>1136</v>
      </c>
      <c r="O1432" t="s">
        <v>1137</v>
      </c>
      <c r="P1432">
        <v>66900</v>
      </c>
      <c r="Q1432">
        <v>66900</v>
      </c>
      <c r="R1432" t="s">
        <v>1133</v>
      </c>
      <c r="S1432" t="s">
        <v>1400</v>
      </c>
      <c r="T1432" t="s">
        <v>4</v>
      </c>
      <c r="U1432" t="s">
        <v>24</v>
      </c>
      <c r="V1432" t="s">
        <v>1135</v>
      </c>
      <c r="W1432" t="s">
        <v>2481</v>
      </c>
    </row>
    <row r="1433" spans="1:23" x14ac:dyDescent="0.35">
      <c r="A1433" t="s">
        <v>2482</v>
      </c>
      <c r="B1433" s="1">
        <v>45642</v>
      </c>
      <c r="C1433" s="1">
        <v>45642</v>
      </c>
      <c r="D1433" t="s">
        <v>1115</v>
      </c>
      <c r="E1433" t="s">
        <v>8</v>
      </c>
      <c r="F1433">
        <v>23</v>
      </c>
      <c r="G1433" t="s">
        <v>3</v>
      </c>
      <c r="H1433">
        <v>15976</v>
      </c>
      <c r="I1433" t="s">
        <v>23</v>
      </c>
      <c r="J1433">
        <v>6822879</v>
      </c>
      <c r="K1433" t="s">
        <v>1116</v>
      </c>
      <c r="L1433" s="1">
        <v>45643</v>
      </c>
      <c r="M1433">
        <v>1053024</v>
      </c>
      <c r="N1433" t="s">
        <v>1136</v>
      </c>
      <c r="O1433" t="s">
        <v>1137</v>
      </c>
      <c r="P1433">
        <v>66900</v>
      </c>
      <c r="Q1433">
        <v>66900</v>
      </c>
      <c r="R1433" t="s">
        <v>1133</v>
      </c>
      <c r="S1433" t="s">
        <v>2483</v>
      </c>
      <c r="T1433" t="s">
        <v>4</v>
      </c>
      <c r="U1433" t="s">
        <v>24</v>
      </c>
      <c r="V1433" t="s">
        <v>1135</v>
      </c>
      <c r="W1433" t="s">
        <v>2482</v>
      </c>
    </row>
    <row r="1434" spans="1:23" x14ac:dyDescent="0.35">
      <c r="A1434" t="s">
        <v>2484</v>
      </c>
      <c r="B1434" s="1">
        <v>45642</v>
      </c>
      <c r="C1434" s="1">
        <v>45642</v>
      </c>
      <c r="D1434" t="s">
        <v>1115</v>
      </c>
      <c r="E1434" t="s">
        <v>8</v>
      </c>
      <c r="F1434">
        <v>23</v>
      </c>
      <c r="G1434" t="s">
        <v>3</v>
      </c>
      <c r="H1434">
        <v>15976</v>
      </c>
      <c r="I1434" t="s">
        <v>23</v>
      </c>
      <c r="J1434">
        <v>6822879</v>
      </c>
      <c r="K1434" t="s">
        <v>1116</v>
      </c>
      <c r="L1434" s="1">
        <v>45643</v>
      </c>
      <c r="M1434">
        <v>1053010</v>
      </c>
      <c r="N1434" t="s">
        <v>1136</v>
      </c>
      <c r="O1434" t="s">
        <v>1137</v>
      </c>
      <c r="P1434">
        <v>66900</v>
      </c>
      <c r="Q1434">
        <v>66900</v>
      </c>
      <c r="R1434" t="s">
        <v>1133</v>
      </c>
      <c r="S1434" t="s">
        <v>2485</v>
      </c>
      <c r="T1434" t="s">
        <v>4</v>
      </c>
      <c r="U1434" t="s">
        <v>24</v>
      </c>
      <c r="V1434" t="s">
        <v>1135</v>
      </c>
      <c r="W1434" t="s">
        <v>2484</v>
      </c>
    </row>
    <row r="1435" spans="1:23" x14ac:dyDescent="0.35">
      <c r="A1435" t="s">
        <v>2486</v>
      </c>
      <c r="B1435" s="1">
        <v>45639</v>
      </c>
      <c r="C1435" s="1">
        <v>45639</v>
      </c>
      <c r="D1435" t="s">
        <v>1115</v>
      </c>
      <c r="E1435" t="s">
        <v>8</v>
      </c>
      <c r="F1435">
        <v>23</v>
      </c>
      <c r="G1435" t="s">
        <v>3</v>
      </c>
      <c r="H1435">
        <v>15976</v>
      </c>
      <c r="I1435" t="s">
        <v>23</v>
      </c>
      <c r="J1435">
        <v>6820495</v>
      </c>
      <c r="K1435" t="s">
        <v>1116</v>
      </c>
      <c r="L1435" s="1">
        <v>45642</v>
      </c>
      <c r="M1435">
        <v>1052973</v>
      </c>
      <c r="N1435" t="s">
        <v>1136</v>
      </c>
      <c r="O1435" t="s">
        <v>1137</v>
      </c>
      <c r="P1435">
        <v>66900</v>
      </c>
      <c r="Q1435">
        <v>66900</v>
      </c>
      <c r="R1435" t="s">
        <v>1133</v>
      </c>
      <c r="S1435" t="s">
        <v>2487</v>
      </c>
      <c r="T1435" t="s">
        <v>4</v>
      </c>
      <c r="U1435" t="s">
        <v>24</v>
      </c>
      <c r="V1435" t="s">
        <v>1135</v>
      </c>
      <c r="W1435" t="s">
        <v>2486</v>
      </c>
    </row>
    <row r="1436" spans="1:23" x14ac:dyDescent="0.35">
      <c r="A1436" t="s">
        <v>2488</v>
      </c>
      <c r="B1436" s="1">
        <v>45638</v>
      </c>
      <c r="C1436" s="1">
        <v>45638</v>
      </c>
      <c r="D1436" t="s">
        <v>1115</v>
      </c>
      <c r="E1436" t="s">
        <v>8</v>
      </c>
      <c r="F1436">
        <v>23</v>
      </c>
      <c r="G1436" t="s">
        <v>3</v>
      </c>
      <c r="H1436">
        <v>15976</v>
      </c>
      <c r="I1436" t="s">
        <v>23</v>
      </c>
      <c r="J1436">
        <v>6817002</v>
      </c>
      <c r="K1436" t="s">
        <v>1116</v>
      </c>
      <c r="L1436" s="1">
        <v>45639</v>
      </c>
      <c r="M1436">
        <v>1052922</v>
      </c>
      <c r="N1436" t="s">
        <v>1136</v>
      </c>
      <c r="O1436" t="s">
        <v>1137</v>
      </c>
      <c r="P1436">
        <v>36975</v>
      </c>
      <c r="Q1436">
        <v>36975</v>
      </c>
      <c r="R1436" t="s">
        <v>1133</v>
      </c>
      <c r="S1436" t="s">
        <v>1321</v>
      </c>
      <c r="T1436" t="s">
        <v>4</v>
      </c>
      <c r="U1436" t="s">
        <v>24</v>
      </c>
      <c r="V1436" t="s">
        <v>1135</v>
      </c>
      <c r="W1436" t="s">
        <v>2488</v>
      </c>
    </row>
    <row r="1437" spans="1:23" x14ac:dyDescent="0.35">
      <c r="A1437" t="s">
        <v>2489</v>
      </c>
      <c r="B1437" s="1">
        <v>45638</v>
      </c>
      <c r="C1437" s="1">
        <v>45638</v>
      </c>
      <c r="D1437" t="s">
        <v>1115</v>
      </c>
      <c r="E1437" t="s">
        <v>8</v>
      </c>
      <c r="F1437">
        <v>23</v>
      </c>
      <c r="G1437" t="s">
        <v>3</v>
      </c>
      <c r="H1437">
        <v>15976</v>
      </c>
      <c r="I1437" t="s">
        <v>23</v>
      </c>
      <c r="J1437">
        <v>6817002</v>
      </c>
      <c r="K1437" t="s">
        <v>1116</v>
      </c>
      <c r="L1437" s="1">
        <v>45639</v>
      </c>
      <c r="M1437">
        <v>1052921</v>
      </c>
      <c r="N1437" t="s">
        <v>1136</v>
      </c>
      <c r="O1437" t="s">
        <v>1137</v>
      </c>
      <c r="P1437">
        <v>62400</v>
      </c>
      <c r="Q1437">
        <v>62400</v>
      </c>
      <c r="R1437" t="s">
        <v>1133</v>
      </c>
      <c r="S1437" t="s">
        <v>1909</v>
      </c>
      <c r="T1437" t="s">
        <v>4</v>
      </c>
      <c r="U1437" t="s">
        <v>24</v>
      </c>
      <c r="V1437" t="s">
        <v>1135</v>
      </c>
      <c r="W1437" t="s">
        <v>2489</v>
      </c>
    </row>
    <row r="1438" spans="1:23" x14ac:dyDescent="0.35">
      <c r="A1438" t="s">
        <v>2490</v>
      </c>
      <c r="B1438" s="1">
        <v>45638</v>
      </c>
      <c r="C1438" s="1">
        <v>45638</v>
      </c>
      <c r="D1438" t="s">
        <v>1115</v>
      </c>
      <c r="E1438" t="s">
        <v>8</v>
      </c>
      <c r="F1438">
        <v>23</v>
      </c>
      <c r="G1438" t="s">
        <v>3</v>
      </c>
      <c r="H1438">
        <v>15976</v>
      </c>
      <c r="I1438" t="s">
        <v>23</v>
      </c>
      <c r="J1438">
        <v>6817002</v>
      </c>
      <c r="K1438" t="s">
        <v>1116</v>
      </c>
      <c r="L1438" s="1">
        <v>45639</v>
      </c>
      <c r="M1438">
        <v>1052919</v>
      </c>
      <c r="N1438" t="s">
        <v>1136</v>
      </c>
      <c r="O1438" t="s">
        <v>1137</v>
      </c>
      <c r="P1438">
        <v>613412</v>
      </c>
      <c r="Q1438">
        <v>613412</v>
      </c>
      <c r="R1438" t="s">
        <v>1133</v>
      </c>
      <c r="S1438" t="s">
        <v>1353</v>
      </c>
      <c r="T1438" t="s">
        <v>4</v>
      </c>
      <c r="U1438" t="s">
        <v>24</v>
      </c>
      <c r="V1438" t="s">
        <v>1135</v>
      </c>
      <c r="W1438" t="s">
        <v>2490</v>
      </c>
    </row>
    <row r="1439" spans="1:23" x14ac:dyDescent="0.35">
      <c r="A1439" t="s">
        <v>2491</v>
      </c>
      <c r="B1439" s="1">
        <v>45638</v>
      </c>
      <c r="C1439" s="1">
        <v>45638</v>
      </c>
      <c r="D1439" t="s">
        <v>1115</v>
      </c>
      <c r="E1439" t="s">
        <v>8</v>
      </c>
      <c r="F1439">
        <v>23</v>
      </c>
      <c r="G1439" t="s">
        <v>3</v>
      </c>
      <c r="H1439">
        <v>15976</v>
      </c>
      <c r="I1439" t="s">
        <v>23</v>
      </c>
      <c r="J1439">
        <v>6817002</v>
      </c>
      <c r="K1439" t="s">
        <v>1116</v>
      </c>
      <c r="L1439" s="1">
        <v>45639</v>
      </c>
      <c r="M1439">
        <v>1052917</v>
      </c>
      <c r="N1439" t="s">
        <v>1136</v>
      </c>
      <c r="O1439" t="s">
        <v>1137</v>
      </c>
      <c r="P1439">
        <v>99296</v>
      </c>
      <c r="Q1439">
        <v>99296</v>
      </c>
      <c r="R1439" t="s">
        <v>1133</v>
      </c>
      <c r="S1439" t="s">
        <v>2492</v>
      </c>
      <c r="T1439" t="s">
        <v>4</v>
      </c>
      <c r="U1439" t="s">
        <v>24</v>
      </c>
      <c r="V1439" t="s">
        <v>1135</v>
      </c>
      <c r="W1439" t="s">
        <v>2491</v>
      </c>
    </row>
    <row r="1440" spans="1:23" x14ac:dyDescent="0.35">
      <c r="A1440" t="s">
        <v>2493</v>
      </c>
      <c r="B1440" s="1">
        <v>45638</v>
      </c>
      <c r="C1440" s="1">
        <v>45638</v>
      </c>
      <c r="D1440" t="s">
        <v>1115</v>
      </c>
      <c r="E1440" t="s">
        <v>8</v>
      </c>
      <c r="F1440">
        <v>23</v>
      </c>
      <c r="G1440" t="s">
        <v>3</v>
      </c>
      <c r="H1440">
        <v>15976</v>
      </c>
      <c r="I1440" t="s">
        <v>23</v>
      </c>
      <c r="J1440">
        <v>6817002</v>
      </c>
      <c r="K1440" t="s">
        <v>1116</v>
      </c>
      <c r="L1440" s="1">
        <v>45639</v>
      </c>
      <c r="M1440">
        <v>1052889</v>
      </c>
      <c r="N1440" t="s">
        <v>1136</v>
      </c>
      <c r="O1440" t="s">
        <v>1137</v>
      </c>
      <c r="P1440">
        <v>65305</v>
      </c>
      <c r="Q1440">
        <v>65305</v>
      </c>
      <c r="R1440" t="s">
        <v>1133</v>
      </c>
      <c r="S1440" t="s">
        <v>2494</v>
      </c>
      <c r="T1440" t="s">
        <v>4</v>
      </c>
      <c r="U1440" t="s">
        <v>24</v>
      </c>
      <c r="V1440" t="s">
        <v>1135</v>
      </c>
      <c r="W1440" t="s">
        <v>2493</v>
      </c>
    </row>
    <row r="1441" spans="1:23" x14ac:dyDescent="0.35">
      <c r="A1441" t="s">
        <v>2495</v>
      </c>
      <c r="B1441" s="1">
        <v>45639</v>
      </c>
      <c r="C1441" s="1">
        <v>45659</v>
      </c>
      <c r="D1441" t="s">
        <v>2025</v>
      </c>
      <c r="E1441" t="s">
        <v>10</v>
      </c>
      <c r="F1441">
        <v>23</v>
      </c>
      <c r="G1441" t="s">
        <v>3</v>
      </c>
      <c r="H1441">
        <v>15976</v>
      </c>
      <c r="I1441" t="s">
        <v>23</v>
      </c>
      <c r="J1441">
        <v>6821272</v>
      </c>
      <c r="K1441" t="s">
        <v>1116</v>
      </c>
      <c r="L1441" s="1">
        <v>45642</v>
      </c>
      <c r="M1441">
        <v>1052836</v>
      </c>
      <c r="N1441" t="s">
        <v>1117</v>
      </c>
      <c r="O1441" t="s">
        <v>1118</v>
      </c>
      <c r="P1441">
        <v>90359</v>
      </c>
      <c r="Q1441">
        <v>90359</v>
      </c>
      <c r="R1441" t="s">
        <v>1119</v>
      </c>
      <c r="S1441" t="s">
        <v>2496</v>
      </c>
      <c r="T1441" t="s">
        <v>4</v>
      </c>
      <c r="U1441" t="s">
        <v>24</v>
      </c>
      <c r="V1441" t="s">
        <v>1121</v>
      </c>
      <c r="W1441" t="s">
        <v>2495</v>
      </c>
    </row>
    <row r="1442" spans="1:23" x14ac:dyDescent="0.35">
      <c r="A1442" t="s">
        <v>2497</v>
      </c>
      <c r="B1442" s="1">
        <v>45639</v>
      </c>
      <c r="C1442" s="1">
        <v>45659</v>
      </c>
      <c r="D1442" t="s">
        <v>2025</v>
      </c>
      <c r="E1442" t="s">
        <v>10</v>
      </c>
      <c r="F1442">
        <v>23</v>
      </c>
      <c r="G1442" t="s">
        <v>3</v>
      </c>
      <c r="H1442">
        <v>15976</v>
      </c>
      <c r="I1442" t="s">
        <v>23</v>
      </c>
      <c r="J1442">
        <v>6821272</v>
      </c>
      <c r="K1442" t="s">
        <v>1116</v>
      </c>
      <c r="L1442" s="1">
        <v>45642</v>
      </c>
      <c r="M1442">
        <v>1052816</v>
      </c>
      <c r="N1442" t="s">
        <v>1117</v>
      </c>
      <c r="O1442" t="s">
        <v>1118</v>
      </c>
      <c r="P1442">
        <v>66900</v>
      </c>
      <c r="Q1442">
        <v>66900</v>
      </c>
      <c r="R1442" t="s">
        <v>1119</v>
      </c>
      <c r="S1442" t="s">
        <v>1148</v>
      </c>
      <c r="T1442" t="s">
        <v>4</v>
      </c>
      <c r="U1442" t="s">
        <v>24</v>
      </c>
      <c r="V1442" t="s">
        <v>1121</v>
      </c>
      <c r="W1442" t="s">
        <v>2497</v>
      </c>
    </row>
    <row r="1443" spans="1:23" x14ac:dyDescent="0.35">
      <c r="A1443" t="s">
        <v>2498</v>
      </c>
      <c r="B1443" s="1">
        <v>45644</v>
      </c>
      <c r="C1443" s="1">
        <v>45659</v>
      </c>
      <c r="D1443" t="s">
        <v>2025</v>
      </c>
      <c r="E1443" t="s">
        <v>10</v>
      </c>
      <c r="F1443">
        <v>23</v>
      </c>
      <c r="G1443" t="s">
        <v>3</v>
      </c>
      <c r="H1443">
        <v>15976</v>
      </c>
      <c r="I1443" t="s">
        <v>23</v>
      </c>
      <c r="J1443">
        <v>6830002</v>
      </c>
      <c r="K1443" t="s">
        <v>1116</v>
      </c>
      <c r="L1443" s="1">
        <v>45646</v>
      </c>
      <c r="M1443">
        <v>1052783</v>
      </c>
      <c r="N1443" t="s">
        <v>1117</v>
      </c>
      <c r="O1443" t="s">
        <v>1118</v>
      </c>
      <c r="P1443">
        <v>108000</v>
      </c>
      <c r="Q1443">
        <v>108000</v>
      </c>
      <c r="R1443" t="s">
        <v>1119</v>
      </c>
      <c r="S1443" t="s">
        <v>1161</v>
      </c>
      <c r="T1443" t="s">
        <v>4</v>
      </c>
      <c r="U1443" t="s">
        <v>24</v>
      </c>
      <c r="V1443" t="s">
        <v>1121</v>
      </c>
      <c r="W1443" t="s">
        <v>2498</v>
      </c>
    </row>
    <row r="1444" spans="1:23" x14ac:dyDescent="0.35">
      <c r="A1444" t="s">
        <v>2499</v>
      </c>
      <c r="B1444" s="1">
        <v>45632</v>
      </c>
      <c r="C1444" s="1">
        <v>45632</v>
      </c>
      <c r="D1444" t="s">
        <v>1115</v>
      </c>
      <c r="E1444" t="s">
        <v>8</v>
      </c>
      <c r="F1444">
        <v>23</v>
      </c>
      <c r="G1444" t="s">
        <v>3</v>
      </c>
      <c r="H1444">
        <v>15976</v>
      </c>
      <c r="I1444" t="s">
        <v>23</v>
      </c>
      <c r="J1444">
        <v>6808533</v>
      </c>
      <c r="K1444" t="s">
        <v>1116</v>
      </c>
      <c r="L1444" s="1">
        <v>45635</v>
      </c>
      <c r="M1444">
        <v>1052722</v>
      </c>
      <c r="N1444" t="s">
        <v>1136</v>
      </c>
      <c r="O1444" t="s">
        <v>1137</v>
      </c>
      <c r="P1444">
        <v>90359</v>
      </c>
      <c r="Q1444">
        <v>90359</v>
      </c>
      <c r="R1444" t="s">
        <v>1133</v>
      </c>
      <c r="S1444" t="s">
        <v>2354</v>
      </c>
      <c r="T1444" t="s">
        <v>4</v>
      </c>
      <c r="U1444" t="s">
        <v>24</v>
      </c>
      <c r="V1444" t="s">
        <v>1135</v>
      </c>
      <c r="W1444" t="s">
        <v>2499</v>
      </c>
    </row>
    <row r="1445" spans="1:23" x14ac:dyDescent="0.35">
      <c r="A1445" t="s">
        <v>2500</v>
      </c>
      <c r="B1445" s="1">
        <v>45639</v>
      </c>
      <c r="C1445" s="1">
        <v>45659</v>
      </c>
      <c r="D1445" t="s">
        <v>2025</v>
      </c>
      <c r="E1445" t="s">
        <v>10</v>
      </c>
      <c r="F1445">
        <v>23</v>
      </c>
      <c r="G1445" t="s">
        <v>3</v>
      </c>
      <c r="H1445">
        <v>15976</v>
      </c>
      <c r="I1445" t="s">
        <v>23</v>
      </c>
      <c r="J1445">
        <v>6821272</v>
      </c>
      <c r="K1445" t="s">
        <v>1116</v>
      </c>
      <c r="L1445" s="1">
        <v>45642</v>
      </c>
      <c r="M1445">
        <v>1052710</v>
      </c>
      <c r="N1445" t="s">
        <v>1117</v>
      </c>
      <c r="O1445" t="s">
        <v>1118</v>
      </c>
      <c r="P1445">
        <v>65305</v>
      </c>
      <c r="Q1445">
        <v>65305</v>
      </c>
      <c r="R1445" t="s">
        <v>1119</v>
      </c>
      <c r="S1445" t="s">
        <v>2501</v>
      </c>
      <c r="T1445" t="s">
        <v>4</v>
      </c>
      <c r="U1445" t="s">
        <v>24</v>
      </c>
      <c r="V1445" t="s">
        <v>1121</v>
      </c>
      <c r="W1445" t="s">
        <v>2500</v>
      </c>
    </row>
    <row r="1446" spans="1:23" x14ac:dyDescent="0.35">
      <c r="A1446" t="s">
        <v>2502</v>
      </c>
      <c r="B1446" s="1">
        <v>45639</v>
      </c>
      <c r="C1446" s="1">
        <v>45659</v>
      </c>
      <c r="D1446" t="s">
        <v>2025</v>
      </c>
      <c r="E1446" t="s">
        <v>10</v>
      </c>
      <c r="F1446">
        <v>23</v>
      </c>
      <c r="G1446" t="s">
        <v>3</v>
      </c>
      <c r="H1446">
        <v>15976</v>
      </c>
      <c r="I1446" t="s">
        <v>23</v>
      </c>
      <c r="J1446">
        <v>6821272</v>
      </c>
      <c r="K1446" t="s">
        <v>1116</v>
      </c>
      <c r="L1446" s="1">
        <v>45642</v>
      </c>
      <c r="M1446">
        <v>1052701</v>
      </c>
      <c r="N1446" t="s">
        <v>1117</v>
      </c>
      <c r="O1446" t="s">
        <v>1118</v>
      </c>
      <c r="P1446">
        <v>65305</v>
      </c>
      <c r="Q1446">
        <v>65305</v>
      </c>
      <c r="R1446" t="s">
        <v>1119</v>
      </c>
      <c r="S1446" t="s">
        <v>2503</v>
      </c>
      <c r="T1446" t="s">
        <v>4</v>
      </c>
      <c r="U1446" t="s">
        <v>24</v>
      </c>
      <c r="V1446" t="s">
        <v>1121</v>
      </c>
      <c r="W1446" t="s">
        <v>2502</v>
      </c>
    </row>
    <row r="1447" spans="1:23" x14ac:dyDescent="0.35">
      <c r="A1447" t="s">
        <v>2504</v>
      </c>
      <c r="B1447" s="1">
        <v>45639</v>
      </c>
      <c r="C1447" s="1">
        <v>45659</v>
      </c>
      <c r="D1447" t="s">
        <v>2025</v>
      </c>
      <c r="E1447" t="s">
        <v>10</v>
      </c>
      <c r="F1447">
        <v>23</v>
      </c>
      <c r="G1447" t="s">
        <v>3</v>
      </c>
      <c r="H1447">
        <v>15976</v>
      </c>
      <c r="I1447" t="s">
        <v>23</v>
      </c>
      <c r="J1447">
        <v>6821272</v>
      </c>
      <c r="K1447" t="s">
        <v>1116</v>
      </c>
      <c r="L1447" s="1">
        <v>45642</v>
      </c>
      <c r="M1447">
        <v>1052670</v>
      </c>
      <c r="N1447" t="s">
        <v>1117</v>
      </c>
      <c r="O1447" t="s">
        <v>1118</v>
      </c>
      <c r="P1447">
        <v>65305</v>
      </c>
      <c r="Q1447">
        <v>65305</v>
      </c>
      <c r="R1447" t="s">
        <v>1119</v>
      </c>
      <c r="S1447" t="s">
        <v>2505</v>
      </c>
      <c r="T1447" t="s">
        <v>4</v>
      </c>
      <c r="U1447" t="s">
        <v>24</v>
      </c>
      <c r="V1447" t="s">
        <v>1121</v>
      </c>
      <c r="W1447" t="s">
        <v>2504</v>
      </c>
    </row>
    <row r="1448" spans="1:23" x14ac:dyDescent="0.35">
      <c r="A1448" t="s">
        <v>2506</v>
      </c>
      <c r="B1448" s="1">
        <v>45639</v>
      </c>
      <c r="C1448" s="1">
        <v>45659</v>
      </c>
      <c r="D1448" t="s">
        <v>2025</v>
      </c>
      <c r="E1448" t="s">
        <v>10</v>
      </c>
      <c r="F1448">
        <v>23</v>
      </c>
      <c r="G1448" t="s">
        <v>3</v>
      </c>
      <c r="H1448">
        <v>15976</v>
      </c>
      <c r="I1448" t="s">
        <v>23</v>
      </c>
      <c r="J1448">
        <v>6821272</v>
      </c>
      <c r="K1448" t="s">
        <v>1116</v>
      </c>
      <c r="L1448" s="1">
        <v>45642</v>
      </c>
      <c r="M1448">
        <v>1052666</v>
      </c>
      <c r="N1448" t="s">
        <v>1117</v>
      </c>
      <c r="O1448" t="s">
        <v>1118</v>
      </c>
      <c r="P1448">
        <v>65305</v>
      </c>
      <c r="Q1448">
        <v>65305</v>
      </c>
      <c r="R1448" t="s">
        <v>1119</v>
      </c>
      <c r="S1448" t="s">
        <v>1900</v>
      </c>
      <c r="T1448" t="s">
        <v>4</v>
      </c>
      <c r="U1448" t="s">
        <v>24</v>
      </c>
      <c r="V1448" t="s">
        <v>1121</v>
      </c>
      <c r="W1448" t="s">
        <v>2506</v>
      </c>
    </row>
    <row r="1449" spans="1:23" x14ac:dyDescent="0.35">
      <c r="A1449" t="s">
        <v>2507</v>
      </c>
      <c r="B1449" s="1">
        <v>45631</v>
      </c>
      <c r="C1449" s="1">
        <v>45631</v>
      </c>
      <c r="D1449" t="s">
        <v>1115</v>
      </c>
      <c r="E1449" t="s">
        <v>8</v>
      </c>
      <c r="F1449">
        <v>23</v>
      </c>
      <c r="G1449" t="s">
        <v>3</v>
      </c>
      <c r="H1449">
        <v>15976</v>
      </c>
      <c r="I1449" t="s">
        <v>23</v>
      </c>
      <c r="J1449">
        <v>6805130</v>
      </c>
      <c r="K1449" t="s">
        <v>1116</v>
      </c>
      <c r="L1449" s="1">
        <v>45632</v>
      </c>
      <c r="M1449">
        <v>1052665</v>
      </c>
      <c r="N1449" t="s">
        <v>1136</v>
      </c>
      <c r="O1449" t="s">
        <v>1137</v>
      </c>
      <c r="P1449">
        <v>99296</v>
      </c>
      <c r="Q1449">
        <v>99296</v>
      </c>
      <c r="R1449" t="s">
        <v>1133</v>
      </c>
      <c r="S1449" t="s">
        <v>2273</v>
      </c>
      <c r="T1449" t="s">
        <v>4</v>
      </c>
      <c r="U1449" t="s">
        <v>24</v>
      </c>
      <c r="V1449" t="s">
        <v>1135</v>
      </c>
      <c r="W1449" t="s">
        <v>2507</v>
      </c>
    </row>
    <row r="1450" spans="1:23" x14ac:dyDescent="0.35">
      <c r="A1450" t="s">
        <v>2508</v>
      </c>
      <c r="B1450" s="1">
        <v>45631</v>
      </c>
      <c r="C1450" s="1">
        <v>45631</v>
      </c>
      <c r="D1450" t="s">
        <v>1115</v>
      </c>
      <c r="E1450" t="s">
        <v>8</v>
      </c>
      <c r="F1450">
        <v>23</v>
      </c>
      <c r="G1450" t="s">
        <v>3</v>
      </c>
      <c r="H1450">
        <v>15976</v>
      </c>
      <c r="I1450" t="s">
        <v>23</v>
      </c>
      <c r="J1450">
        <v>6805130</v>
      </c>
      <c r="K1450" t="s">
        <v>1116</v>
      </c>
      <c r="L1450" s="1">
        <v>45632</v>
      </c>
      <c r="M1450">
        <v>1052650</v>
      </c>
      <c r="N1450" t="s">
        <v>1136</v>
      </c>
      <c r="O1450" t="s">
        <v>1137</v>
      </c>
      <c r="P1450">
        <v>65305</v>
      </c>
      <c r="Q1450">
        <v>65305</v>
      </c>
      <c r="R1450" t="s">
        <v>1133</v>
      </c>
      <c r="S1450" t="s">
        <v>2509</v>
      </c>
      <c r="T1450" t="s">
        <v>4</v>
      </c>
      <c r="U1450" t="s">
        <v>24</v>
      </c>
      <c r="V1450" t="s">
        <v>1135</v>
      </c>
      <c r="W1450" t="s">
        <v>2508</v>
      </c>
    </row>
    <row r="1451" spans="1:23" x14ac:dyDescent="0.35">
      <c r="A1451" t="s">
        <v>2510</v>
      </c>
      <c r="B1451" s="1">
        <v>45638</v>
      </c>
      <c r="C1451" s="1">
        <v>45638</v>
      </c>
      <c r="D1451" t="s">
        <v>1115</v>
      </c>
      <c r="E1451" t="s">
        <v>8</v>
      </c>
      <c r="F1451">
        <v>23</v>
      </c>
      <c r="G1451" t="s">
        <v>3</v>
      </c>
      <c r="H1451">
        <v>15976</v>
      </c>
      <c r="I1451" t="s">
        <v>23</v>
      </c>
      <c r="J1451">
        <v>6821217</v>
      </c>
      <c r="K1451" t="s">
        <v>1116</v>
      </c>
      <c r="L1451" s="1">
        <v>45642</v>
      </c>
      <c r="M1451">
        <v>1052570</v>
      </c>
      <c r="N1451" t="s">
        <v>1117</v>
      </c>
      <c r="O1451" t="s">
        <v>1118</v>
      </c>
      <c r="P1451">
        <v>66900</v>
      </c>
      <c r="Q1451">
        <v>66900</v>
      </c>
      <c r="R1451" t="s">
        <v>1119</v>
      </c>
      <c r="S1451" t="s">
        <v>2511</v>
      </c>
      <c r="T1451" t="s">
        <v>4</v>
      </c>
      <c r="U1451" t="s">
        <v>24</v>
      </c>
      <c r="V1451" t="s">
        <v>1121</v>
      </c>
      <c r="W1451" t="s">
        <v>2510</v>
      </c>
    </row>
    <row r="1452" spans="1:23" x14ac:dyDescent="0.35">
      <c r="A1452" t="s">
        <v>2512</v>
      </c>
      <c r="B1452" s="1">
        <v>45638</v>
      </c>
      <c r="C1452" s="1">
        <v>45638</v>
      </c>
      <c r="D1452" t="s">
        <v>1115</v>
      </c>
      <c r="E1452" t="s">
        <v>8</v>
      </c>
      <c r="F1452">
        <v>23</v>
      </c>
      <c r="G1452" t="s">
        <v>3</v>
      </c>
      <c r="H1452">
        <v>15976</v>
      </c>
      <c r="I1452" t="s">
        <v>23</v>
      </c>
      <c r="J1452">
        <v>6821217</v>
      </c>
      <c r="K1452" t="s">
        <v>1116</v>
      </c>
      <c r="L1452" s="1">
        <v>45642</v>
      </c>
      <c r="M1452">
        <v>1052540</v>
      </c>
      <c r="N1452" t="s">
        <v>1117</v>
      </c>
      <c r="O1452" t="s">
        <v>1118</v>
      </c>
      <c r="P1452">
        <v>66900</v>
      </c>
      <c r="Q1452">
        <v>66900</v>
      </c>
      <c r="R1452" t="s">
        <v>1119</v>
      </c>
      <c r="S1452" t="s">
        <v>541</v>
      </c>
      <c r="T1452" t="s">
        <v>4</v>
      </c>
      <c r="U1452" t="s">
        <v>24</v>
      </c>
      <c r="V1452" t="s">
        <v>1121</v>
      </c>
      <c r="W1452" t="s">
        <v>2512</v>
      </c>
    </row>
    <row r="1453" spans="1:23" x14ac:dyDescent="0.35">
      <c r="A1453" t="s">
        <v>1902</v>
      </c>
      <c r="B1453" s="1">
        <v>45638</v>
      </c>
      <c r="C1453" s="1">
        <v>45638</v>
      </c>
      <c r="D1453" t="s">
        <v>1115</v>
      </c>
      <c r="E1453" t="s">
        <v>8</v>
      </c>
      <c r="F1453">
        <v>23</v>
      </c>
      <c r="G1453" t="s">
        <v>3</v>
      </c>
      <c r="H1453">
        <v>15976</v>
      </c>
      <c r="I1453" t="s">
        <v>23</v>
      </c>
      <c r="J1453">
        <v>6821217</v>
      </c>
      <c r="K1453" t="s">
        <v>1116</v>
      </c>
      <c r="L1453" s="1">
        <v>45642</v>
      </c>
      <c r="M1453">
        <v>1052477</v>
      </c>
      <c r="N1453" t="s">
        <v>1117</v>
      </c>
      <c r="O1453" t="s">
        <v>1118</v>
      </c>
      <c r="P1453">
        <v>66900</v>
      </c>
      <c r="Q1453">
        <v>66900</v>
      </c>
      <c r="R1453" t="s">
        <v>1119</v>
      </c>
      <c r="S1453" t="s">
        <v>1226</v>
      </c>
      <c r="T1453" t="s">
        <v>4</v>
      </c>
      <c r="U1453" t="s">
        <v>24</v>
      </c>
      <c r="V1453" t="s">
        <v>1121</v>
      </c>
      <c r="W1453" t="s">
        <v>1902</v>
      </c>
    </row>
    <row r="1454" spans="1:23" x14ac:dyDescent="0.35">
      <c r="A1454" t="s">
        <v>1903</v>
      </c>
      <c r="B1454" s="1">
        <v>45638</v>
      </c>
      <c r="C1454" s="1">
        <v>45638</v>
      </c>
      <c r="D1454" t="s">
        <v>1115</v>
      </c>
      <c r="E1454" t="s">
        <v>8</v>
      </c>
      <c r="F1454">
        <v>23</v>
      </c>
      <c r="G1454" t="s">
        <v>3</v>
      </c>
      <c r="H1454">
        <v>15976</v>
      </c>
      <c r="I1454" t="s">
        <v>23</v>
      </c>
      <c r="J1454">
        <v>6821217</v>
      </c>
      <c r="K1454" t="s">
        <v>1116</v>
      </c>
      <c r="L1454" s="1">
        <v>45642</v>
      </c>
      <c r="M1454">
        <v>1052460</v>
      </c>
      <c r="N1454" t="s">
        <v>1117</v>
      </c>
      <c r="O1454" t="s">
        <v>1118</v>
      </c>
      <c r="P1454">
        <v>83761</v>
      </c>
      <c r="Q1454">
        <v>83761</v>
      </c>
      <c r="R1454" t="s">
        <v>1119</v>
      </c>
      <c r="S1454" t="s">
        <v>2513</v>
      </c>
      <c r="T1454" t="s">
        <v>4</v>
      </c>
      <c r="U1454" t="s">
        <v>24</v>
      </c>
      <c r="V1454" t="s">
        <v>1121</v>
      </c>
      <c r="W1454" t="s">
        <v>1903</v>
      </c>
    </row>
    <row r="1455" spans="1:23" x14ac:dyDescent="0.35">
      <c r="A1455" t="s">
        <v>1904</v>
      </c>
      <c r="B1455" s="1">
        <v>45638</v>
      </c>
      <c r="C1455" s="1">
        <v>45638</v>
      </c>
      <c r="D1455" t="s">
        <v>1115</v>
      </c>
      <c r="E1455" t="s">
        <v>8</v>
      </c>
      <c r="F1455">
        <v>23</v>
      </c>
      <c r="G1455" t="s">
        <v>3</v>
      </c>
      <c r="H1455">
        <v>15976</v>
      </c>
      <c r="I1455" t="s">
        <v>23</v>
      </c>
      <c r="J1455">
        <v>6821218</v>
      </c>
      <c r="K1455" t="s">
        <v>1116</v>
      </c>
      <c r="L1455" s="1">
        <v>45642</v>
      </c>
      <c r="M1455">
        <v>1052457</v>
      </c>
      <c r="N1455" t="s">
        <v>1117</v>
      </c>
      <c r="O1455" t="s">
        <v>1118</v>
      </c>
      <c r="P1455">
        <v>85859</v>
      </c>
      <c r="Q1455">
        <v>85859</v>
      </c>
      <c r="R1455" t="s">
        <v>1119</v>
      </c>
      <c r="S1455" t="s">
        <v>591</v>
      </c>
      <c r="T1455" t="s">
        <v>4</v>
      </c>
      <c r="U1455" t="s">
        <v>24</v>
      </c>
      <c r="V1455" t="s">
        <v>1121</v>
      </c>
      <c r="W1455" t="s">
        <v>1904</v>
      </c>
    </row>
    <row r="1456" spans="1:23" x14ac:dyDescent="0.35">
      <c r="A1456" t="s">
        <v>1905</v>
      </c>
      <c r="B1456" s="1">
        <v>45638</v>
      </c>
      <c r="C1456" s="1">
        <v>45638</v>
      </c>
      <c r="D1456" t="s">
        <v>1115</v>
      </c>
      <c r="E1456" t="s">
        <v>8</v>
      </c>
      <c r="F1456">
        <v>23</v>
      </c>
      <c r="G1456" t="s">
        <v>3</v>
      </c>
      <c r="H1456">
        <v>15976</v>
      </c>
      <c r="I1456" t="s">
        <v>23</v>
      </c>
      <c r="J1456">
        <v>6821217</v>
      </c>
      <c r="K1456" t="s">
        <v>1116</v>
      </c>
      <c r="L1456" s="1">
        <v>45642</v>
      </c>
      <c r="M1456">
        <v>1052446</v>
      </c>
      <c r="N1456" t="s">
        <v>1117</v>
      </c>
      <c r="O1456" t="s">
        <v>1118</v>
      </c>
      <c r="P1456">
        <v>83762</v>
      </c>
      <c r="Q1456">
        <v>83762</v>
      </c>
      <c r="R1456" t="s">
        <v>1119</v>
      </c>
      <c r="S1456" t="s">
        <v>2514</v>
      </c>
      <c r="T1456" t="s">
        <v>4</v>
      </c>
      <c r="U1456" t="s">
        <v>24</v>
      </c>
      <c r="V1456" t="s">
        <v>1121</v>
      </c>
      <c r="W1456" t="s">
        <v>1905</v>
      </c>
    </row>
    <row r="1457" spans="1:23" x14ac:dyDescent="0.35">
      <c r="A1457" t="s">
        <v>1906</v>
      </c>
      <c r="B1457" s="1">
        <v>45638</v>
      </c>
      <c r="C1457" s="1">
        <v>45638</v>
      </c>
      <c r="D1457" t="s">
        <v>1115</v>
      </c>
      <c r="E1457" t="s">
        <v>8</v>
      </c>
      <c r="F1457">
        <v>23</v>
      </c>
      <c r="G1457" t="s">
        <v>3</v>
      </c>
      <c r="H1457">
        <v>15976</v>
      </c>
      <c r="I1457" t="s">
        <v>23</v>
      </c>
      <c r="J1457">
        <v>6821217</v>
      </c>
      <c r="K1457" t="s">
        <v>1116</v>
      </c>
      <c r="L1457" s="1">
        <v>45642</v>
      </c>
      <c r="M1457">
        <v>1052437</v>
      </c>
      <c r="N1457" t="s">
        <v>1117</v>
      </c>
      <c r="O1457" t="s">
        <v>1118</v>
      </c>
      <c r="P1457">
        <v>66900</v>
      </c>
      <c r="Q1457">
        <v>66900</v>
      </c>
      <c r="R1457" t="s">
        <v>1119</v>
      </c>
      <c r="S1457" t="s">
        <v>1361</v>
      </c>
      <c r="T1457" t="s">
        <v>4</v>
      </c>
      <c r="U1457" t="s">
        <v>24</v>
      </c>
      <c r="V1457" t="s">
        <v>1121</v>
      </c>
      <c r="W1457" t="s">
        <v>1906</v>
      </c>
    </row>
    <row r="1458" spans="1:23" x14ac:dyDescent="0.35">
      <c r="A1458" t="s">
        <v>1908</v>
      </c>
      <c r="B1458" s="1">
        <v>45638</v>
      </c>
      <c r="C1458" s="1">
        <v>45638</v>
      </c>
      <c r="D1458" t="s">
        <v>1115</v>
      </c>
      <c r="E1458" t="s">
        <v>8</v>
      </c>
      <c r="F1458">
        <v>23</v>
      </c>
      <c r="G1458" t="s">
        <v>3</v>
      </c>
      <c r="H1458">
        <v>15976</v>
      </c>
      <c r="I1458" t="s">
        <v>23</v>
      </c>
      <c r="J1458">
        <v>6821217</v>
      </c>
      <c r="K1458" t="s">
        <v>1116</v>
      </c>
      <c r="L1458" s="1">
        <v>45642</v>
      </c>
      <c r="M1458">
        <v>1052401</v>
      </c>
      <c r="N1458" t="s">
        <v>1117</v>
      </c>
      <c r="O1458" t="s">
        <v>1118</v>
      </c>
      <c r="P1458">
        <v>65305</v>
      </c>
      <c r="Q1458">
        <v>65305</v>
      </c>
      <c r="R1458" t="s">
        <v>1119</v>
      </c>
      <c r="S1458" t="s">
        <v>2515</v>
      </c>
      <c r="T1458" t="s">
        <v>4</v>
      </c>
      <c r="U1458" t="s">
        <v>24</v>
      </c>
      <c r="V1458" t="s">
        <v>1121</v>
      </c>
      <c r="W1458" t="s">
        <v>1908</v>
      </c>
    </row>
    <row r="1459" spans="1:23" x14ac:dyDescent="0.35">
      <c r="A1459" t="s">
        <v>1910</v>
      </c>
      <c r="B1459" s="1">
        <v>45638</v>
      </c>
      <c r="C1459" s="1">
        <v>45638</v>
      </c>
      <c r="D1459" t="s">
        <v>1115</v>
      </c>
      <c r="E1459" t="s">
        <v>8</v>
      </c>
      <c r="F1459">
        <v>23</v>
      </c>
      <c r="G1459" t="s">
        <v>3</v>
      </c>
      <c r="H1459">
        <v>15976</v>
      </c>
      <c r="I1459" t="s">
        <v>23</v>
      </c>
      <c r="J1459">
        <v>6821217</v>
      </c>
      <c r="K1459" t="s">
        <v>1116</v>
      </c>
      <c r="L1459" s="1">
        <v>45642</v>
      </c>
      <c r="M1459">
        <v>1052395</v>
      </c>
      <c r="N1459" t="s">
        <v>1117</v>
      </c>
      <c r="O1459" t="s">
        <v>1118</v>
      </c>
      <c r="P1459">
        <v>66900</v>
      </c>
      <c r="Q1459">
        <v>66900</v>
      </c>
      <c r="R1459" t="s">
        <v>1119</v>
      </c>
      <c r="S1459" t="s">
        <v>2516</v>
      </c>
      <c r="T1459" t="s">
        <v>4</v>
      </c>
      <c r="U1459" t="s">
        <v>24</v>
      </c>
      <c r="V1459" t="s">
        <v>1121</v>
      </c>
      <c r="W1459" t="s">
        <v>1910</v>
      </c>
    </row>
    <row r="1460" spans="1:23" x14ac:dyDescent="0.35">
      <c r="A1460" t="s">
        <v>1911</v>
      </c>
      <c r="B1460" s="1">
        <v>45638</v>
      </c>
      <c r="C1460" s="1">
        <v>45638</v>
      </c>
      <c r="D1460" t="s">
        <v>1115</v>
      </c>
      <c r="E1460" t="s">
        <v>8</v>
      </c>
      <c r="F1460">
        <v>23</v>
      </c>
      <c r="G1460" t="s">
        <v>3</v>
      </c>
      <c r="H1460">
        <v>15976</v>
      </c>
      <c r="I1460" t="s">
        <v>23</v>
      </c>
      <c r="J1460">
        <v>6821218</v>
      </c>
      <c r="K1460" t="s">
        <v>1116</v>
      </c>
      <c r="L1460" s="1">
        <v>45642</v>
      </c>
      <c r="M1460">
        <v>1052383</v>
      </c>
      <c r="N1460" t="s">
        <v>1117</v>
      </c>
      <c r="O1460" t="s">
        <v>1118</v>
      </c>
      <c r="P1460">
        <v>62400</v>
      </c>
      <c r="Q1460">
        <v>62400</v>
      </c>
      <c r="R1460" t="s">
        <v>1119</v>
      </c>
      <c r="S1460" t="s">
        <v>1845</v>
      </c>
      <c r="T1460" t="s">
        <v>4</v>
      </c>
      <c r="U1460" t="s">
        <v>24</v>
      </c>
      <c r="V1460" t="s">
        <v>1121</v>
      </c>
      <c r="W1460" t="s">
        <v>1911</v>
      </c>
    </row>
    <row r="1461" spans="1:23" x14ac:dyDescent="0.35">
      <c r="A1461" t="s">
        <v>1912</v>
      </c>
      <c r="B1461" s="1">
        <v>45638</v>
      </c>
      <c r="C1461" s="1">
        <v>45638</v>
      </c>
      <c r="D1461" t="s">
        <v>1115</v>
      </c>
      <c r="E1461" t="s">
        <v>8</v>
      </c>
      <c r="F1461">
        <v>23</v>
      </c>
      <c r="G1461" t="s">
        <v>3</v>
      </c>
      <c r="H1461">
        <v>15976</v>
      </c>
      <c r="I1461" t="s">
        <v>23</v>
      </c>
      <c r="J1461">
        <v>6821217</v>
      </c>
      <c r="K1461" t="s">
        <v>1116</v>
      </c>
      <c r="L1461" s="1">
        <v>45642</v>
      </c>
      <c r="M1461">
        <v>1052382</v>
      </c>
      <c r="N1461" t="s">
        <v>1117</v>
      </c>
      <c r="O1461" t="s">
        <v>1118</v>
      </c>
      <c r="P1461">
        <v>66900</v>
      </c>
      <c r="Q1461">
        <v>66900</v>
      </c>
      <c r="R1461" t="s">
        <v>1119</v>
      </c>
      <c r="S1461" t="s">
        <v>2517</v>
      </c>
      <c r="T1461" t="s">
        <v>4</v>
      </c>
      <c r="U1461" t="s">
        <v>24</v>
      </c>
      <c r="V1461" t="s">
        <v>1121</v>
      </c>
      <c r="W1461" t="s">
        <v>1912</v>
      </c>
    </row>
    <row r="1462" spans="1:23" x14ac:dyDescent="0.35">
      <c r="A1462" t="s">
        <v>1913</v>
      </c>
      <c r="B1462" s="1">
        <v>45644</v>
      </c>
      <c r="C1462" s="1">
        <v>45659</v>
      </c>
      <c r="D1462" t="s">
        <v>2025</v>
      </c>
      <c r="E1462" t="s">
        <v>10</v>
      </c>
      <c r="F1462">
        <v>23</v>
      </c>
      <c r="G1462" t="s">
        <v>3</v>
      </c>
      <c r="H1462">
        <v>15976</v>
      </c>
      <c r="I1462" t="s">
        <v>23</v>
      </c>
      <c r="J1462">
        <v>6830002</v>
      </c>
      <c r="K1462" t="s">
        <v>1116</v>
      </c>
      <c r="L1462" s="1">
        <v>45646</v>
      </c>
      <c r="M1462">
        <v>1052343</v>
      </c>
      <c r="N1462" t="s">
        <v>1117</v>
      </c>
      <c r="O1462" t="s">
        <v>1118</v>
      </c>
      <c r="P1462">
        <v>115832</v>
      </c>
      <c r="Q1462">
        <v>115832</v>
      </c>
      <c r="R1462" t="s">
        <v>1119</v>
      </c>
      <c r="S1462" t="s">
        <v>1394</v>
      </c>
      <c r="T1462" t="s">
        <v>4</v>
      </c>
      <c r="U1462" t="s">
        <v>24</v>
      </c>
      <c r="V1462" t="s">
        <v>1121</v>
      </c>
      <c r="W1462" t="s">
        <v>1913</v>
      </c>
    </row>
    <row r="1463" spans="1:23" x14ac:dyDescent="0.35">
      <c r="A1463" t="s">
        <v>1914</v>
      </c>
      <c r="B1463" s="1">
        <v>45639</v>
      </c>
      <c r="C1463" s="1">
        <v>45659</v>
      </c>
      <c r="D1463" t="s">
        <v>2025</v>
      </c>
      <c r="E1463" t="s">
        <v>10</v>
      </c>
      <c r="F1463">
        <v>23</v>
      </c>
      <c r="G1463" t="s">
        <v>3</v>
      </c>
      <c r="H1463">
        <v>15976</v>
      </c>
      <c r="I1463" t="s">
        <v>23</v>
      </c>
      <c r="J1463">
        <v>6821272</v>
      </c>
      <c r="K1463" t="s">
        <v>1116</v>
      </c>
      <c r="L1463" s="1">
        <v>45642</v>
      </c>
      <c r="M1463">
        <v>1052274</v>
      </c>
      <c r="N1463" t="s">
        <v>1117</v>
      </c>
      <c r="O1463" t="s">
        <v>1118</v>
      </c>
      <c r="P1463">
        <v>147000</v>
      </c>
      <c r="Q1463">
        <v>147000</v>
      </c>
      <c r="R1463" t="s">
        <v>1119</v>
      </c>
      <c r="S1463" t="s">
        <v>2518</v>
      </c>
      <c r="T1463" t="s">
        <v>4</v>
      </c>
      <c r="U1463" t="s">
        <v>24</v>
      </c>
      <c r="V1463" t="s">
        <v>1121</v>
      </c>
      <c r="W1463" t="s">
        <v>1914</v>
      </c>
    </row>
    <row r="1464" spans="1:23" x14ac:dyDescent="0.35">
      <c r="A1464" t="s">
        <v>1915</v>
      </c>
      <c r="B1464" s="1">
        <v>45622</v>
      </c>
      <c r="C1464" s="1">
        <v>45622</v>
      </c>
      <c r="D1464" t="s">
        <v>1115</v>
      </c>
      <c r="E1464" t="s">
        <v>11</v>
      </c>
      <c r="F1464">
        <v>23</v>
      </c>
      <c r="G1464" t="s">
        <v>3</v>
      </c>
      <c r="H1464">
        <v>15976</v>
      </c>
      <c r="I1464" t="s">
        <v>23</v>
      </c>
      <c r="J1464">
        <v>6784522</v>
      </c>
      <c r="K1464" t="s">
        <v>1116</v>
      </c>
      <c r="L1464" s="1">
        <v>45623</v>
      </c>
      <c r="M1464">
        <v>1052273</v>
      </c>
      <c r="N1464" t="s">
        <v>1136</v>
      </c>
      <c r="O1464" t="s">
        <v>1137</v>
      </c>
      <c r="P1464">
        <v>147000</v>
      </c>
      <c r="Q1464">
        <v>147000</v>
      </c>
      <c r="R1464" t="s">
        <v>1133</v>
      </c>
      <c r="S1464" t="s">
        <v>1916</v>
      </c>
      <c r="T1464" t="s">
        <v>4</v>
      </c>
      <c r="U1464" t="s">
        <v>24</v>
      </c>
      <c r="V1464" t="s">
        <v>1135</v>
      </c>
      <c r="W1464" t="s">
        <v>1915</v>
      </c>
    </row>
    <row r="1465" spans="1:23" x14ac:dyDescent="0.35">
      <c r="A1465" t="s">
        <v>1917</v>
      </c>
      <c r="B1465" s="1">
        <v>45622</v>
      </c>
      <c r="C1465" s="1">
        <v>45622</v>
      </c>
      <c r="D1465" t="s">
        <v>1115</v>
      </c>
      <c r="E1465" t="s">
        <v>11</v>
      </c>
      <c r="F1465">
        <v>23</v>
      </c>
      <c r="G1465" t="s">
        <v>3</v>
      </c>
      <c r="H1465">
        <v>15976</v>
      </c>
      <c r="I1465" t="s">
        <v>23</v>
      </c>
      <c r="J1465">
        <v>6784522</v>
      </c>
      <c r="K1465" t="s">
        <v>1116</v>
      </c>
      <c r="L1465" s="1">
        <v>45623</v>
      </c>
      <c r="M1465">
        <v>1052237</v>
      </c>
      <c r="N1465" t="s">
        <v>1136</v>
      </c>
      <c r="O1465" t="s">
        <v>1137</v>
      </c>
      <c r="P1465">
        <v>66900</v>
      </c>
      <c r="Q1465">
        <v>66900</v>
      </c>
      <c r="R1465" t="s">
        <v>1133</v>
      </c>
      <c r="S1465" t="s">
        <v>1918</v>
      </c>
      <c r="T1465" t="s">
        <v>4</v>
      </c>
      <c r="U1465" t="s">
        <v>24</v>
      </c>
      <c r="V1465" t="s">
        <v>1135</v>
      </c>
      <c r="W1465" t="s">
        <v>1917</v>
      </c>
    </row>
    <row r="1466" spans="1:23" x14ac:dyDescent="0.35">
      <c r="A1466" t="s">
        <v>1919</v>
      </c>
      <c r="B1466" s="1">
        <v>45622</v>
      </c>
      <c r="C1466" s="1">
        <v>45622</v>
      </c>
      <c r="D1466" t="s">
        <v>1115</v>
      </c>
      <c r="E1466" t="s">
        <v>11</v>
      </c>
      <c r="F1466">
        <v>23</v>
      </c>
      <c r="G1466" t="s">
        <v>3</v>
      </c>
      <c r="H1466">
        <v>15976</v>
      </c>
      <c r="I1466" t="s">
        <v>23</v>
      </c>
      <c r="J1466">
        <v>6784522</v>
      </c>
      <c r="K1466" t="s">
        <v>1116</v>
      </c>
      <c r="L1466" s="1">
        <v>45623</v>
      </c>
      <c r="M1466">
        <v>1052231</v>
      </c>
      <c r="N1466" t="s">
        <v>1136</v>
      </c>
      <c r="O1466" t="s">
        <v>1137</v>
      </c>
      <c r="P1466">
        <v>66900</v>
      </c>
      <c r="Q1466">
        <v>66900</v>
      </c>
      <c r="R1466" t="s">
        <v>1133</v>
      </c>
      <c r="S1466" t="s">
        <v>1920</v>
      </c>
      <c r="T1466" t="s">
        <v>4</v>
      </c>
      <c r="U1466" t="s">
        <v>24</v>
      </c>
      <c r="V1466" t="s">
        <v>1135</v>
      </c>
      <c r="W1466" t="s">
        <v>1919</v>
      </c>
    </row>
    <row r="1467" spans="1:23" x14ac:dyDescent="0.35">
      <c r="A1467" t="s">
        <v>1921</v>
      </c>
      <c r="B1467" s="1">
        <v>45639</v>
      </c>
      <c r="C1467" s="1">
        <v>45659</v>
      </c>
      <c r="D1467" t="s">
        <v>2025</v>
      </c>
      <c r="E1467" t="s">
        <v>10</v>
      </c>
      <c r="F1467">
        <v>23</v>
      </c>
      <c r="G1467" t="s">
        <v>3</v>
      </c>
      <c r="H1467">
        <v>15976</v>
      </c>
      <c r="I1467" t="s">
        <v>23</v>
      </c>
      <c r="J1467">
        <v>6821272</v>
      </c>
      <c r="K1467" t="s">
        <v>1116</v>
      </c>
      <c r="L1467" s="1">
        <v>45642</v>
      </c>
      <c r="M1467">
        <v>1052212</v>
      </c>
      <c r="N1467" t="s">
        <v>1117</v>
      </c>
      <c r="O1467" t="s">
        <v>1118</v>
      </c>
      <c r="P1467">
        <v>86216</v>
      </c>
      <c r="Q1467">
        <v>86216</v>
      </c>
      <c r="R1467" t="s">
        <v>1119</v>
      </c>
      <c r="S1467" t="s">
        <v>2519</v>
      </c>
      <c r="T1467" t="s">
        <v>4</v>
      </c>
      <c r="U1467" t="s">
        <v>24</v>
      </c>
      <c r="V1467" t="s">
        <v>1121</v>
      </c>
      <c r="W1467" t="s">
        <v>1921</v>
      </c>
    </row>
    <row r="1468" spans="1:23" x14ac:dyDescent="0.35">
      <c r="A1468" t="s">
        <v>1922</v>
      </c>
      <c r="B1468" s="1">
        <v>45639</v>
      </c>
      <c r="C1468" s="1">
        <v>45659</v>
      </c>
      <c r="D1468" t="s">
        <v>2025</v>
      </c>
      <c r="E1468" t="s">
        <v>10</v>
      </c>
      <c r="F1468">
        <v>23</v>
      </c>
      <c r="G1468" t="s">
        <v>3</v>
      </c>
      <c r="H1468">
        <v>15976</v>
      </c>
      <c r="I1468" t="s">
        <v>23</v>
      </c>
      <c r="J1468">
        <v>6821272</v>
      </c>
      <c r="K1468" t="s">
        <v>1116</v>
      </c>
      <c r="L1468" s="1">
        <v>45642</v>
      </c>
      <c r="M1468">
        <v>1052157</v>
      </c>
      <c r="N1468" t="s">
        <v>1117</v>
      </c>
      <c r="O1468" t="s">
        <v>1118</v>
      </c>
      <c r="P1468">
        <v>99296</v>
      </c>
      <c r="Q1468">
        <v>99296</v>
      </c>
      <c r="R1468" t="s">
        <v>1119</v>
      </c>
      <c r="S1468" t="s">
        <v>1680</v>
      </c>
      <c r="T1468" t="s">
        <v>4</v>
      </c>
      <c r="U1468" t="s">
        <v>24</v>
      </c>
      <c r="V1468" t="s">
        <v>1121</v>
      </c>
      <c r="W1468" t="s">
        <v>1922</v>
      </c>
    </row>
    <row r="1469" spans="1:23" x14ac:dyDescent="0.35">
      <c r="A1469" t="s">
        <v>1923</v>
      </c>
      <c r="B1469" s="1">
        <v>45639</v>
      </c>
      <c r="C1469" s="1">
        <v>45659</v>
      </c>
      <c r="D1469" t="s">
        <v>2025</v>
      </c>
      <c r="E1469" t="s">
        <v>10</v>
      </c>
      <c r="F1469">
        <v>23</v>
      </c>
      <c r="G1469" t="s">
        <v>3</v>
      </c>
      <c r="H1469">
        <v>15976</v>
      </c>
      <c r="I1469" t="s">
        <v>23</v>
      </c>
      <c r="J1469">
        <v>6821272</v>
      </c>
      <c r="K1469" t="s">
        <v>1116</v>
      </c>
      <c r="L1469" s="1">
        <v>45642</v>
      </c>
      <c r="M1469">
        <v>1052151</v>
      </c>
      <c r="N1469" t="s">
        <v>1117</v>
      </c>
      <c r="O1469" t="s">
        <v>1118</v>
      </c>
      <c r="P1469">
        <v>96831</v>
      </c>
      <c r="Q1469">
        <v>96831</v>
      </c>
      <c r="R1469" t="s">
        <v>1119</v>
      </c>
      <c r="S1469" t="s">
        <v>2520</v>
      </c>
      <c r="T1469" t="s">
        <v>4</v>
      </c>
      <c r="U1469" t="s">
        <v>24</v>
      </c>
      <c r="V1469" t="s">
        <v>1121</v>
      </c>
      <c r="W1469" t="s">
        <v>1923</v>
      </c>
    </row>
    <row r="1470" spans="1:23" x14ac:dyDescent="0.35">
      <c r="A1470" t="s">
        <v>1924</v>
      </c>
      <c r="B1470" s="1">
        <v>45639</v>
      </c>
      <c r="C1470" s="1">
        <v>45659</v>
      </c>
      <c r="D1470" t="s">
        <v>2025</v>
      </c>
      <c r="E1470" t="s">
        <v>10</v>
      </c>
      <c r="F1470">
        <v>23</v>
      </c>
      <c r="G1470" t="s">
        <v>3</v>
      </c>
      <c r="H1470">
        <v>15976</v>
      </c>
      <c r="I1470" t="s">
        <v>23</v>
      </c>
      <c r="J1470">
        <v>6821272</v>
      </c>
      <c r="K1470" t="s">
        <v>1116</v>
      </c>
      <c r="L1470" s="1">
        <v>45642</v>
      </c>
      <c r="M1470">
        <v>1052114</v>
      </c>
      <c r="N1470" t="s">
        <v>1117</v>
      </c>
      <c r="O1470" t="s">
        <v>1118</v>
      </c>
      <c r="P1470">
        <v>66900</v>
      </c>
      <c r="Q1470">
        <v>66900</v>
      </c>
      <c r="R1470" t="s">
        <v>1119</v>
      </c>
      <c r="S1470" t="s">
        <v>2521</v>
      </c>
      <c r="T1470" t="s">
        <v>4</v>
      </c>
      <c r="U1470" t="s">
        <v>24</v>
      </c>
      <c r="V1470" t="s">
        <v>1121</v>
      </c>
      <c r="W1470" t="s">
        <v>1924</v>
      </c>
    </row>
    <row r="1471" spans="1:23" x14ac:dyDescent="0.35">
      <c r="A1471" t="s">
        <v>1925</v>
      </c>
      <c r="B1471" s="1">
        <v>45644</v>
      </c>
      <c r="C1471" s="1">
        <v>45659</v>
      </c>
      <c r="D1471" t="s">
        <v>2025</v>
      </c>
      <c r="E1471" t="s">
        <v>10</v>
      </c>
      <c r="F1471">
        <v>23</v>
      </c>
      <c r="G1471" t="s">
        <v>3</v>
      </c>
      <c r="H1471">
        <v>15976</v>
      </c>
      <c r="I1471" t="s">
        <v>23</v>
      </c>
      <c r="J1471">
        <v>6830001</v>
      </c>
      <c r="K1471" t="s">
        <v>1116</v>
      </c>
      <c r="L1471" s="1">
        <v>45646</v>
      </c>
      <c r="M1471">
        <v>1052063</v>
      </c>
      <c r="N1471" t="s">
        <v>1117</v>
      </c>
      <c r="O1471" t="s">
        <v>1118</v>
      </c>
      <c r="P1471">
        <v>613412</v>
      </c>
      <c r="Q1471">
        <v>613412</v>
      </c>
      <c r="R1471" t="s">
        <v>1119</v>
      </c>
      <c r="S1471" t="s">
        <v>1362</v>
      </c>
      <c r="T1471" t="s">
        <v>4</v>
      </c>
      <c r="U1471" t="s">
        <v>24</v>
      </c>
      <c r="V1471" t="s">
        <v>1121</v>
      </c>
      <c r="W1471" t="s">
        <v>1925</v>
      </c>
    </row>
    <row r="1472" spans="1:23" x14ac:dyDescent="0.35">
      <c r="A1472" t="s">
        <v>1926</v>
      </c>
      <c r="B1472" s="1">
        <v>45644</v>
      </c>
      <c r="C1472" s="1">
        <v>45659</v>
      </c>
      <c r="D1472" t="s">
        <v>2025</v>
      </c>
      <c r="E1472" t="s">
        <v>10</v>
      </c>
      <c r="F1472">
        <v>23</v>
      </c>
      <c r="G1472" t="s">
        <v>3</v>
      </c>
      <c r="H1472">
        <v>15976</v>
      </c>
      <c r="I1472" t="s">
        <v>23</v>
      </c>
      <c r="J1472">
        <v>6830001</v>
      </c>
      <c r="K1472" t="s">
        <v>1116</v>
      </c>
      <c r="L1472" s="1">
        <v>45646</v>
      </c>
      <c r="M1472">
        <v>1051961</v>
      </c>
      <c r="N1472" t="s">
        <v>1117</v>
      </c>
      <c r="O1472" t="s">
        <v>1118</v>
      </c>
      <c r="P1472">
        <v>66900</v>
      </c>
      <c r="Q1472">
        <v>66900</v>
      </c>
      <c r="R1472" t="s">
        <v>1119</v>
      </c>
      <c r="S1472" t="s">
        <v>2522</v>
      </c>
      <c r="T1472" t="s">
        <v>4</v>
      </c>
      <c r="U1472" t="s">
        <v>24</v>
      </c>
      <c r="V1472" t="s">
        <v>1121</v>
      </c>
      <c r="W1472" t="s">
        <v>1926</v>
      </c>
    </row>
    <row r="1473" spans="1:23" x14ac:dyDescent="0.35">
      <c r="A1473" t="s">
        <v>1927</v>
      </c>
      <c r="B1473" s="1">
        <v>45644</v>
      </c>
      <c r="C1473" s="1">
        <v>45659</v>
      </c>
      <c r="D1473" t="s">
        <v>2025</v>
      </c>
      <c r="E1473" t="s">
        <v>10</v>
      </c>
      <c r="F1473">
        <v>23</v>
      </c>
      <c r="G1473" t="s">
        <v>3</v>
      </c>
      <c r="H1473">
        <v>15976</v>
      </c>
      <c r="I1473" t="s">
        <v>23</v>
      </c>
      <c r="J1473">
        <v>6830001</v>
      </c>
      <c r="K1473" t="s">
        <v>1116</v>
      </c>
      <c r="L1473" s="1">
        <v>45646</v>
      </c>
      <c r="M1473">
        <v>1051942</v>
      </c>
      <c r="N1473" t="s">
        <v>1117</v>
      </c>
      <c r="O1473" t="s">
        <v>1118</v>
      </c>
      <c r="P1473">
        <v>147673</v>
      </c>
      <c r="Q1473">
        <v>147673</v>
      </c>
      <c r="R1473" t="s">
        <v>1119</v>
      </c>
      <c r="S1473" t="s">
        <v>1683</v>
      </c>
      <c r="T1473" t="s">
        <v>4</v>
      </c>
      <c r="U1473" t="s">
        <v>24</v>
      </c>
      <c r="V1473" t="s">
        <v>1121</v>
      </c>
      <c r="W1473" t="s">
        <v>1927</v>
      </c>
    </row>
    <row r="1474" spans="1:23" x14ac:dyDescent="0.35">
      <c r="A1474" t="s">
        <v>1928</v>
      </c>
      <c r="B1474" s="1">
        <v>45615</v>
      </c>
      <c r="C1474" s="1">
        <v>45615</v>
      </c>
      <c r="D1474" t="s">
        <v>1115</v>
      </c>
      <c r="E1474" t="s">
        <v>11</v>
      </c>
      <c r="F1474">
        <v>23</v>
      </c>
      <c r="G1474" t="s">
        <v>3</v>
      </c>
      <c r="H1474">
        <v>15976</v>
      </c>
      <c r="I1474" t="s">
        <v>23</v>
      </c>
      <c r="J1474">
        <v>6773054</v>
      </c>
      <c r="K1474" t="s">
        <v>1116</v>
      </c>
      <c r="L1474" s="1">
        <v>45617</v>
      </c>
      <c r="M1474">
        <v>1051902</v>
      </c>
      <c r="N1474" t="s">
        <v>1136</v>
      </c>
      <c r="O1474" t="s">
        <v>1137</v>
      </c>
      <c r="P1474">
        <v>112500</v>
      </c>
      <c r="Q1474">
        <v>112500</v>
      </c>
      <c r="R1474" t="s">
        <v>1133</v>
      </c>
      <c r="S1474" t="s">
        <v>1929</v>
      </c>
      <c r="T1474" t="s">
        <v>4</v>
      </c>
      <c r="U1474" t="s">
        <v>24</v>
      </c>
      <c r="V1474" t="s">
        <v>1135</v>
      </c>
      <c r="W1474" t="s">
        <v>1928</v>
      </c>
    </row>
    <row r="1475" spans="1:23" x14ac:dyDescent="0.35">
      <c r="A1475" t="s">
        <v>1930</v>
      </c>
      <c r="B1475" s="1">
        <v>45615</v>
      </c>
      <c r="C1475" s="1">
        <v>45615</v>
      </c>
      <c r="D1475" t="s">
        <v>1115</v>
      </c>
      <c r="E1475" t="s">
        <v>11</v>
      </c>
      <c r="F1475">
        <v>23</v>
      </c>
      <c r="G1475" t="s">
        <v>3</v>
      </c>
      <c r="H1475">
        <v>15976</v>
      </c>
      <c r="I1475" t="s">
        <v>23</v>
      </c>
      <c r="J1475">
        <v>6773054</v>
      </c>
      <c r="K1475" t="s">
        <v>1116</v>
      </c>
      <c r="L1475" s="1">
        <v>45617</v>
      </c>
      <c r="M1475">
        <v>1051893</v>
      </c>
      <c r="N1475" t="s">
        <v>1136</v>
      </c>
      <c r="O1475" t="s">
        <v>1137</v>
      </c>
      <c r="P1475">
        <v>66900</v>
      </c>
      <c r="Q1475">
        <v>66900</v>
      </c>
      <c r="R1475" t="s">
        <v>1133</v>
      </c>
      <c r="S1475" t="s">
        <v>1931</v>
      </c>
      <c r="T1475" t="s">
        <v>4</v>
      </c>
      <c r="U1475" t="s">
        <v>24</v>
      </c>
      <c r="V1475" t="s">
        <v>1135</v>
      </c>
      <c r="W1475" t="s">
        <v>1930</v>
      </c>
    </row>
    <row r="1476" spans="1:23" x14ac:dyDescent="0.35">
      <c r="A1476" t="s">
        <v>1932</v>
      </c>
      <c r="B1476" s="1">
        <v>45615</v>
      </c>
      <c r="C1476" s="1">
        <v>45615</v>
      </c>
      <c r="D1476" t="s">
        <v>1115</v>
      </c>
      <c r="E1476" t="s">
        <v>11</v>
      </c>
      <c r="F1476">
        <v>23</v>
      </c>
      <c r="G1476" t="s">
        <v>3</v>
      </c>
      <c r="H1476">
        <v>15976</v>
      </c>
      <c r="I1476" t="s">
        <v>23</v>
      </c>
      <c r="J1476">
        <v>6773054</v>
      </c>
      <c r="K1476" t="s">
        <v>1116</v>
      </c>
      <c r="L1476" s="1">
        <v>45617</v>
      </c>
      <c r="M1476">
        <v>1051892</v>
      </c>
      <c r="N1476" t="s">
        <v>1136</v>
      </c>
      <c r="O1476" t="s">
        <v>1137</v>
      </c>
      <c r="P1476">
        <v>66900</v>
      </c>
      <c r="Q1476">
        <v>66900</v>
      </c>
      <c r="R1476" t="s">
        <v>1133</v>
      </c>
      <c r="S1476" t="s">
        <v>1933</v>
      </c>
      <c r="T1476" t="s">
        <v>4</v>
      </c>
      <c r="U1476" t="s">
        <v>24</v>
      </c>
      <c r="V1476" t="s">
        <v>1135</v>
      </c>
      <c r="W1476" t="s">
        <v>1932</v>
      </c>
    </row>
    <row r="1477" spans="1:23" x14ac:dyDescent="0.35">
      <c r="A1477" t="s">
        <v>1934</v>
      </c>
      <c r="B1477" s="1">
        <v>45615</v>
      </c>
      <c r="C1477" s="1">
        <v>45615</v>
      </c>
      <c r="D1477" t="s">
        <v>1115</v>
      </c>
      <c r="E1477" t="s">
        <v>11</v>
      </c>
      <c r="F1477">
        <v>23</v>
      </c>
      <c r="G1477" t="s">
        <v>3</v>
      </c>
      <c r="H1477">
        <v>15976</v>
      </c>
      <c r="I1477" t="s">
        <v>23</v>
      </c>
      <c r="J1477">
        <v>6773054</v>
      </c>
      <c r="K1477" t="s">
        <v>1116</v>
      </c>
      <c r="L1477" s="1">
        <v>45617</v>
      </c>
      <c r="M1477">
        <v>1051873</v>
      </c>
      <c r="N1477" t="s">
        <v>1136</v>
      </c>
      <c r="O1477" t="s">
        <v>1137</v>
      </c>
      <c r="P1477">
        <v>64500</v>
      </c>
      <c r="Q1477">
        <v>64500</v>
      </c>
      <c r="R1477" t="s">
        <v>1133</v>
      </c>
      <c r="S1477" t="s">
        <v>1935</v>
      </c>
      <c r="T1477" t="s">
        <v>4</v>
      </c>
      <c r="U1477" t="s">
        <v>24</v>
      </c>
      <c r="V1477" t="s">
        <v>1135</v>
      </c>
      <c r="W1477" t="s">
        <v>1934</v>
      </c>
    </row>
    <row r="1478" spans="1:23" x14ac:dyDescent="0.35">
      <c r="A1478" t="s">
        <v>1936</v>
      </c>
      <c r="B1478" s="1">
        <v>45644</v>
      </c>
      <c r="C1478" s="1">
        <v>45659</v>
      </c>
      <c r="D1478" t="s">
        <v>2025</v>
      </c>
      <c r="E1478" t="s">
        <v>10</v>
      </c>
      <c r="F1478">
        <v>23</v>
      </c>
      <c r="G1478" t="s">
        <v>3</v>
      </c>
      <c r="H1478">
        <v>15976</v>
      </c>
      <c r="I1478" t="s">
        <v>23</v>
      </c>
      <c r="J1478">
        <v>6830001</v>
      </c>
      <c r="K1478" t="s">
        <v>1116</v>
      </c>
      <c r="L1478" s="1">
        <v>45646</v>
      </c>
      <c r="M1478">
        <v>1051865</v>
      </c>
      <c r="N1478" t="s">
        <v>1117</v>
      </c>
      <c r="O1478" t="s">
        <v>1118</v>
      </c>
      <c r="P1478">
        <v>99296</v>
      </c>
      <c r="Q1478">
        <v>99296</v>
      </c>
      <c r="R1478" t="s">
        <v>1119</v>
      </c>
      <c r="S1478" t="s">
        <v>2523</v>
      </c>
      <c r="T1478" t="s">
        <v>4</v>
      </c>
      <c r="U1478" t="s">
        <v>24</v>
      </c>
      <c r="V1478" t="s">
        <v>1121</v>
      </c>
      <c r="W1478" t="s">
        <v>1936</v>
      </c>
    </row>
    <row r="1479" spans="1:23" x14ac:dyDescent="0.35">
      <c r="A1479" t="s">
        <v>1938</v>
      </c>
      <c r="B1479" s="1">
        <v>45644</v>
      </c>
      <c r="C1479" s="1">
        <v>45659</v>
      </c>
      <c r="D1479" t="s">
        <v>2025</v>
      </c>
      <c r="E1479" t="s">
        <v>10</v>
      </c>
      <c r="F1479">
        <v>23</v>
      </c>
      <c r="G1479" t="s">
        <v>3</v>
      </c>
      <c r="H1479">
        <v>15976</v>
      </c>
      <c r="I1479" t="s">
        <v>23</v>
      </c>
      <c r="J1479">
        <v>6830001</v>
      </c>
      <c r="K1479" t="s">
        <v>1116</v>
      </c>
      <c r="L1479" s="1">
        <v>45646</v>
      </c>
      <c r="M1479">
        <v>1051858</v>
      </c>
      <c r="N1479" t="s">
        <v>1117</v>
      </c>
      <c r="O1479" t="s">
        <v>1118</v>
      </c>
      <c r="P1479">
        <v>112500</v>
      </c>
      <c r="Q1479">
        <v>112500</v>
      </c>
      <c r="R1479" t="s">
        <v>1119</v>
      </c>
      <c r="S1479" t="s">
        <v>1466</v>
      </c>
      <c r="T1479" t="s">
        <v>4</v>
      </c>
      <c r="U1479" t="s">
        <v>24</v>
      </c>
      <c r="V1479" t="s">
        <v>1121</v>
      </c>
      <c r="W1479" t="s">
        <v>1938</v>
      </c>
    </row>
    <row r="1480" spans="1:23" x14ac:dyDescent="0.35">
      <c r="A1480" t="s">
        <v>1939</v>
      </c>
      <c r="B1480" s="1">
        <v>45614</v>
      </c>
      <c r="C1480" s="1">
        <v>45614</v>
      </c>
      <c r="D1480" t="s">
        <v>1115</v>
      </c>
      <c r="E1480" t="s">
        <v>11</v>
      </c>
      <c r="F1480">
        <v>23</v>
      </c>
      <c r="G1480" t="s">
        <v>3</v>
      </c>
      <c r="H1480">
        <v>15976</v>
      </c>
      <c r="I1480" t="s">
        <v>23</v>
      </c>
      <c r="J1480">
        <v>6769037</v>
      </c>
      <c r="K1480" t="s">
        <v>1116</v>
      </c>
      <c r="L1480" s="1">
        <v>45615</v>
      </c>
      <c r="M1480">
        <v>1051848</v>
      </c>
      <c r="N1480" t="s">
        <v>1136</v>
      </c>
      <c r="O1480" t="s">
        <v>1137</v>
      </c>
      <c r="P1480">
        <v>66900</v>
      </c>
      <c r="Q1480">
        <v>66900</v>
      </c>
      <c r="R1480" t="s">
        <v>1133</v>
      </c>
      <c r="S1480" t="s">
        <v>1940</v>
      </c>
      <c r="T1480" t="s">
        <v>4</v>
      </c>
      <c r="U1480" t="s">
        <v>24</v>
      </c>
      <c r="V1480" t="s">
        <v>1135</v>
      </c>
      <c r="W1480" t="s">
        <v>1939</v>
      </c>
    </row>
    <row r="1481" spans="1:23" x14ac:dyDescent="0.35">
      <c r="A1481" t="s">
        <v>1941</v>
      </c>
      <c r="B1481" s="1">
        <v>45644</v>
      </c>
      <c r="C1481" s="1">
        <v>45659</v>
      </c>
      <c r="D1481" t="s">
        <v>2025</v>
      </c>
      <c r="E1481" t="s">
        <v>10</v>
      </c>
      <c r="F1481">
        <v>23</v>
      </c>
      <c r="G1481" t="s">
        <v>3</v>
      </c>
      <c r="H1481">
        <v>15976</v>
      </c>
      <c r="I1481" t="s">
        <v>23</v>
      </c>
      <c r="J1481">
        <v>6830001</v>
      </c>
      <c r="K1481" t="s">
        <v>1116</v>
      </c>
      <c r="L1481" s="1">
        <v>45646</v>
      </c>
      <c r="M1481">
        <v>1051809</v>
      </c>
      <c r="N1481" t="s">
        <v>1117</v>
      </c>
      <c r="O1481" t="s">
        <v>1118</v>
      </c>
      <c r="P1481">
        <v>83762</v>
      </c>
      <c r="Q1481">
        <v>83762</v>
      </c>
      <c r="R1481" t="s">
        <v>1119</v>
      </c>
      <c r="S1481" t="s">
        <v>2524</v>
      </c>
      <c r="T1481" t="s">
        <v>4</v>
      </c>
      <c r="U1481" t="s">
        <v>24</v>
      </c>
      <c r="V1481" t="s">
        <v>1121</v>
      </c>
      <c r="W1481" t="s">
        <v>1941</v>
      </c>
    </row>
    <row r="1482" spans="1:23" x14ac:dyDescent="0.35">
      <c r="A1482" t="s">
        <v>1943</v>
      </c>
      <c r="B1482" s="1">
        <v>45611</v>
      </c>
      <c r="C1482" s="1">
        <v>45611</v>
      </c>
      <c r="D1482" t="s">
        <v>1115</v>
      </c>
      <c r="E1482" t="s">
        <v>11</v>
      </c>
      <c r="F1482">
        <v>23</v>
      </c>
      <c r="G1482" t="s">
        <v>3</v>
      </c>
      <c r="H1482">
        <v>15976</v>
      </c>
      <c r="I1482" t="s">
        <v>23</v>
      </c>
      <c r="J1482">
        <v>6768932</v>
      </c>
      <c r="K1482" t="s">
        <v>1116</v>
      </c>
      <c r="L1482" s="1">
        <v>45615</v>
      </c>
      <c r="M1482">
        <v>1051755</v>
      </c>
      <c r="N1482" t="s">
        <v>1136</v>
      </c>
      <c r="O1482" t="s">
        <v>1137</v>
      </c>
      <c r="P1482">
        <v>306706</v>
      </c>
      <c r="Q1482">
        <v>306706</v>
      </c>
      <c r="R1482" t="s">
        <v>1133</v>
      </c>
      <c r="S1482" t="s">
        <v>1944</v>
      </c>
      <c r="T1482" t="s">
        <v>4</v>
      </c>
      <c r="U1482" t="s">
        <v>24</v>
      </c>
      <c r="V1482" t="s">
        <v>1135</v>
      </c>
      <c r="W1482" t="s">
        <v>1943</v>
      </c>
    </row>
    <row r="1483" spans="1:23" x14ac:dyDescent="0.35">
      <c r="A1483" t="s">
        <v>1945</v>
      </c>
      <c r="B1483" s="1">
        <v>45610</v>
      </c>
      <c r="C1483" s="1">
        <v>45610</v>
      </c>
      <c r="D1483" t="s">
        <v>1115</v>
      </c>
      <c r="E1483" t="s">
        <v>11</v>
      </c>
      <c r="F1483">
        <v>23</v>
      </c>
      <c r="G1483" t="s">
        <v>3</v>
      </c>
      <c r="H1483">
        <v>15976</v>
      </c>
      <c r="I1483" t="s">
        <v>23</v>
      </c>
      <c r="J1483">
        <v>6768845</v>
      </c>
      <c r="K1483" t="s">
        <v>1116</v>
      </c>
      <c r="L1483" s="1">
        <v>45615</v>
      </c>
      <c r="M1483">
        <v>1051710</v>
      </c>
      <c r="N1483" t="s">
        <v>1136</v>
      </c>
      <c r="O1483" t="s">
        <v>1137</v>
      </c>
      <c r="P1483">
        <v>65305</v>
      </c>
      <c r="Q1483">
        <v>65305</v>
      </c>
      <c r="R1483" t="s">
        <v>1133</v>
      </c>
      <c r="S1483" t="s">
        <v>1946</v>
      </c>
      <c r="T1483" t="s">
        <v>4</v>
      </c>
      <c r="U1483" t="s">
        <v>24</v>
      </c>
      <c r="V1483" t="s">
        <v>1135</v>
      </c>
      <c r="W1483" t="s">
        <v>1945</v>
      </c>
    </row>
    <row r="1484" spans="1:23" x14ac:dyDescent="0.35">
      <c r="A1484" t="s">
        <v>1947</v>
      </c>
      <c r="B1484" s="1">
        <v>45609</v>
      </c>
      <c r="C1484" s="1">
        <v>45609</v>
      </c>
      <c r="D1484" t="s">
        <v>1115</v>
      </c>
      <c r="E1484" t="s">
        <v>11</v>
      </c>
      <c r="F1484">
        <v>23</v>
      </c>
      <c r="G1484" t="s">
        <v>3</v>
      </c>
      <c r="H1484">
        <v>15976</v>
      </c>
      <c r="I1484" t="s">
        <v>23</v>
      </c>
      <c r="J1484">
        <v>6767290</v>
      </c>
      <c r="K1484" t="s">
        <v>1116</v>
      </c>
      <c r="L1484" s="1">
        <v>45614</v>
      </c>
      <c r="M1484">
        <v>1051687</v>
      </c>
      <c r="N1484" t="s">
        <v>1136</v>
      </c>
      <c r="O1484" t="s">
        <v>1137</v>
      </c>
      <c r="P1484">
        <v>66900</v>
      </c>
      <c r="Q1484">
        <v>66900</v>
      </c>
      <c r="R1484" t="s">
        <v>1133</v>
      </c>
      <c r="S1484" t="s">
        <v>1948</v>
      </c>
      <c r="T1484" t="s">
        <v>4</v>
      </c>
      <c r="U1484" t="s">
        <v>24</v>
      </c>
      <c r="V1484" t="s">
        <v>1135</v>
      </c>
      <c r="W1484" t="s">
        <v>1947</v>
      </c>
    </row>
    <row r="1485" spans="1:23" x14ac:dyDescent="0.35">
      <c r="A1485" t="s">
        <v>1949</v>
      </c>
      <c r="B1485" s="1">
        <v>45621</v>
      </c>
      <c r="C1485" s="1">
        <v>45622</v>
      </c>
      <c r="D1485" t="s">
        <v>1115</v>
      </c>
      <c r="E1485" t="s">
        <v>11</v>
      </c>
      <c r="F1485">
        <v>23</v>
      </c>
      <c r="G1485" t="s">
        <v>3</v>
      </c>
      <c r="H1485">
        <v>15976</v>
      </c>
      <c r="I1485" t="s">
        <v>23</v>
      </c>
      <c r="J1485">
        <v>6783349</v>
      </c>
      <c r="K1485" t="s">
        <v>1116</v>
      </c>
      <c r="L1485" s="1">
        <v>45622</v>
      </c>
      <c r="M1485">
        <v>1051666</v>
      </c>
      <c r="N1485" t="s">
        <v>1117</v>
      </c>
      <c r="O1485" t="s">
        <v>1118</v>
      </c>
      <c r="P1485">
        <v>83761</v>
      </c>
      <c r="Q1485">
        <v>83761</v>
      </c>
      <c r="R1485" t="s">
        <v>1119</v>
      </c>
      <c r="S1485" t="s">
        <v>1436</v>
      </c>
      <c r="T1485" t="s">
        <v>4</v>
      </c>
      <c r="U1485" t="s">
        <v>24</v>
      </c>
      <c r="V1485" t="s">
        <v>1121</v>
      </c>
      <c r="W1485" t="s">
        <v>1949</v>
      </c>
    </row>
    <row r="1486" spans="1:23" x14ac:dyDescent="0.35">
      <c r="A1486" t="s">
        <v>1950</v>
      </c>
      <c r="B1486" s="1">
        <v>45609</v>
      </c>
      <c r="C1486" s="1">
        <v>45609</v>
      </c>
      <c r="D1486" t="s">
        <v>1115</v>
      </c>
      <c r="E1486" t="s">
        <v>11</v>
      </c>
      <c r="F1486">
        <v>23</v>
      </c>
      <c r="G1486" t="s">
        <v>3</v>
      </c>
      <c r="H1486">
        <v>15976</v>
      </c>
      <c r="I1486" t="s">
        <v>23</v>
      </c>
      <c r="J1486">
        <v>6767290</v>
      </c>
      <c r="K1486" t="s">
        <v>1116</v>
      </c>
      <c r="L1486" s="1">
        <v>45614</v>
      </c>
      <c r="M1486">
        <v>1051664</v>
      </c>
      <c r="N1486" t="s">
        <v>1136</v>
      </c>
      <c r="O1486" t="s">
        <v>1137</v>
      </c>
      <c r="P1486">
        <v>66900</v>
      </c>
      <c r="Q1486">
        <v>66900</v>
      </c>
      <c r="R1486" t="s">
        <v>1133</v>
      </c>
      <c r="S1486" t="s">
        <v>1951</v>
      </c>
      <c r="T1486" t="s">
        <v>4</v>
      </c>
      <c r="U1486" t="s">
        <v>24</v>
      </c>
      <c r="V1486" t="s">
        <v>1135</v>
      </c>
      <c r="W1486" t="s">
        <v>1950</v>
      </c>
    </row>
    <row r="1487" spans="1:23" x14ac:dyDescent="0.35">
      <c r="A1487" t="s">
        <v>1952</v>
      </c>
      <c r="B1487" s="1">
        <v>45609</v>
      </c>
      <c r="C1487" s="1">
        <v>45609</v>
      </c>
      <c r="D1487" t="s">
        <v>1115</v>
      </c>
      <c r="E1487" t="s">
        <v>11</v>
      </c>
      <c r="F1487">
        <v>23</v>
      </c>
      <c r="G1487" t="s">
        <v>3</v>
      </c>
      <c r="H1487">
        <v>15976</v>
      </c>
      <c r="I1487" t="s">
        <v>23</v>
      </c>
      <c r="J1487">
        <v>6767290</v>
      </c>
      <c r="K1487" t="s">
        <v>1116</v>
      </c>
      <c r="L1487" s="1">
        <v>45614</v>
      </c>
      <c r="M1487">
        <v>1051659</v>
      </c>
      <c r="N1487" t="s">
        <v>1136</v>
      </c>
      <c r="O1487" t="s">
        <v>1137</v>
      </c>
      <c r="P1487">
        <v>66900</v>
      </c>
      <c r="Q1487">
        <v>66900</v>
      </c>
      <c r="R1487" t="s">
        <v>1133</v>
      </c>
      <c r="S1487" t="s">
        <v>1591</v>
      </c>
      <c r="T1487" t="s">
        <v>4</v>
      </c>
      <c r="U1487" t="s">
        <v>24</v>
      </c>
      <c r="V1487" t="s">
        <v>1135</v>
      </c>
      <c r="W1487" t="s">
        <v>1952</v>
      </c>
    </row>
    <row r="1488" spans="1:23" x14ac:dyDescent="0.35">
      <c r="A1488" t="s">
        <v>1953</v>
      </c>
      <c r="B1488" s="1">
        <v>45609</v>
      </c>
      <c r="C1488" s="1">
        <v>45609</v>
      </c>
      <c r="D1488" t="s">
        <v>1115</v>
      </c>
      <c r="E1488" t="s">
        <v>11</v>
      </c>
      <c r="F1488">
        <v>23</v>
      </c>
      <c r="G1488" t="s">
        <v>3</v>
      </c>
      <c r="H1488">
        <v>15976</v>
      </c>
      <c r="I1488" t="s">
        <v>23</v>
      </c>
      <c r="J1488">
        <v>6767290</v>
      </c>
      <c r="K1488" t="s">
        <v>1116</v>
      </c>
      <c r="L1488" s="1">
        <v>45614</v>
      </c>
      <c r="M1488">
        <v>1051654</v>
      </c>
      <c r="N1488" t="s">
        <v>1136</v>
      </c>
      <c r="O1488" t="s">
        <v>1137</v>
      </c>
      <c r="P1488">
        <v>147673</v>
      </c>
      <c r="Q1488">
        <v>147673</v>
      </c>
      <c r="R1488" t="s">
        <v>1133</v>
      </c>
      <c r="S1488" t="s">
        <v>1954</v>
      </c>
      <c r="T1488" t="s">
        <v>4</v>
      </c>
      <c r="U1488" t="s">
        <v>24</v>
      </c>
      <c r="V1488" t="s">
        <v>1135</v>
      </c>
      <c r="W1488" t="s">
        <v>1953</v>
      </c>
    </row>
    <row r="1489" spans="1:23" x14ac:dyDescent="0.35">
      <c r="A1489" t="s">
        <v>1955</v>
      </c>
      <c r="B1489" s="1">
        <v>45608</v>
      </c>
      <c r="C1489" s="1">
        <v>45608</v>
      </c>
      <c r="D1489" t="s">
        <v>1115</v>
      </c>
      <c r="E1489" t="s">
        <v>11</v>
      </c>
      <c r="F1489">
        <v>23</v>
      </c>
      <c r="G1489" t="s">
        <v>3</v>
      </c>
      <c r="H1489">
        <v>15976</v>
      </c>
      <c r="I1489" t="s">
        <v>23</v>
      </c>
      <c r="J1489">
        <v>6758170</v>
      </c>
      <c r="K1489" t="s">
        <v>1116</v>
      </c>
      <c r="L1489" s="1">
        <v>45609</v>
      </c>
      <c r="M1489">
        <v>1051614</v>
      </c>
      <c r="N1489" t="s">
        <v>1136</v>
      </c>
      <c r="O1489" t="s">
        <v>1137</v>
      </c>
      <c r="P1489">
        <v>108000</v>
      </c>
      <c r="Q1489">
        <v>108000</v>
      </c>
      <c r="R1489" t="s">
        <v>1133</v>
      </c>
      <c r="S1489" t="s">
        <v>1956</v>
      </c>
      <c r="T1489" t="s">
        <v>4</v>
      </c>
      <c r="U1489" t="s">
        <v>24</v>
      </c>
      <c r="V1489" t="s">
        <v>1135</v>
      </c>
      <c r="W1489" t="s">
        <v>1955</v>
      </c>
    </row>
    <row r="1490" spans="1:23" x14ac:dyDescent="0.35">
      <c r="A1490" t="s">
        <v>1957</v>
      </c>
      <c r="B1490" s="1">
        <v>45608</v>
      </c>
      <c r="C1490" s="1">
        <v>45608</v>
      </c>
      <c r="D1490" t="s">
        <v>1115</v>
      </c>
      <c r="E1490" t="s">
        <v>11</v>
      </c>
      <c r="F1490">
        <v>23</v>
      </c>
      <c r="G1490" t="s">
        <v>3</v>
      </c>
      <c r="H1490">
        <v>15976</v>
      </c>
      <c r="I1490" t="s">
        <v>23</v>
      </c>
      <c r="J1490">
        <v>6758170</v>
      </c>
      <c r="K1490" t="s">
        <v>1116</v>
      </c>
      <c r="L1490" s="1">
        <v>45609</v>
      </c>
      <c r="M1490">
        <v>1051604</v>
      </c>
      <c r="N1490" t="s">
        <v>1136</v>
      </c>
      <c r="O1490" t="s">
        <v>1137</v>
      </c>
      <c r="P1490">
        <v>147000</v>
      </c>
      <c r="Q1490">
        <v>147000</v>
      </c>
      <c r="R1490" t="s">
        <v>1133</v>
      </c>
      <c r="S1490" t="s">
        <v>1958</v>
      </c>
      <c r="T1490" t="s">
        <v>4</v>
      </c>
      <c r="U1490" t="s">
        <v>24</v>
      </c>
      <c r="V1490" t="s">
        <v>1135</v>
      </c>
      <c r="W1490" t="s">
        <v>1957</v>
      </c>
    </row>
    <row r="1491" spans="1:23" x14ac:dyDescent="0.35">
      <c r="A1491" t="s">
        <v>1959</v>
      </c>
      <c r="B1491" s="1">
        <v>45608</v>
      </c>
      <c r="C1491" s="1">
        <v>45608</v>
      </c>
      <c r="D1491" t="s">
        <v>1115</v>
      </c>
      <c r="E1491" t="s">
        <v>11</v>
      </c>
      <c r="F1491">
        <v>23</v>
      </c>
      <c r="G1491" t="s">
        <v>3</v>
      </c>
      <c r="H1491">
        <v>15976</v>
      </c>
      <c r="I1491" t="s">
        <v>23</v>
      </c>
      <c r="J1491">
        <v>6758170</v>
      </c>
      <c r="K1491" t="s">
        <v>1116</v>
      </c>
      <c r="L1491" s="1">
        <v>45609</v>
      </c>
      <c r="M1491">
        <v>1051600</v>
      </c>
      <c r="N1491" t="s">
        <v>1136</v>
      </c>
      <c r="O1491" t="s">
        <v>1137</v>
      </c>
      <c r="P1491">
        <v>66900</v>
      </c>
      <c r="Q1491">
        <v>66900</v>
      </c>
      <c r="R1491" t="s">
        <v>1133</v>
      </c>
      <c r="S1491" t="s">
        <v>1960</v>
      </c>
      <c r="T1491" t="s">
        <v>4</v>
      </c>
      <c r="U1491" t="s">
        <v>24</v>
      </c>
      <c r="V1491" t="s">
        <v>1135</v>
      </c>
      <c r="W1491" t="s">
        <v>1959</v>
      </c>
    </row>
    <row r="1492" spans="1:23" x14ac:dyDescent="0.35">
      <c r="A1492" t="s">
        <v>1961</v>
      </c>
      <c r="B1492" s="1">
        <v>45608</v>
      </c>
      <c r="C1492" s="1">
        <v>45608</v>
      </c>
      <c r="D1492" t="s">
        <v>1115</v>
      </c>
      <c r="E1492" t="s">
        <v>11</v>
      </c>
      <c r="F1492">
        <v>23</v>
      </c>
      <c r="G1492" t="s">
        <v>3</v>
      </c>
      <c r="H1492">
        <v>15976</v>
      </c>
      <c r="I1492" t="s">
        <v>23</v>
      </c>
      <c r="J1492">
        <v>6758170</v>
      </c>
      <c r="K1492" t="s">
        <v>1116</v>
      </c>
      <c r="L1492" s="1">
        <v>45609</v>
      </c>
      <c r="M1492">
        <v>1051589</v>
      </c>
      <c r="N1492" t="s">
        <v>1136</v>
      </c>
      <c r="O1492" t="s">
        <v>1137</v>
      </c>
      <c r="P1492">
        <v>108000</v>
      </c>
      <c r="Q1492">
        <v>108000</v>
      </c>
      <c r="R1492" t="s">
        <v>1133</v>
      </c>
      <c r="S1492" t="s">
        <v>1962</v>
      </c>
      <c r="T1492" t="s">
        <v>4</v>
      </c>
      <c r="U1492" t="s">
        <v>24</v>
      </c>
      <c r="V1492" t="s">
        <v>1135</v>
      </c>
      <c r="W1492" t="s">
        <v>1961</v>
      </c>
    </row>
    <row r="1493" spans="1:23" x14ac:dyDescent="0.35">
      <c r="A1493" t="s">
        <v>1963</v>
      </c>
      <c r="B1493" s="1">
        <v>45604</v>
      </c>
      <c r="C1493" s="1">
        <v>45604</v>
      </c>
      <c r="D1493" t="s">
        <v>1115</v>
      </c>
      <c r="E1493" t="s">
        <v>11</v>
      </c>
      <c r="F1493">
        <v>23</v>
      </c>
      <c r="G1493" t="s">
        <v>3</v>
      </c>
      <c r="H1493">
        <v>15976</v>
      </c>
      <c r="I1493" t="s">
        <v>23</v>
      </c>
      <c r="J1493">
        <v>6758039</v>
      </c>
      <c r="K1493" t="s">
        <v>1116</v>
      </c>
      <c r="L1493" s="1">
        <v>45609</v>
      </c>
      <c r="M1493">
        <v>1051575</v>
      </c>
      <c r="N1493" t="s">
        <v>1136</v>
      </c>
      <c r="O1493" t="s">
        <v>1137</v>
      </c>
      <c r="P1493">
        <v>108000</v>
      </c>
      <c r="Q1493">
        <v>108000</v>
      </c>
      <c r="R1493" t="s">
        <v>1133</v>
      </c>
      <c r="S1493" t="s">
        <v>1964</v>
      </c>
      <c r="T1493" t="s">
        <v>4</v>
      </c>
      <c r="U1493" t="s">
        <v>24</v>
      </c>
      <c r="V1493" t="s">
        <v>1135</v>
      </c>
      <c r="W1493" t="s">
        <v>1963</v>
      </c>
    </row>
    <row r="1494" spans="1:23" x14ac:dyDescent="0.35">
      <c r="A1494" t="s">
        <v>1965</v>
      </c>
      <c r="B1494" s="1">
        <v>45603</v>
      </c>
      <c r="C1494" s="1">
        <v>45603</v>
      </c>
      <c r="D1494" t="s">
        <v>1115</v>
      </c>
      <c r="E1494" t="s">
        <v>11</v>
      </c>
      <c r="F1494">
        <v>23</v>
      </c>
      <c r="G1494" t="s">
        <v>3</v>
      </c>
      <c r="H1494">
        <v>15976</v>
      </c>
      <c r="I1494" t="s">
        <v>23</v>
      </c>
      <c r="J1494">
        <v>6750400</v>
      </c>
      <c r="K1494" t="s">
        <v>1116</v>
      </c>
      <c r="L1494" s="1">
        <v>45604</v>
      </c>
      <c r="M1494">
        <v>1051539</v>
      </c>
      <c r="N1494" t="s">
        <v>1136</v>
      </c>
      <c r="O1494" t="s">
        <v>1137</v>
      </c>
      <c r="P1494">
        <v>83762</v>
      </c>
      <c r="Q1494">
        <v>83762</v>
      </c>
      <c r="R1494" t="s">
        <v>1133</v>
      </c>
      <c r="S1494" t="s">
        <v>1966</v>
      </c>
      <c r="T1494" t="s">
        <v>4</v>
      </c>
      <c r="U1494" t="s">
        <v>24</v>
      </c>
      <c r="V1494" t="s">
        <v>1135</v>
      </c>
      <c r="W1494" t="s">
        <v>1965</v>
      </c>
    </row>
    <row r="1495" spans="1:23" x14ac:dyDescent="0.35">
      <c r="A1495" t="s">
        <v>1967</v>
      </c>
      <c r="B1495" s="1">
        <v>45603</v>
      </c>
      <c r="C1495" s="1">
        <v>45603</v>
      </c>
      <c r="D1495" t="s">
        <v>1115</v>
      </c>
      <c r="E1495" t="s">
        <v>11</v>
      </c>
      <c r="F1495">
        <v>23</v>
      </c>
      <c r="G1495" t="s">
        <v>3</v>
      </c>
      <c r="H1495">
        <v>15976</v>
      </c>
      <c r="I1495" t="s">
        <v>23</v>
      </c>
      <c r="J1495">
        <v>6750400</v>
      </c>
      <c r="K1495" t="s">
        <v>1116</v>
      </c>
      <c r="L1495" s="1">
        <v>45604</v>
      </c>
      <c r="M1495">
        <v>1051537</v>
      </c>
      <c r="N1495" t="s">
        <v>1136</v>
      </c>
      <c r="O1495" t="s">
        <v>1137</v>
      </c>
      <c r="P1495">
        <v>62400</v>
      </c>
      <c r="Q1495">
        <v>62400</v>
      </c>
      <c r="R1495" t="s">
        <v>1133</v>
      </c>
      <c r="S1495" t="s">
        <v>1968</v>
      </c>
      <c r="T1495" t="s">
        <v>4</v>
      </c>
      <c r="U1495" t="s">
        <v>24</v>
      </c>
      <c r="V1495" t="s">
        <v>1135</v>
      </c>
      <c r="W1495" t="s">
        <v>1967</v>
      </c>
    </row>
    <row r="1496" spans="1:23" x14ac:dyDescent="0.35">
      <c r="A1496" t="s">
        <v>1969</v>
      </c>
      <c r="B1496" s="1">
        <v>45603</v>
      </c>
      <c r="C1496" s="1">
        <v>45603</v>
      </c>
      <c r="D1496" t="s">
        <v>1115</v>
      </c>
      <c r="E1496" t="s">
        <v>11</v>
      </c>
      <c r="F1496">
        <v>23</v>
      </c>
      <c r="G1496" t="s">
        <v>3</v>
      </c>
      <c r="H1496">
        <v>15976</v>
      </c>
      <c r="I1496" t="s">
        <v>23</v>
      </c>
      <c r="J1496">
        <v>6750400</v>
      </c>
      <c r="K1496" t="s">
        <v>1116</v>
      </c>
      <c r="L1496" s="1">
        <v>45604</v>
      </c>
      <c r="M1496">
        <v>1051522</v>
      </c>
      <c r="N1496" t="s">
        <v>1136</v>
      </c>
      <c r="O1496" t="s">
        <v>1137</v>
      </c>
      <c r="P1496">
        <v>66900</v>
      </c>
      <c r="Q1496">
        <v>66900</v>
      </c>
      <c r="R1496" t="s">
        <v>1133</v>
      </c>
      <c r="S1496" t="s">
        <v>1970</v>
      </c>
      <c r="T1496" t="s">
        <v>4</v>
      </c>
      <c r="U1496" t="s">
        <v>24</v>
      </c>
      <c r="V1496" t="s">
        <v>1135</v>
      </c>
      <c r="W1496" t="s">
        <v>1969</v>
      </c>
    </row>
    <row r="1497" spans="1:23" x14ac:dyDescent="0.35">
      <c r="A1497" t="s">
        <v>1971</v>
      </c>
      <c r="B1497" s="1">
        <v>45603</v>
      </c>
      <c r="C1497" s="1">
        <v>45603</v>
      </c>
      <c r="D1497" t="s">
        <v>1115</v>
      </c>
      <c r="E1497" t="s">
        <v>11</v>
      </c>
      <c r="F1497">
        <v>23</v>
      </c>
      <c r="G1497" t="s">
        <v>3</v>
      </c>
      <c r="H1497">
        <v>15976</v>
      </c>
      <c r="I1497" t="s">
        <v>23</v>
      </c>
      <c r="J1497">
        <v>6750400</v>
      </c>
      <c r="K1497" t="s">
        <v>1116</v>
      </c>
      <c r="L1497" s="1">
        <v>45604</v>
      </c>
      <c r="M1497">
        <v>1051514</v>
      </c>
      <c r="N1497" t="s">
        <v>1136</v>
      </c>
      <c r="O1497" t="s">
        <v>1137</v>
      </c>
      <c r="P1497">
        <v>65305</v>
      </c>
      <c r="Q1497">
        <v>65305</v>
      </c>
      <c r="R1497" t="s">
        <v>1133</v>
      </c>
      <c r="S1497" t="s">
        <v>1972</v>
      </c>
      <c r="T1497" t="s">
        <v>4</v>
      </c>
      <c r="U1497" t="s">
        <v>24</v>
      </c>
      <c r="V1497" t="s">
        <v>1135</v>
      </c>
      <c r="W1497" t="s">
        <v>1971</v>
      </c>
    </row>
    <row r="1498" spans="1:23" x14ac:dyDescent="0.35">
      <c r="A1498" t="s">
        <v>1973</v>
      </c>
      <c r="B1498" s="1">
        <v>45603</v>
      </c>
      <c r="C1498" s="1">
        <v>45603</v>
      </c>
      <c r="D1498" t="s">
        <v>1115</v>
      </c>
      <c r="E1498" t="s">
        <v>11</v>
      </c>
      <c r="F1498">
        <v>23</v>
      </c>
      <c r="G1498" t="s">
        <v>3</v>
      </c>
      <c r="H1498">
        <v>15976</v>
      </c>
      <c r="I1498" t="s">
        <v>23</v>
      </c>
      <c r="J1498">
        <v>6750400</v>
      </c>
      <c r="K1498" t="s">
        <v>1116</v>
      </c>
      <c r="L1498" s="1">
        <v>45604</v>
      </c>
      <c r="M1498">
        <v>1051507</v>
      </c>
      <c r="N1498" t="s">
        <v>1136</v>
      </c>
      <c r="O1498" t="s">
        <v>1137</v>
      </c>
      <c r="P1498">
        <v>47105</v>
      </c>
      <c r="Q1498">
        <v>47105</v>
      </c>
      <c r="R1498" t="s">
        <v>1133</v>
      </c>
      <c r="S1498" t="s">
        <v>1974</v>
      </c>
      <c r="T1498" t="s">
        <v>4</v>
      </c>
      <c r="U1498" t="s">
        <v>24</v>
      </c>
      <c r="V1498" t="s">
        <v>1135</v>
      </c>
      <c r="W1498" t="s">
        <v>1973</v>
      </c>
    </row>
    <row r="1499" spans="1:23" x14ac:dyDescent="0.35">
      <c r="A1499" t="s">
        <v>1975</v>
      </c>
      <c r="B1499" s="1">
        <v>45602</v>
      </c>
      <c r="C1499" s="1">
        <v>45602</v>
      </c>
      <c r="D1499" t="s">
        <v>1115</v>
      </c>
      <c r="E1499" t="s">
        <v>11</v>
      </c>
      <c r="F1499">
        <v>23</v>
      </c>
      <c r="G1499" t="s">
        <v>3</v>
      </c>
      <c r="H1499">
        <v>15976</v>
      </c>
      <c r="I1499" t="s">
        <v>23</v>
      </c>
      <c r="J1499">
        <v>6747816</v>
      </c>
      <c r="K1499" t="s">
        <v>1116</v>
      </c>
      <c r="L1499" s="1">
        <v>45603</v>
      </c>
      <c r="M1499">
        <v>1051470</v>
      </c>
      <c r="N1499" t="s">
        <v>1136</v>
      </c>
      <c r="O1499" t="s">
        <v>1137</v>
      </c>
      <c r="P1499">
        <v>66900</v>
      </c>
      <c r="Q1499">
        <v>66900</v>
      </c>
      <c r="R1499" t="s">
        <v>1133</v>
      </c>
      <c r="S1499" t="s">
        <v>1976</v>
      </c>
      <c r="T1499" t="s">
        <v>4</v>
      </c>
      <c r="U1499" t="s">
        <v>24</v>
      </c>
      <c r="V1499" t="s">
        <v>1135</v>
      </c>
      <c r="W1499" t="s">
        <v>1975</v>
      </c>
    </row>
    <row r="1500" spans="1:23" x14ac:dyDescent="0.35">
      <c r="A1500" t="s">
        <v>1977</v>
      </c>
      <c r="B1500" s="1">
        <v>45601</v>
      </c>
      <c r="C1500" s="1">
        <v>45601</v>
      </c>
      <c r="D1500" t="s">
        <v>1115</v>
      </c>
      <c r="E1500" t="s">
        <v>11</v>
      </c>
      <c r="F1500">
        <v>23</v>
      </c>
      <c r="G1500" t="s">
        <v>3</v>
      </c>
      <c r="H1500">
        <v>15976</v>
      </c>
      <c r="I1500" t="s">
        <v>23</v>
      </c>
      <c r="J1500">
        <v>6746198</v>
      </c>
      <c r="K1500" t="s">
        <v>1116</v>
      </c>
      <c r="L1500" s="1">
        <v>45602</v>
      </c>
      <c r="M1500">
        <v>1051410</v>
      </c>
      <c r="N1500" t="s">
        <v>1136</v>
      </c>
      <c r="O1500" t="s">
        <v>1137</v>
      </c>
      <c r="P1500">
        <v>147000</v>
      </c>
      <c r="Q1500">
        <v>147000</v>
      </c>
      <c r="R1500" t="s">
        <v>1133</v>
      </c>
      <c r="S1500" t="s">
        <v>1751</v>
      </c>
      <c r="T1500" t="s">
        <v>4</v>
      </c>
      <c r="U1500" t="s">
        <v>24</v>
      </c>
      <c r="V1500" t="s">
        <v>1135</v>
      </c>
      <c r="W1500" t="s">
        <v>1977</v>
      </c>
    </row>
    <row r="1501" spans="1:23" x14ac:dyDescent="0.35">
      <c r="A1501" t="s">
        <v>1978</v>
      </c>
      <c r="B1501" s="1">
        <v>45601</v>
      </c>
      <c r="C1501" s="1">
        <v>45601</v>
      </c>
      <c r="D1501" t="s">
        <v>1115</v>
      </c>
      <c r="E1501" t="s">
        <v>11</v>
      </c>
      <c r="F1501">
        <v>23</v>
      </c>
      <c r="G1501" t="s">
        <v>3</v>
      </c>
      <c r="H1501">
        <v>15976</v>
      </c>
      <c r="I1501" t="s">
        <v>23</v>
      </c>
      <c r="J1501">
        <v>6746198</v>
      </c>
      <c r="K1501" t="s">
        <v>1116</v>
      </c>
      <c r="L1501" s="1">
        <v>45602</v>
      </c>
      <c r="M1501">
        <v>1051394</v>
      </c>
      <c r="N1501" t="s">
        <v>1136</v>
      </c>
      <c r="O1501" t="s">
        <v>1137</v>
      </c>
      <c r="P1501">
        <v>66900</v>
      </c>
      <c r="Q1501">
        <v>66900</v>
      </c>
      <c r="R1501" t="s">
        <v>1133</v>
      </c>
      <c r="S1501" t="s">
        <v>1979</v>
      </c>
      <c r="T1501" t="s">
        <v>4</v>
      </c>
      <c r="U1501" t="s">
        <v>24</v>
      </c>
      <c r="V1501" t="s">
        <v>1135</v>
      </c>
      <c r="W1501" t="s">
        <v>1978</v>
      </c>
    </row>
    <row r="1502" spans="1:23" x14ac:dyDescent="0.35">
      <c r="A1502" t="s">
        <v>1980</v>
      </c>
      <c r="B1502" s="1">
        <v>45601</v>
      </c>
      <c r="C1502" s="1">
        <v>45601</v>
      </c>
      <c r="D1502" t="s">
        <v>1115</v>
      </c>
      <c r="E1502" t="s">
        <v>11</v>
      </c>
      <c r="F1502">
        <v>23</v>
      </c>
      <c r="G1502" t="s">
        <v>3</v>
      </c>
      <c r="H1502">
        <v>15976</v>
      </c>
      <c r="I1502" t="s">
        <v>23</v>
      </c>
      <c r="J1502">
        <v>6746198</v>
      </c>
      <c r="K1502" t="s">
        <v>1116</v>
      </c>
      <c r="L1502" s="1">
        <v>45602</v>
      </c>
      <c r="M1502">
        <v>1051390</v>
      </c>
      <c r="N1502" t="s">
        <v>1136</v>
      </c>
      <c r="O1502" t="s">
        <v>1137</v>
      </c>
      <c r="P1502">
        <v>66900</v>
      </c>
      <c r="Q1502">
        <v>66900</v>
      </c>
      <c r="R1502" t="s">
        <v>1133</v>
      </c>
      <c r="S1502" t="s">
        <v>1981</v>
      </c>
      <c r="T1502" t="s">
        <v>4</v>
      </c>
      <c r="U1502" t="s">
        <v>24</v>
      </c>
      <c r="V1502" t="s">
        <v>1135</v>
      </c>
      <c r="W1502" t="s">
        <v>1980</v>
      </c>
    </row>
    <row r="1503" spans="1:23" x14ac:dyDescent="0.35">
      <c r="A1503" t="s">
        <v>1982</v>
      </c>
      <c r="B1503" s="1">
        <v>45610</v>
      </c>
      <c r="C1503" s="1">
        <v>45611</v>
      </c>
      <c r="D1503" t="s">
        <v>1115</v>
      </c>
      <c r="E1503" t="s">
        <v>11</v>
      </c>
      <c r="F1503">
        <v>23</v>
      </c>
      <c r="G1503" t="s">
        <v>3</v>
      </c>
      <c r="H1503">
        <v>15976</v>
      </c>
      <c r="I1503" t="s">
        <v>23</v>
      </c>
      <c r="J1503">
        <v>6767321</v>
      </c>
      <c r="K1503" t="s">
        <v>1116</v>
      </c>
      <c r="L1503" s="1">
        <v>45614</v>
      </c>
      <c r="M1503">
        <v>1051343</v>
      </c>
      <c r="N1503" t="s">
        <v>1117</v>
      </c>
      <c r="O1503" t="s">
        <v>1118</v>
      </c>
      <c r="P1503">
        <v>178965</v>
      </c>
      <c r="Q1503">
        <v>178965</v>
      </c>
      <c r="R1503" t="s">
        <v>1119</v>
      </c>
      <c r="S1503" t="s">
        <v>1670</v>
      </c>
      <c r="T1503" t="s">
        <v>4</v>
      </c>
      <c r="U1503" t="s">
        <v>24</v>
      </c>
      <c r="V1503" t="s">
        <v>1121</v>
      </c>
      <c r="W1503" t="s">
        <v>1982</v>
      </c>
    </row>
    <row r="1504" spans="1:23" x14ac:dyDescent="0.35">
      <c r="A1504" t="s">
        <v>407</v>
      </c>
      <c r="B1504" s="1">
        <v>45610</v>
      </c>
      <c r="C1504" s="1">
        <v>45611</v>
      </c>
      <c r="D1504" t="s">
        <v>1115</v>
      </c>
      <c r="E1504" t="s">
        <v>11</v>
      </c>
      <c r="F1504">
        <v>23</v>
      </c>
      <c r="G1504" t="s">
        <v>3</v>
      </c>
      <c r="H1504">
        <v>15976</v>
      </c>
      <c r="I1504" t="s">
        <v>23</v>
      </c>
      <c r="J1504">
        <v>6767322</v>
      </c>
      <c r="K1504" t="s">
        <v>1116</v>
      </c>
      <c r="L1504" s="1">
        <v>45614</v>
      </c>
      <c r="M1504">
        <v>1051291</v>
      </c>
      <c r="N1504" t="s">
        <v>1117</v>
      </c>
      <c r="O1504" t="s">
        <v>1118</v>
      </c>
      <c r="P1504">
        <v>62400</v>
      </c>
      <c r="Q1504">
        <v>62400</v>
      </c>
      <c r="R1504" t="s">
        <v>1119</v>
      </c>
      <c r="S1504" t="s">
        <v>1983</v>
      </c>
      <c r="T1504" t="s">
        <v>4</v>
      </c>
      <c r="U1504" t="s">
        <v>24</v>
      </c>
      <c r="V1504" t="s">
        <v>1121</v>
      </c>
      <c r="W1504" t="s">
        <v>407</v>
      </c>
    </row>
    <row r="1505" spans="1:23" x14ac:dyDescent="0.35">
      <c r="A1505" t="s">
        <v>408</v>
      </c>
      <c r="B1505" s="1">
        <v>45610</v>
      </c>
      <c r="C1505" s="1">
        <v>45611</v>
      </c>
      <c r="D1505" t="s">
        <v>1115</v>
      </c>
      <c r="E1505" t="s">
        <v>11</v>
      </c>
      <c r="F1505">
        <v>23</v>
      </c>
      <c r="G1505" t="s">
        <v>3</v>
      </c>
      <c r="H1505">
        <v>15976</v>
      </c>
      <c r="I1505" t="s">
        <v>23</v>
      </c>
      <c r="J1505">
        <v>6767322</v>
      </c>
      <c r="K1505" t="s">
        <v>1116</v>
      </c>
      <c r="L1505" s="1">
        <v>45614</v>
      </c>
      <c r="M1505">
        <v>1051174</v>
      </c>
      <c r="N1505" t="s">
        <v>1117</v>
      </c>
      <c r="O1505" t="s">
        <v>1118</v>
      </c>
      <c r="P1505">
        <v>142500</v>
      </c>
      <c r="Q1505">
        <v>142500</v>
      </c>
      <c r="R1505" t="s">
        <v>1119</v>
      </c>
      <c r="S1505" t="s">
        <v>708</v>
      </c>
      <c r="T1505" t="s">
        <v>4</v>
      </c>
      <c r="U1505" t="s">
        <v>24</v>
      </c>
      <c r="V1505" t="s">
        <v>1121</v>
      </c>
      <c r="W1505" t="s">
        <v>408</v>
      </c>
    </row>
    <row r="1506" spans="1:23" x14ac:dyDescent="0.35">
      <c r="A1506" t="s">
        <v>409</v>
      </c>
      <c r="B1506" s="1">
        <v>45610</v>
      </c>
      <c r="C1506" s="1">
        <v>45611</v>
      </c>
      <c r="D1506" t="s">
        <v>1115</v>
      </c>
      <c r="E1506" t="s">
        <v>11</v>
      </c>
      <c r="F1506">
        <v>23</v>
      </c>
      <c r="G1506" t="s">
        <v>3</v>
      </c>
      <c r="H1506">
        <v>15976</v>
      </c>
      <c r="I1506" t="s">
        <v>23</v>
      </c>
      <c r="J1506">
        <v>6767321</v>
      </c>
      <c r="K1506" t="s">
        <v>1116</v>
      </c>
      <c r="L1506" s="1">
        <v>45614</v>
      </c>
      <c r="M1506">
        <v>1051169</v>
      </c>
      <c r="N1506" t="s">
        <v>1117</v>
      </c>
      <c r="O1506" t="s">
        <v>1118</v>
      </c>
      <c r="P1506">
        <v>147000</v>
      </c>
      <c r="Q1506">
        <v>147000</v>
      </c>
      <c r="R1506" t="s">
        <v>1119</v>
      </c>
      <c r="S1506" t="s">
        <v>1984</v>
      </c>
      <c r="T1506" t="s">
        <v>4</v>
      </c>
      <c r="U1506" t="s">
        <v>24</v>
      </c>
      <c r="V1506" t="s">
        <v>1121</v>
      </c>
      <c r="W1506" t="s">
        <v>409</v>
      </c>
    </row>
    <row r="1507" spans="1:23" x14ac:dyDescent="0.35">
      <c r="A1507" t="s">
        <v>410</v>
      </c>
      <c r="B1507" s="1">
        <v>45610</v>
      </c>
      <c r="C1507" s="1">
        <v>45611</v>
      </c>
      <c r="D1507" t="s">
        <v>1115</v>
      </c>
      <c r="E1507" t="s">
        <v>11</v>
      </c>
      <c r="F1507">
        <v>23</v>
      </c>
      <c r="G1507" t="s">
        <v>3</v>
      </c>
      <c r="H1507">
        <v>15976</v>
      </c>
      <c r="I1507" t="s">
        <v>23</v>
      </c>
      <c r="J1507">
        <v>6767322</v>
      </c>
      <c r="K1507" t="s">
        <v>1116</v>
      </c>
      <c r="L1507" s="1">
        <v>45614</v>
      </c>
      <c r="M1507">
        <v>1051168</v>
      </c>
      <c r="N1507" t="s">
        <v>1117</v>
      </c>
      <c r="O1507" t="s">
        <v>1118</v>
      </c>
      <c r="P1507">
        <v>142500</v>
      </c>
      <c r="Q1507">
        <v>142500</v>
      </c>
      <c r="R1507" t="s">
        <v>1119</v>
      </c>
      <c r="S1507" t="s">
        <v>989</v>
      </c>
      <c r="T1507" t="s">
        <v>4</v>
      </c>
      <c r="U1507" t="s">
        <v>24</v>
      </c>
      <c r="V1507" t="s">
        <v>1121</v>
      </c>
      <c r="W1507" t="s">
        <v>410</v>
      </c>
    </row>
    <row r="1508" spans="1:23" x14ac:dyDescent="0.35">
      <c r="A1508" t="s">
        <v>411</v>
      </c>
      <c r="B1508" s="1">
        <v>45610</v>
      </c>
      <c r="C1508" s="1">
        <v>45611</v>
      </c>
      <c r="D1508" t="s">
        <v>1115</v>
      </c>
      <c r="E1508" t="s">
        <v>11</v>
      </c>
      <c r="F1508">
        <v>23</v>
      </c>
      <c r="G1508" t="s">
        <v>3</v>
      </c>
      <c r="H1508">
        <v>15976</v>
      </c>
      <c r="I1508" t="s">
        <v>23</v>
      </c>
      <c r="J1508">
        <v>6767322</v>
      </c>
      <c r="K1508" t="s">
        <v>1116</v>
      </c>
      <c r="L1508" s="1">
        <v>45614</v>
      </c>
      <c r="M1508">
        <v>1051122</v>
      </c>
      <c r="N1508" t="s">
        <v>1117</v>
      </c>
      <c r="O1508" t="s">
        <v>1118</v>
      </c>
      <c r="P1508">
        <v>207600</v>
      </c>
      <c r="Q1508">
        <v>207600</v>
      </c>
      <c r="R1508" t="s">
        <v>1119</v>
      </c>
      <c r="S1508" t="s">
        <v>1147</v>
      </c>
      <c r="T1508" t="s">
        <v>4</v>
      </c>
      <c r="U1508" t="s">
        <v>24</v>
      </c>
      <c r="V1508" t="s">
        <v>1121</v>
      </c>
      <c r="W1508" t="s">
        <v>411</v>
      </c>
    </row>
    <row r="1509" spans="1:23" x14ac:dyDescent="0.35">
      <c r="A1509" t="s">
        <v>412</v>
      </c>
      <c r="B1509" s="1">
        <v>45610</v>
      </c>
      <c r="C1509" s="1">
        <v>45611</v>
      </c>
      <c r="D1509" t="s">
        <v>1115</v>
      </c>
      <c r="E1509" t="s">
        <v>11</v>
      </c>
      <c r="F1509">
        <v>23</v>
      </c>
      <c r="G1509" t="s">
        <v>3</v>
      </c>
      <c r="H1509">
        <v>15976</v>
      </c>
      <c r="I1509" t="s">
        <v>23</v>
      </c>
      <c r="J1509">
        <v>6767322</v>
      </c>
      <c r="K1509" t="s">
        <v>1116</v>
      </c>
      <c r="L1509" s="1">
        <v>45614</v>
      </c>
      <c r="M1509">
        <v>1051039</v>
      </c>
      <c r="N1509" t="s">
        <v>1117</v>
      </c>
      <c r="O1509" t="s">
        <v>1118</v>
      </c>
      <c r="P1509">
        <v>85859</v>
      </c>
      <c r="Q1509">
        <v>85859</v>
      </c>
      <c r="R1509" t="s">
        <v>1119</v>
      </c>
      <c r="S1509" t="s">
        <v>1986</v>
      </c>
      <c r="T1509" t="s">
        <v>4</v>
      </c>
      <c r="U1509" t="s">
        <v>24</v>
      </c>
      <c r="V1509" t="s">
        <v>1121</v>
      </c>
      <c r="W1509" t="s">
        <v>412</v>
      </c>
    </row>
    <row r="1510" spans="1:23" x14ac:dyDescent="0.35">
      <c r="A1510" t="s">
        <v>413</v>
      </c>
      <c r="B1510" s="1">
        <v>45610</v>
      </c>
      <c r="C1510" s="1">
        <v>45611</v>
      </c>
      <c r="D1510" t="s">
        <v>1115</v>
      </c>
      <c r="E1510" t="s">
        <v>11</v>
      </c>
      <c r="F1510">
        <v>23</v>
      </c>
      <c r="G1510" t="s">
        <v>3</v>
      </c>
      <c r="H1510">
        <v>15976</v>
      </c>
      <c r="I1510" t="s">
        <v>23</v>
      </c>
      <c r="J1510">
        <v>6767322</v>
      </c>
      <c r="K1510" t="s">
        <v>1116</v>
      </c>
      <c r="L1510" s="1">
        <v>45614</v>
      </c>
      <c r="M1510">
        <v>1050965</v>
      </c>
      <c r="N1510" t="s">
        <v>1117</v>
      </c>
      <c r="O1510" t="s">
        <v>1118</v>
      </c>
      <c r="P1510">
        <v>60805</v>
      </c>
      <c r="Q1510">
        <v>60805</v>
      </c>
      <c r="R1510" t="s">
        <v>1119</v>
      </c>
      <c r="S1510" t="s">
        <v>1987</v>
      </c>
      <c r="T1510" t="s">
        <v>4</v>
      </c>
      <c r="U1510" t="s">
        <v>24</v>
      </c>
      <c r="V1510" t="s">
        <v>1121</v>
      </c>
      <c r="W1510" t="s">
        <v>413</v>
      </c>
    </row>
    <row r="1511" spans="1:23" x14ac:dyDescent="0.35">
      <c r="A1511" t="s">
        <v>414</v>
      </c>
      <c r="B1511" s="1">
        <v>45610</v>
      </c>
      <c r="C1511" s="1">
        <v>45611</v>
      </c>
      <c r="D1511" t="s">
        <v>1115</v>
      </c>
      <c r="E1511" t="s">
        <v>11</v>
      </c>
      <c r="F1511">
        <v>23</v>
      </c>
      <c r="G1511" t="s">
        <v>3</v>
      </c>
      <c r="H1511">
        <v>15976</v>
      </c>
      <c r="I1511" t="s">
        <v>23</v>
      </c>
      <c r="J1511">
        <v>6767321</v>
      </c>
      <c r="K1511" t="s">
        <v>1116</v>
      </c>
      <c r="L1511" s="1">
        <v>45614</v>
      </c>
      <c r="M1511">
        <v>1050957</v>
      </c>
      <c r="N1511" t="s">
        <v>1117</v>
      </c>
      <c r="O1511" t="s">
        <v>1118</v>
      </c>
      <c r="P1511">
        <v>96831</v>
      </c>
      <c r="Q1511">
        <v>96831</v>
      </c>
      <c r="R1511" t="s">
        <v>1119</v>
      </c>
      <c r="S1511" t="s">
        <v>1988</v>
      </c>
      <c r="T1511" t="s">
        <v>4</v>
      </c>
      <c r="U1511" t="s">
        <v>24</v>
      </c>
      <c r="V1511" t="s">
        <v>1121</v>
      </c>
      <c r="W1511" t="s">
        <v>414</v>
      </c>
    </row>
    <row r="1512" spans="1:23" x14ac:dyDescent="0.35">
      <c r="A1512" t="s">
        <v>415</v>
      </c>
      <c r="B1512" s="1">
        <v>45610</v>
      </c>
      <c r="C1512" s="1">
        <v>45611</v>
      </c>
      <c r="D1512" t="s">
        <v>1115</v>
      </c>
      <c r="E1512" t="s">
        <v>11</v>
      </c>
      <c r="F1512">
        <v>23</v>
      </c>
      <c r="G1512" t="s">
        <v>3</v>
      </c>
      <c r="H1512">
        <v>15976</v>
      </c>
      <c r="I1512" t="s">
        <v>23</v>
      </c>
      <c r="J1512">
        <v>6767321</v>
      </c>
      <c r="K1512" t="s">
        <v>1116</v>
      </c>
      <c r="L1512" s="1">
        <v>45614</v>
      </c>
      <c r="M1512">
        <v>1050918</v>
      </c>
      <c r="N1512" t="s">
        <v>1117</v>
      </c>
      <c r="O1512" t="s">
        <v>1118</v>
      </c>
      <c r="P1512">
        <v>284371</v>
      </c>
      <c r="Q1512">
        <v>284371</v>
      </c>
      <c r="R1512" t="s">
        <v>1119</v>
      </c>
      <c r="S1512" t="s">
        <v>596</v>
      </c>
      <c r="T1512" t="s">
        <v>4</v>
      </c>
      <c r="U1512" t="s">
        <v>24</v>
      </c>
      <c r="V1512" t="s">
        <v>1121</v>
      </c>
      <c r="W1512" t="s">
        <v>415</v>
      </c>
    </row>
    <row r="1513" spans="1:23" x14ac:dyDescent="0.35">
      <c r="A1513" t="s">
        <v>416</v>
      </c>
      <c r="B1513" s="1">
        <v>45610</v>
      </c>
      <c r="C1513" s="1">
        <v>45611</v>
      </c>
      <c r="D1513" t="s">
        <v>1115</v>
      </c>
      <c r="E1513" t="s">
        <v>11</v>
      </c>
      <c r="F1513">
        <v>23</v>
      </c>
      <c r="G1513" t="s">
        <v>3</v>
      </c>
      <c r="H1513">
        <v>15976</v>
      </c>
      <c r="I1513" t="s">
        <v>23</v>
      </c>
      <c r="J1513">
        <v>6767321</v>
      </c>
      <c r="K1513" t="s">
        <v>1116</v>
      </c>
      <c r="L1513" s="1">
        <v>45614</v>
      </c>
      <c r="M1513">
        <v>1050885</v>
      </c>
      <c r="N1513" t="s">
        <v>1117</v>
      </c>
      <c r="O1513" t="s">
        <v>1118</v>
      </c>
      <c r="P1513">
        <v>147673</v>
      </c>
      <c r="Q1513">
        <v>147673</v>
      </c>
      <c r="R1513" t="s">
        <v>1119</v>
      </c>
      <c r="S1513" t="s">
        <v>1688</v>
      </c>
      <c r="T1513" t="s">
        <v>4</v>
      </c>
      <c r="U1513" t="s">
        <v>24</v>
      </c>
      <c r="V1513" t="s">
        <v>1121</v>
      </c>
      <c r="W1513" t="s">
        <v>416</v>
      </c>
    </row>
    <row r="1514" spans="1:23" x14ac:dyDescent="0.35">
      <c r="A1514" t="s">
        <v>417</v>
      </c>
      <c r="B1514" s="1">
        <v>45582</v>
      </c>
      <c r="C1514" s="1">
        <v>45582</v>
      </c>
      <c r="D1514" t="s">
        <v>1115</v>
      </c>
      <c r="E1514" t="s">
        <v>13</v>
      </c>
      <c r="F1514">
        <v>23</v>
      </c>
      <c r="G1514" t="s">
        <v>3</v>
      </c>
      <c r="H1514">
        <v>15976</v>
      </c>
      <c r="I1514" t="s">
        <v>23</v>
      </c>
      <c r="J1514">
        <v>6708839</v>
      </c>
      <c r="K1514" t="s">
        <v>1116</v>
      </c>
      <c r="L1514" s="1">
        <v>45583</v>
      </c>
      <c r="M1514">
        <v>1050618</v>
      </c>
      <c r="N1514" t="s">
        <v>1136</v>
      </c>
      <c r="O1514" t="s">
        <v>1137</v>
      </c>
      <c r="P1514">
        <v>62400</v>
      </c>
      <c r="Q1514">
        <v>62400</v>
      </c>
      <c r="R1514" t="s">
        <v>1133</v>
      </c>
      <c r="S1514" t="s">
        <v>1964</v>
      </c>
      <c r="T1514" t="s">
        <v>4</v>
      </c>
      <c r="U1514" t="s">
        <v>24</v>
      </c>
      <c r="V1514" t="s">
        <v>1135</v>
      </c>
      <c r="W1514" t="s">
        <v>417</v>
      </c>
    </row>
    <row r="1515" spans="1:23" x14ac:dyDescent="0.35">
      <c r="A1515" t="s">
        <v>418</v>
      </c>
      <c r="B1515" s="1">
        <v>45581</v>
      </c>
      <c r="C1515" s="1">
        <v>45581</v>
      </c>
      <c r="D1515" t="s">
        <v>1115</v>
      </c>
      <c r="E1515" t="s">
        <v>13</v>
      </c>
      <c r="F1515">
        <v>23</v>
      </c>
      <c r="G1515" t="s">
        <v>3</v>
      </c>
      <c r="H1515">
        <v>15976</v>
      </c>
      <c r="I1515" t="s">
        <v>23</v>
      </c>
      <c r="J1515">
        <v>6708805</v>
      </c>
      <c r="K1515" t="s">
        <v>1116</v>
      </c>
      <c r="L1515" s="1">
        <v>45583</v>
      </c>
      <c r="M1515">
        <v>1050562</v>
      </c>
      <c r="N1515" t="s">
        <v>1136</v>
      </c>
      <c r="O1515" t="s">
        <v>1137</v>
      </c>
      <c r="P1515">
        <v>66900</v>
      </c>
      <c r="Q1515">
        <v>66900</v>
      </c>
      <c r="R1515" t="s">
        <v>1133</v>
      </c>
      <c r="S1515" t="s">
        <v>1989</v>
      </c>
      <c r="T1515" t="s">
        <v>4</v>
      </c>
      <c r="U1515" t="s">
        <v>24</v>
      </c>
      <c r="V1515" t="s">
        <v>1135</v>
      </c>
      <c r="W1515" t="s">
        <v>418</v>
      </c>
    </row>
    <row r="1516" spans="1:23" x14ac:dyDescent="0.35">
      <c r="A1516" t="s">
        <v>419</v>
      </c>
      <c r="B1516" s="1">
        <v>45581</v>
      </c>
      <c r="C1516" s="1">
        <v>45581</v>
      </c>
      <c r="D1516" t="s">
        <v>1115</v>
      </c>
      <c r="E1516" t="s">
        <v>13</v>
      </c>
      <c r="F1516">
        <v>23</v>
      </c>
      <c r="G1516" t="s">
        <v>3</v>
      </c>
      <c r="H1516">
        <v>15976</v>
      </c>
      <c r="I1516" t="s">
        <v>23</v>
      </c>
      <c r="J1516">
        <v>6708805</v>
      </c>
      <c r="K1516" t="s">
        <v>1116</v>
      </c>
      <c r="L1516" s="1">
        <v>45583</v>
      </c>
      <c r="M1516">
        <v>1050544</v>
      </c>
      <c r="N1516" t="s">
        <v>1136</v>
      </c>
      <c r="O1516" t="s">
        <v>1137</v>
      </c>
      <c r="P1516">
        <v>66900</v>
      </c>
      <c r="Q1516">
        <v>66900</v>
      </c>
      <c r="R1516" t="s">
        <v>1133</v>
      </c>
      <c r="S1516" t="s">
        <v>1990</v>
      </c>
      <c r="T1516" t="s">
        <v>4</v>
      </c>
      <c r="U1516" t="s">
        <v>24</v>
      </c>
      <c r="V1516" t="s">
        <v>1135</v>
      </c>
      <c r="W1516" t="s">
        <v>419</v>
      </c>
    </row>
    <row r="1517" spans="1:23" x14ac:dyDescent="0.35">
      <c r="A1517" t="s">
        <v>420</v>
      </c>
      <c r="B1517" s="1">
        <v>45581</v>
      </c>
      <c r="C1517" s="1">
        <v>45581</v>
      </c>
      <c r="D1517" t="s">
        <v>1115</v>
      </c>
      <c r="E1517" t="s">
        <v>13</v>
      </c>
      <c r="F1517">
        <v>23</v>
      </c>
      <c r="G1517" t="s">
        <v>3</v>
      </c>
      <c r="H1517">
        <v>15976</v>
      </c>
      <c r="I1517" t="s">
        <v>23</v>
      </c>
      <c r="J1517">
        <v>6708805</v>
      </c>
      <c r="K1517" t="s">
        <v>1116</v>
      </c>
      <c r="L1517" s="1">
        <v>45583</v>
      </c>
      <c r="M1517">
        <v>1050540</v>
      </c>
      <c r="N1517" t="s">
        <v>1136</v>
      </c>
      <c r="O1517" t="s">
        <v>1137</v>
      </c>
      <c r="P1517">
        <v>66900</v>
      </c>
      <c r="Q1517">
        <v>66900</v>
      </c>
      <c r="R1517" t="s">
        <v>1133</v>
      </c>
      <c r="S1517" t="s">
        <v>1991</v>
      </c>
      <c r="T1517" t="s">
        <v>4</v>
      </c>
      <c r="U1517" t="s">
        <v>24</v>
      </c>
      <c r="V1517" t="s">
        <v>1135</v>
      </c>
      <c r="W1517" t="s">
        <v>420</v>
      </c>
    </row>
    <row r="1518" spans="1:23" x14ac:dyDescent="0.35">
      <c r="A1518" t="s">
        <v>421</v>
      </c>
      <c r="B1518" s="1">
        <v>45581</v>
      </c>
      <c r="C1518" s="1">
        <v>45581</v>
      </c>
      <c r="D1518" t="s">
        <v>1115</v>
      </c>
      <c r="E1518" t="s">
        <v>13</v>
      </c>
      <c r="F1518">
        <v>23</v>
      </c>
      <c r="G1518" t="s">
        <v>3</v>
      </c>
      <c r="H1518">
        <v>15976</v>
      </c>
      <c r="I1518" t="s">
        <v>23</v>
      </c>
      <c r="J1518">
        <v>6708805</v>
      </c>
      <c r="K1518" t="s">
        <v>1116</v>
      </c>
      <c r="L1518" s="1">
        <v>45583</v>
      </c>
      <c r="M1518">
        <v>1050538</v>
      </c>
      <c r="N1518" t="s">
        <v>1136</v>
      </c>
      <c r="O1518" t="s">
        <v>1137</v>
      </c>
      <c r="P1518">
        <v>66900</v>
      </c>
      <c r="Q1518">
        <v>66900</v>
      </c>
      <c r="R1518" t="s">
        <v>1133</v>
      </c>
      <c r="S1518" t="s">
        <v>1992</v>
      </c>
      <c r="T1518" t="s">
        <v>4</v>
      </c>
      <c r="U1518" t="s">
        <v>24</v>
      </c>
      <c r="V1518" t="s">
        <v>1135</v>
      </c>
      <c r="W1518" t="s">
        <v>421</v>
      </c>
    </row>
    <row r="1519" spans="1:23" x14ac:dyDescent="0.35">
      <c r="A1519" t="s">
        <v>422</v>
      </c>
      <c r="B1519" s="1">
        <v>45581</v>
      </c>
      <c r="C1519" s="1">
        <v>45581</v>
      </c>
      <c r="D1519" t="s">
        <v>1115</v>
      </c>
      <c r="E1519" t="s">
        <v>13</v>
      </c>
      <c r="F1519">
        <v>23</v>
      </c>
      <c r="G1519" t="s">
        <v>3</v>
      </c>
      <c r="H1519">
        <v>15976</v>
      </c>
      <c r="I1519" t="s">
        <v>23</v>
      </c>
      <c r="J1519">
        <v>6708805</v>
      </c>
      <c r="K1519" t="s">
        <v>1116</v>
      </c>
      <c r="L1519" s="1">
        <v>45583</v>
      </c>
      <c r="M1519">
        <v>1050531</v>
      </c>
      <c r="N1519" t="s">
        <v>1136</v>
      </c>
      <c r="O1519" t="s">
        <v>1137</v>
      </c>
      <c r="P1519">
        <v>66900</v>
      </c>
      <c r="Q1519">
        <v>66900</v>
      </c>
      <c r="R1519" t="s">
        <v>1133</v>
      </c>
      <c r="S1519" t="s">
        <v>1993</v>
      </c>
      <c r="T1519" t="s">
        <v>4</v>
      </c>
      <c r="U1519" t="s">
        <v>24</v>
      </c>
      <c r="V1519" t="s">
        <v>1135</v>
      </c>
      <c r="W1519" t="s">
        <v>422</v>
      </c>
    </row>
    <row r="1520" spans="1:23" x14ac:dyDescent="0.35">
      <c r="A1520" t="s">
        <v>423</v>
      </c>
      <c r="B1520" s="1">
        <v>45581</v>
      </c>
      <c r="C1520" s="1">
        <v>45581</v>
      </c>
      <c r="D1520" t="s">
        <v>1115</v>
      </c>
      <c r="E1520" t="s">
        <v>13</v>
      </c>
      <c r="F1520">
        <v>23</v>
      </c>
      <c r="G1520" t="s">
        <v>3</v>
      </c>
      <c r="H1520">
        <v>15976</v>
      </c>
      <c r="I1520" t="s">
        <v>23</v>
      </c>
      <c r="J1520">
        <v>6708805</v>
      </c>
      <c r="K1520" t="s">
        <v>1116</v>
      </c>
      <c r="L1520" s="1">
        <v>45583</v>
      </c>
      <c r="M1520">
        <v>1050523</v>
      </c>
      <c r="N1520" t="s">
        <v>1136</v>
      </c>
      <c r="O1520" t="s">
        <v>1137</v>
      </c>
      <c r="P1520">
        <v>221439</v>
      </c>
      <c r="Q1520">
        <v>221439</v>
      </c>
      <c r="R1520" t="s">
        <v>1133</v>
      </c>
      <c r="S1520" t="s">
        <v>1994</v>
      </c>
      <c r="T1520" t="s">
        <v>4</v>
      </c>
      <c r="U1520" t="s">
        <v>24</v>
      </c>
      <c r="V1520" t="s">
        <v>1135</v>
      </c>
      <c r="W1520" t="s">
        <v>423</v>
      </c>
    </row>
    <row r="1521" spans="1:23" x14ac:dyDescent="0.35">
      <c r="A1521" t="s">
        <v>424</v>
      </c>
      <c r="B1521" s="1">
        <v>45581</v>
      </c>
      <c r="C1521" s="1">
        <v>45581</v>
      </c>
      <c r="D1521" t="s">
        <v>1115</v>
      </c>
      <c r="E1521" t="s">
        <v>13</v>
      </c>
      <c r="F1521">
        <v>23</v>
      </c>
      <c r="G1521" t="s">
        <v>3</v>
      </c>
      <c r="H1521">
        <v>15976</v>
      </c>
      <c r="I1521" t="s">
        <v>23</v>
      </c>
      <c r="J1521">
        <v>6708805</v>
      </c>
      <c r="K1521" t="s">
        <v>1116</v>
      </c>
      <c r="L1521" s="1">
        <v>45583</v>
      </c>
      <c r="M1521">
        <v>1050497</v>
      </c>
      <c r="N1521" t="s">
        <v>1136</v>
      </c>
      <c r="O1521" t="s">
        <v>1137</v>
      </c>
      <c r="P1521">
        <v>66900</v>
      </c>
      <c r="Q1521">
        <v>66900</v>
      </c>
      <c r="R1521" t="s">
        <v>1133</v>
      </c>
      <c r="S1521" t="s">
        <v>1995</v>
      </c>
      <c r="T1521" t="s">
        <v>4</v>
      </c>
      <c r="U1521" t="s">
        <v>24</v>
      </c>
      <c r="V1521" t="s">
        <v>1135</v>
      </c>
      <c r="W1521" t="s">
        <v>424</v>
      </c>
    </row>
    <row r="1522" spans="1:23" x14ac:dyDescent="0.35">
      <c r="A1522" t="s">
        <v>425</v>
      </c>
      <c r="B1522" s="1">
        <v>45580</v>
      </c>
      <c r="C1522" s="1">
        <v>45580</v>
      </c>
      <c r="D1522" t="s">
        <v>1115</v>
      </c>
      <c r="E1522" t="s">
        <v>13</v>
      </c>
      <c r="F1522">
        <v>23</v>
      </c>
      <c r="G1522" t="s">
        <v>3</v>
      </c>
      <c r="H1522">
        <v>15976</v>
      </c>
      <c r="I1522" t="s">
        <v>23</v>
      </c>
      <c r="J1522">
        <v>6706361</v>
      </c>
      <c r="K1522" t="s">
        <v>1116</v>
      </c>
      <c r="L1522" s="1">
        <v>45582</v>
      </c>
      <c r="M1522">
        <v>1050487</v>
      </c>
      <c r="N1522" t="s">
        <v>1136</v>
      </c>
      <c r="O1522" t="s">
        <v>1137</v>
      </c>
      <c r="P1522">
        <v>306706</v>
      </c>
      <c r="Q1522">
        <v>306706</v>
      </c>
      <c r="R1522" t="s">
        <v>1133</v>
      </c>
      <c r="S1522" t="s">
        <v>1769</v>
      </c>
      <c r="T1522" t="s">
        <v>4</v>
      </c>
      <c r="U1522" t="s">
        <v>24</v>
      </c>
      <c r="V1522" t="s">
        <v>1135</v>
      </c>
      <c r="W1522" t="s">
        <v>425</v>
      </c>
    </row>
    <row r="1523" spans="1:23" x14ac:dyDescent="0.35">
      <c r="A1523" t="s">
        <v>426</v>
      </c>
      <c r="B1523" s="1">
        <v>45580</v>
      </c>
      <c r="C1523" s="1">
        <v>45580</v>
      </c>
      <c r="D1523" t="s">
        <v>1115</v>
      </c>
      <c r="E1523" t="s">
        <v>13</v>
      </c>
      <c r="F1523">
        <v>23</v>
      </c>
      <c r="G1523" t="s">
        <v>3</v>
      </c>
      <c r="H1523">
        <v>15976</v>
      </c>
      <c r="I1523" t="s">
        <v>23</v>
      </c>
      <c r="J1523">
        <v>6706361</v>
      </c>
      <c r="K1523" t="s">
        <v>1116</v>
      </c>
      <c r="L1523" s="1">
        <v>45582</v>
      </c>
      <c r="M1523">
        <v>1050456</v>
      </c>
      <c r="N1523" t="s">
        <v>1136</v>
      </c>
      <c r="O1523" t="s">
        <v>1137</v>
      </c>
      <c r="P1523">
        <v>66900</v>
      </c>
      <c r="Q1523">
        <v>66900</v>
      </c>
      <c r="R1523" t="s">
        <v>1133</v>
      </c>
      <c r="S1523" t="s">
        <v>1996</v>
      </c>
      <c r="T1523" t="s">
        <v>4</v>
      </c>
      <c r="U1523" t="s">
        <v>24</v>
      </c>
      <c r="V1523" t="s">
        <v>1135</v>
      </c>
      <c r="W1523" t="s">
        <v>426</v>
      </c>
    </row>
    <row r="1524" spans="1:23" x14ac:dyDescent="0.35">
      <c r="A1524" t="s">
        <v>427</v>
      </c>
      <c r="B1524" s="1">
        <v>45580</v>
      </c>
      <c r="C1524" s="1">
        <v>45580</v>
      </c>
      <c r="D1524" t="s">
        <v>1115</v>
      </c>
      <c r="E1524" t="s">
        <v>13</v>
      </c>
      <c r="F1524">
        <v>23</v>
      </c>
      <c r="G1524" t="s">
        <v>3</v>
      </c>
      <c r="H1524">
        <v>15976</v>
      </c>
      <c r="I1524" t="s">
        <v>23</v>
      </c>
      <c r="J1524">
        <v>6706361</v>
      </c>
      <c r="K1524" t="s">
        <v>1116</v>
      </c>
      <c r="L1524" s="1">
        <v>45582</v>
      </c>
      <c r="M1524">
        <v>1050453</v>
      </c>
      <c r="N1524" t="s">
        <v>1136</v>
      </c>
      <c r="O1524" t="s">
        <v>1137</v>
      </c>
      <c r="P1524">
        <v>66900</v>
      </c>
      <c r="Q1524">
        <v>66900</v>
      </c>
      <c r="R1524" t="s">
        <v>1133</v>
      </c>
      <c r="S1524" t="s">
        <v>1997</v>
      </c>
      <c r="T1524" t="s">
        <v>4</v>
      </c>
      <c r="U1524" t="s">
        <v>24</v>
      </c>
      <c r="V1524" t="s">
        <v>1135</v>
      </c>
      <c r="W1524" t="s">
        <v>427</v>
      </c>
    </row>
    <row r="1525" spans="1:23" x14ac:dyDescent="0.35">
      <c r="A1525" t="s">
        <v>428</v>
      </c>
      <c r="B1525" s="1">
        <v>45610</v>
      </c>
      <c r="C1525" s="1">
        <v>45611</v>
      </c>
      <c r="D1525" t="s">
        <v>1115</v>
      </c>
      <c r="E1525" t="s">
        <v>11</v>
      </c>
      <c r="F1525">
        <v>23</v>
      </c>
      <c r="G1525" t="s">
        <v>3</v>
      </c>
      <c r="H1525">
        <v>15976</v>
      </c>
      <c r="I1525" t="s">
        <v>23</v>
      </c>
      <c r="J1525">
        <v>6767321</v>
      </c>
      <c r="K1525" t="s">
        <v>1116</v>
      </c>
      <c r="L1525" s="1">
        <v>45614</v>
      </c>
      <c r="M1525">
        <v>1050421</v>
      </c>
      <c r="N1525" t="s">
        <v>1117</v>
      </c>
      <c r="O1525" t="s">
        <v>1118</v>
      </c>
      <c r="P1525">
        <v>64500</v>
      </c>
      <c r="Q1525">
        <v>64500</v>
      </c>
      <c r="R1525" t="s">
        <v>1119</v>
      </c>
      <c r="S1525" t="s">
        <v>1998</v>
      </c>
      <c r="T1525" t="s">
        <v>4</v>
      </c>
      <c r="U1525" t="s">
        <v>24</v>
      </c>
      <c r="V1525" t="s">
        <v>1121</v>
      </c>
      <c r="W1525" t="s">
        <v>428</v>
      </c>
    </row>
    <row r="1526" spans="1:23" x14ac:dyDescent="0.35">
      <c r="A1526" t="s">
        <v>429</v>
      </c>
      <c r="B1526" s="1">
        <v>45581</v>
      </c>
      <c r="C1526" s="1">
        <v>45595</v>
      </c>
      <c r="D1526" t="s">
        <v>1115</v>
      </c>
      <c r="E1526" t="s">
        <v>13</v>
      </c>
      <c r="F1526">
        <v>23</v>
      </c>
      <c r="G1526" t="s">
        <v>3</v>
      </c>
      <c r="H1526">
        <v>15976</v>
      </c>
      <c r="I1526" t="s">
        <v>23</v>
      </c>
      <c r="J1526">
        <v>6716358</v>
      </c>
      <c r="K1526" t="s">
        <v>1116</v>
      </c>
      <c r="L1526" s="1">
        <v>45588</v>
      </c>
      <c r="M1526">
        <v>1050339</v>
      </c>
      <c r="N1526" t="s">
        <v>1117</v>
      </c>
      <c r="O1526" t="s">
        <v>1118</v>
      </c>
      <c r="P1526">
        <v>60805</v>
      </c>
      <c r="Q1526">
        <v>60805</v>
      </c>
      <c r="R1526" t="s">
        <v>1119</v>
      </c>
      <c r="S1526" t="s">
        <v>1999</v>
      </c>
      <c r="T1526" t="s">
        <v>4</v>
      </c>
      <c r="U1526" t="s">
        <v>24</v>
      </c>
      <c r="V1526" t="s">
        <v>1121</v>
      </c>
      <c r="W1526" t="s">
        <v>429</v>
      </c>
    </row>
    <row r="1527" spans="1:23" x14ac:dyDescent="0.35">
      <c r="A1527" t="s">
        <v>430</v>
      </c>
      <c r="B1527" s="1">
        <v>45581</v>
      </c>
      <c r="C1527" s="1">
        <v>45595</v>
      </c>
      <c r="D1527" t="s">
        <v>1115</v>
      </c>
      <c r="E1527" t="s">
        <v>13</v>
      </c>
      <c r="F1527">
        <v>23</v>
      </c>
      <c r="G1527" t="s">
        <v>3</v>
      </c>
      <c r="H1527">
        <v>15976</v>
      </c>
      <c r="I1527" t="s">
        <v>23</v>
      </c>
      <c r="J1527">
        <v>6716358</v>
      </c>
      <c r="K1527" t="s">
        <v>1116</v>
      </c>
      <c r="L1527" s="1">
        <v>45588</v>
      </c>
      <c r="M1527">
        <v>1050263</v>
      </c>
      <c r="N1527" t="s">
        <v>1117</v>
      </c>
      <c r="O1527" t="s">
        <v>1118</v>
      </c>
      <c r="P1527">
        <v>143173</v>
      </c>
      <c r="Q1527">
        <v>143173</v>
      </c>
      <c r="R1527" t="s">
        <v>1119</v>
      </c>
      <c r="S1527" t="s">
        <v>720</v>
      </c>
      <c r="T1527" t="s">
        <v>4</v>
      </c>
      <c r="U1527" t="s">
        <v>24</v>
      </c>
      <c r="V1527" t="s">
        <v>1121</v>
      </c>
      <c r="W1527" t="s">
        <v>430</v>
      </c>
    </row>
    <row r="1528" spans="1:23" x14ac:dyDescent="0.35">
      <c r="A1528" t="s">
        <v>431</v>
      </c>
      <c r="B1528" s="1">
        <v>45581</v>
      </c>
      <c r="C1528" s="1">
        <v>45595</v>
      </c>
      <c r="D1528" t="s">
        <v>1115</v>
      </c>
      <c r="E1528" t="s">
        <v>13</v>
      </c>
      <c r="F1528">
        <v>23</v>
      </c>
      <c r="G1528" t="s">
        <v>3</v>
      </c>
      <c r="H1528">
        <v>15976</v>
      </c>
      <c r="I1528" t="s">
        <v>23</v>
      </c>
      <c r="J1528">
        <v>6716358</v>
      </c>
      <c r="K1528" t="s">
        <v>1116</v>
      </c>
      <c r="L1528" s="1">
        <v>45588</v>
      </c>
      <c r="M1528">
        <v>1050241</v>
      </c>
      <c r="N1528" t="s">
        <v>1117</v>
      </c>
      <c r="O1528" t="s">
        <v>1118</v>
      </c>
      <c r="P1528">
        <v>62400</v>
      </c>
      <c r="Q1528">
        <v>62400</v>
      </c>
      <c r="R1528" t="s">
        <v>1119</v>
      </c>
      <c r="S1528" t="s">
        <v>708</v>
      </c>
      <c r="T1528" t="s">
        <v>4</v>
      </c>
      <c r="U1528" t="s">
        <v>24</v>
      </c>
      <c r="V1528" t="s">
        <v>1121</v>
      </c>
      <c r="W1528" t="s">
        <v>431</v>
      </c>
    </row>
    <row r="1529" spans="1:23" x14ac:dyDescent="0.35">
      <c r="A1529" t="s">
        <v>432</v>
      </c>
      <c r="B1529" s="1">
        <v>45581</v>
      </c>
      <c r="C1529" s="1">
        <v>45595</v>
      </c>
      <c r="D1529" t="s">
        <v>1115</v>
      </c>
      <c r="E1529" t="s">
        <v>13</v>
      </c>
      <c r="F1529">
        <v>23</v>
      </c>
      <c r="G1529" t="s">
        <v>3</v>
      </c>
      <c r="H1529">
        <v>15976</v>
      </c>
      <c r="I1529" t="s">
        <v>23</v>
      </c>
      <c r="J1529">
        <v>6716358</v>
      </c>
      <c r="K1529" t="s">
        <v>1116</v>
      </c>
      <c r="L1529" s="1">
        <v>45588</v>
      </c>
      <c r="M1529">
        <v>1050197</v>
      </c>
      <c r="N1529" t="s">
        <v>1117</v>
      </c>
      <c r="O1529" t="s">
        <v>1118</v>
      </c>
      <c r="P1529">
        <v>108000</v>
      </c>
      <c r="Q1529">
        <v>108000</v>
      </c>
      <c r="R1529" t="s">
        <v>1119</v>
      </c>
      <c r="S1529" t="s">
        <v>1161</v>
      </c>
      <c r="T1529" t="s">
        <v>4</v>
      </c>
      <c r="U1529" t="s">
        <v>24</v>
      </c>
      <c r="V1529" t="s">
        <v>1121</v>
      </c>
      <c r="W1529" t="s">
        <v>432</v>
      </c>
    </row>
    <row r="1530" spans="1:23" x14ac:dyDescent="0.35">
      <c r="A1530" t="s">
        <v>433</v>
      </c>
      <c r="B1530" s="1">
        <v>45581</v>
      </c>
      <c r="C1530" s="1">
        <v>45595</v>
      </c>
      <c r="D1530" t="s">
        <v>1115</v>
      </c>
      <c r="E1530" t="s">
        <v>13</v>
      </c>
      <c r="F1530">
        <v>23</v>
      </c>
      <c r="G1530" t="s">
        <v>3</v>
      </c>
      <c r="H1530">
        <v>15976</v>
      </c>
      <c r="I1530" t="s">
        <v>23</v>
      </c>
      <c r="J1530">
        <v>6716358</v>
      </c>
      <c r="K1530" t="s">
        <v>1116</v>
      </c>
      <c r="L1530" s="1">
        <v>45588</v>
      </c>
      <c r="M1530">
        <v>1050105</v>
      </c>
      <c r="N1530" t="s">
        <v>1117</v>
      </c>
      <c r="O1530" t="s">
        <v>1118</v>
      </c>
      <c r="P1530">
        <v>60000</v>
      </c>
      <c r="Q1530">
        <v>60000</v>
      </c>
      <c r="R1530" t="s">
        <v>1119</v>
      </c>
      <c r="S1530" t="s">
        <v>1251</v>
      </c>
      <c r="T1530" t="s">
        <v>4</v>
      </c>
      <c r="U1530" t="s">
        <v>24</v>
      </c>
      <c r="V1530" t="s">
        <v>1121</v>
      </c>
      <c r="W1530" t="s">
        <v>433</v>
      </c>
    </row>
    <row r="1531" spans="1:23" x14ac:dyDescent="0.35">
      <c r="A1531" t="s">
        <v>434</v>
      </c>
      <c r="B1531" s="1">
        <v>45581</v>
      </c>
      <c r="C1531" s="1">
        <v>45595</v>
      </c>
      <c r="D1531" t="s">
        <v>1115</v>
      </c>
      <c r="E1531" t="s">
        <v>13</v>
      </c>
      <c r="F1531">
        <v>23</v>
      </c>
      <c r="G1531" t="s">
        <v>3</v>
      </c>
      <c r="H1531">
        <v>15976</v>
      </c>
      <c r="I1531" t="s">
        <v>23</v>
      </c>
      <c r="J1531">
        <v>6716358</v>
      </c>
      <c r="K1531" t="s">
        <v>1116</v>
      </c>
      <c r="L1531" s="1">
        <v>45588</v>
      </c>
      <c r="M1531">
        <v>1050001</v>
      </c>
      <c r="N1531" t="s">
        <v>1117</v>
      </c>
      <c r="O1531" t="s">
        <v>1118</v>
      </c>
      <c r="P1531">
        <v>60805</v>
      </c>
      <c r="Q1531">
        <v>60805</v>
      </c>
      <c r="R1531" t="s">
        <v>1119</v>
      </c>
      <c r="S1531" t="s">
        <v>2000</v>
      </c>
      <c r="T1531" t="s">
        <v>4</v>
      </c>
      <c r="U1531" t="s">
        <v>24</v>
      </c>
      <c r="V1531" t="s">
        <v>1121</v>
      </c>
      <c r="W1531" t="s">
        <v>434</v>
      </c>
    </row>
    <row r="1532" spans="1:23" x14ac:dyDescent="0.35">
      <c r="A1532" t="s">
        <v>435</v>
      </c>
      <c r="B1532" s="1">
        <v>45644</v>
      </c>
      <c r="C1532" s="1">
        <v>45659</v>
      </c>
      <c r="D1532" t="s">
        <v>2025</v>
      </c>
      <c r="E1532" t="s">
        <v>10</v>
      </c>
      <c r="F1532">
        <v>23</v>
      </c>
      <c r="G1532" t="s">
        <v>3</v>
      </c>
      <c r="H1532">
        <v>15976</v>
      </c>
      <c r="I1532" t="s">
        <v>23</v>
      </c>
      <c r="J1532">
        <v>6830001</v>
      </c>
      <c r="K1532" t="s">
        <v>1116</v>
      </c>
      <c r="L1532" s="1">
        <v>45646</v>
      </c>
      <c r="M1532">
        <v>1049929</v>
      </c>
      <c r="N1532" t="s">
        <v>1117</v>
      </c>
      <c r="O1532" t="s">
        <v>1118</v>
      </c>
      <c r="P1532">
        <v>66900</v>
      </c>
      <c r="Q1532">
        <v>66900</v>
      </c>
      <c r="R1532" t="s">
        <v>1119</v>
      </c>
      <c r="S1532" t="s">
        <v>2525</v>
      </c>
      <c r="T1532" t="s">
        <v>4</v>
      </c>
      <c r="U1532" t="s">
        <v>24</v>
      </c>
      <c r="V1532" t="s">
        <v>1121</v>
      </c>
      <c r="W1532" t="s">
        <v>435</v>
      </c>
    </row>
    <row r="1533" spans="1:23" x14ac:dyDescent="0.35">
      <c r="A1533" t="s">
        <v>436</v>
      </c>
      <c r="B1533" s="1">
        <v>45581</v>
      </c>
      <c r="C1533" s="1">
        <v>45595</v>
      </c>
      <c r="D1533" t="s">
        <v>1115</v>
      </c>
      <c r="E1533" t="s">
        <v>13</v>
      </c>
      <c r="F1533">
        <v>23</v>
      </c>
      <c r="G1533" t="s">
        <v>3</v>
      </c>
      <c r="H1533">
        <v>15976</v>
      </c>
      <c r="I1533" t="s">
        <v>23</v>
      </c>
      <c r="J1533">
        <v>6716358</v>
      </c>
      <c r="K1533" t="s">
        <v>1116</v>
      </c>
      <c r="L1533" s="1">
        <v>45588</v>
      </c>
      <c r="M1533">
        <v>1049873</v>
      </c>
      <c r="N1533" t="s">
        <v>1117</v>
      </c>
      <c r="O1533" t="s">
        <v>1118</v>
      </c>
      <c r="P1533">
        <v>62400</v>
      </c>
      <c r="Q1533">
        <v>62400</v>
      </c>
      <c r="R1533" t="s">
        <v>1119</v>
      </c>
      <c r="S1533" t="s">
        <v>2001</v>
      </c>
      <c r="T1533" t="s">
        <v>4</v>
      </c>
      <c r="U1533" t="s">
        <v>24</v>
      </c>
      <c r="V1533" t="s">
        <v>1121</v>
      </c>
      <c r="W1533" t="s">
        <v>436</v>
      </c>
    </row>
    <row r="1534" spans="1:23" x14ac:dyDescent="0.35">
      <c r="A1534" t="s">
        <v>437</v>
      </c>
      <c r="B1534" s="1">
        <v>45581</v>
      </c>
      <c r="C1534" s="1">
        <v>45595</v>
      </c>
      <c r="D1534" t="s">
        <v>1115</v>
      </c>
      <c r="E1534" t="s">
        <v>13</v>
      </c>
      <c r="F1534">
        <v>23</v>
      </c>
      <c r="G1534" t="s">
        <v>3</v>
      </c>
      <c r="H1534">
        <v>15976</v>
      </c>
      <c r="I1534" t="s">
        <v>23</v>
      </c>
      <c r="J1534">
        <v>6716358</v>
      </c>
      <c r="K1534" t="s">
        <v>1116</v>
      </c>
      <c r="L1534" s="1">
        <v>45588</v>
      </c>
      <c r="M1534">
        <v>1049817</v>
      </c>
      <c r="N1534" t="s">
        <v>1117</v>
      </c>
      <c r="O1534" t="s">
        <v>1118</v>
      </c>
      <c r="P1534">
        <v>141911</v>
      </c>
      <c r="Q1534">
        <v>141911</v>
      </c>
      <c r="R1534" t="s">
        <v>1119</v>
      </c>
      <c r="S1534" t="s">
        <v>2002</v>
      </c>
      <c r="T1534" t="s">
        <v>4</v>
      </c>
      <c r="U1534" t="s">
        <v>24</v>
      </c>
      <c r="V1534" t="s">
        <v>1121</v>
      </c>
      <c r="W1534" t="s">
        <v>437</v>
      </c>
    </row>
    <row r="1535" spans="1:23" x14ac:dyDescent="0.35">
      <c r="A1535" t="s">
        <v>438</v>
      </c>
      <c r="B1535" s="1">
        <v>45581</v>
      </c>
      <c r="C1535" s="1">
        <v>45595</v>
      </c>
      <c r="D1535" t="s">
        <v>1115</v>
      </c>
      <c r="E1535" t="s">
        <v>13</v>
      </c>
      <c r="F1535">
        <v>23</v>
      </c>
      <c r="G1535" t="s">
        <v>3</v>
      </c>
      <c r="H1535">
        <v>15976</v>
      </c>
      <c r="I1535" t="s">
        <v>23</v>
      </c>
      <c r="J1535">
        <v>6716358</v>
      </c>
      <c r="K1535" t="s">
        <v>1116</v>
      </c>
      <c r="L1535" s="1">
        <v>45588</v>
      </c>
      <c r="M1535">
        <v>1049708</v>
      </c>
      <c r="N1535" t="s">
        <v>1117</v>
      </c>
      <c r="O1535" t="s">
        <v>1118</v>
      </c>
      <c r="P1535">
        <v>62400</v>
      </c>
      <c r="Q1535">
        <v>62400</v>
      </c>
      <c r="R1535" t="s">
        <v>1119</v>
      </c>
      <c r="S1535" t="s">
        <v>2003</v>
      </c>
      <c r="T1535" t="s">
        <v>4</v>
      </c>
      <c r="U1535" t="s">
        <v>24</v>
      </c>
      <c r="V1535" t="s">
        <v>1121</v>
      </c>
      <c r="W1535" t="s">
        <v>438</v>
      </c>
    </row>
    <row r="1536" spans="1:23" x14ac:dyDescent="0.35">
      <c r="A1536" t="s">
        <v>439</v>
      </c>
      <c r="B1536" s="1">
        <v>45622</v>
      </c>
      <c r="C1536" s="1">
        <v>45565</v>
      </c>
      <c r="D1536" t="s">
        <v>1115</v>
      </c>
      <c r="E1536" t="s">
        <v>17</v>
      </c>
      <c r="F1536">
        <v>23</v>
      </c>
      <c r="G1536" t="s">
        <v>3</v>
      </c>
      <c r="H1536">
        <v>15976</v>
      </c>
      <c r="I1536" t="s">
        <v>23</v>
      </c>
      <c r="J1536">
        <v>6782601</v>
      </c>
      <c r="K1536" t="s">
        <v>1116</v>
      </c>
      <c r="L1536" s="1">
        <v>45622</v>
      </c>
      <c r="M1536">
        <v>1049660</v>
      </c>
      <c r="N1536" t="s">
        <v>1169</v>
      </c>
      <c r="O1536" t="s">
        <v>1170</v>
      </c>
      <c r="P1536">
        <v>21500</v>
      </c>
      <c r="Q1536">
        <v>21500</v>
      </c>
      <c r="R1536" t="s">
        <v>1171</v>
      </c>
      <c r="S1536" t="s">
        <v>1345</v>
      </c>
      <c r="T1536" t="s">
        <v>4</v>
      </c>
      <c r="U1536" t="s">
        <v>24</v>
      </c>
      <c r="V1536" t="s">
        <v>1173</v>
      </c>
      <c r="W1536" t="s">
        <v>439</v>
      </c>
    </row>
    <row r="1537" spans="1:23" x14ac:dyDescent="0.35">
      <c r="A1537" t="s">
        <v>440</v>
      </c>
      <c r="B1537" s="1">
        <v>45565</v>
      </c>
      <c r="C1537" s="1">
        <v>45565</v>
      </c>
      <c r="D1537" t="s">
        <v>1115</v>
      </c>
      <c r="E1537" t="s">
        <v>17</v>
      </c>
      <c r="F1537">
        <v>23</v>
      </c>
      <c r="G1537" t="s">
        <v>3</v>
      </c>
      <c r="H1537">
        <v>15976</v>
      </c>
      <c r="I1537" t="s">
        <v>23</v>
      </c>
      <c r="J1537">
        <v>6678692</v>
      </c>
      <c r="K1537" t="s">
        <v>1116</v>
      </c>
      <c r="L1537" s="1">
        <v>45567</v>
      </c>
      <c r="M1537">
        <v>1049621</v>
      </c>
      <c r="N1537" t="s">
        <v>1117</v>
      </c>
      <c r="O1537" t="s">
        <v>1118</v>
      </c>
      <c r="P1537">
        <v>60805</v>
      </c>
      <c r="Q1537">
        <v>60805</v>
      </c>
      <c r="R1537" t="s">
        <v>1119</v>
      </c>
      <c r="S1537" t="s">
        <v>2004</v>
      </c>
      <c r="T1537" t="s">
        <v>4</v>
      </c>
      <c r="U1537" t="s">
        <v>24</v>
      </c>
      <c r="V1537" t="s">
        <v>1121</v>
      </c>
      <c r="W1537" t="s">
        <v>440</v>
      </c>
    </row>
    <row r="1538" spans="1:23" x14ac:dyDescent="0.35">
      <c r="A1538" t="s">
        <v>441</v>
      </c>
      <c r="B1538" s="1">
        <v>45565</v>
      </c>
      <c r="C1538" s="1">
        <v>45565</v>
      </c>
      <c r="D1538" t="s">
        <v>1115</v>
      </c>
      <c r="E1538" t="s">
        <v>17</v>
      </c>
      <c r="F1538">
        <v>23</v>
      </c>
      <c r="G1538" t="s">
        <v>3</v>
      </c>
      <c r="H1538">
        <v>15976</v>
      </c>
      <c r="I1538" t="s">
        <v>23</v>
      </c>
      <c r="J1538">
        <v>6678692</v>
      </c>
      <c r="K1538" t="s">
        <v>1116</v>
      </c>
      <c r="L1538" s="1">
        <v>45567</v>
      </c>
      <c r="M1538">
        <v>1049520</v>
      </c>
      <c r="N1538" t="s">
        <v>1117</v>
      </c>
      <c r="O1538" t="s">
        <v>1118</v>
      </c>
      <c r="P1538">
        <v>39284</v>
      </c>
      <c r="Q1538">
        <v>39284</v>
      </c>
      <c r="R1538" t="s">
        <v>1119</v>
      </c>
      <c r="S1538" t="s">
        <v>1577</v>
      </c>
      <c r="T1538" t="s">
        <v>4</v>
      </c>
      <c r="U1538" t="s">
        <v>24</v>
      </c>
      <c r="V1538" t="s">
        <v>1121</v>
      </c>
      <c r="W1538" t="s">
        <v>441</v>
      </c>
    </row>
    <row r="1539" spans="1:23" x14ac:dyDescent="0.35">
      <c r="A1539" t="s">
        <v>442</v>
      </c>
      <c r="B1539" s="1">
        <v>45565</v>
      </c>
      <c r="C1539" s="1">
        <v>45565</v>
      </c>
      <c r="D1539" t="s">
        <v>1115</v>
      </c>
      <c r="E1539" t="s">
        <v>17</v>
      </c>
      <c r="F1539">
        <v>23</v>
      </c>
      <c r="G1539" t="s">
        <v>3</v>
      </c>
      <c r="H1539">
        <v>15976</v>
      </c>
      <c r="I1539" t="s">
        <v>23</v>
      </c>
      <c r="J1539">
        <v>6678692</v>
      </c>
      <c r="K1539" t="s">
        <v>1116</v>
      </c>
      <c r="L1539" s="1">
        <v>45567</v>
      </c>
      <c r="M1539">
        <v>1049500</v>
      </c>
      <c r="N1539" t="s">
        <v>1117</v>
      </c>
      <c r="O1539" t="s">
        <v>1118</v>
      </c>
      <c r="P1539">
        <v>96831</v>
      </c>
      <c r="Q1539">
        <v>96831</v>
      </c>
      <c r="R1539" t="s">
        <v>1119</v>
      </c>
      <c r="S1539" t="s">
        <v>1717</v>
      </c>
      <c r="T1539" t="s">
        <v>4</v>
      </c>
      <c r="U1539" t="s">
        <v>24</v>
      </c>
      <c r="V1539" t="s">
        <v>1121</v>
      </c>
      <c r="W1539" t="s">
        <v>442</v>
      </c>
    </row>
    <row r="1540" spans="1:23" x14ac:dyDescent="0.35">
      <c r="A1540" t="s">
        <v>443</v>
      </c>
      <c r="B1540" s="1">
        <v>45565</v>
      </c>
      <c r="C1540" s="1">
        <v>45565</v>
      </c>
      <c r="D1540" t="s">
        <v>1115</v>
      </c>
      <c r="E1540" t="s">
        <v>17</v>
      </c>
      <c r="F1540">
        <v>23</v>
      </c>
      <c r="G1540" t="s">
        <v>3</v>
      </c>
      <c r="H1540">
        <v>15976</v>
      </c>
      <c r="I1540" t="s">
        <v>23</v>
      </c>
      <c r="J1540">
        <v>6678692</v>
      </c>
      <c r="K1540" t="s">
        <v>1116</v>
      </c>
      <c r="L1540" s="1">
        <v>45567</v>
      </c>
      <c r="M1540">
        <v>1049416</v>
      </c>
      <c r="N1540" t="s">
        <v>1117</v>
      </c>
      <c r="O1540" t="s">
        <v>1118</v>
      </c>
      <c r="P1540">
        <v>79261</v>
      </c>
      <c r="Q1540">
        <v>79261</v>
      </c>
      <c r="R1540" t="s">
        <v>1119</v>
      </c>
      <c r="S1540" t="s">
        <v>2005</v>
      </c>
      <c r="T1540" t="s">
        <v>4</v>
      </c>
      <c r="U1540" t="s">
        <v>24</v>
      </c>
      <c r="V1540" t="s">
        <v>1121</v>
      </c>
      <c r="W1540" t="s">
        <v>443</v>
      </c>
    </row>
    <row r="1541" spans="1:23" x14ac:dyDescent="0.35">
      <c r="A1541" t="s">
        <v>444</v>
      </c>
      <c r="B1541" s="1">
        <v>45565</v>
      </c>
      <c r="C1541" s="1">
        <v>45565</v>
      </c>
      <c r="D1541" t="s">
        <v>1115</v>
      </c>
      <c r="E1541" t="s">
        <v>17</v>
      </c>
      <c r="F1541">
        <v>23</v>
      </c>
      <c r="G1541" t="s">
        <v>3</v>
      </c>
      <c r="H1541">
        <v>15976</v>
      </c>
      <c r="I1541" t="s">
        <v>23</v>
      </c>
      <c r="J1541">
        <v>6678692</v>
      </c>
      <c r="K1541" t="s">
        <v>1116</v>
      </c>
      <c r="L1541" s="1">
        <v>45567</v>
      </c>
      <c r="M1541">
        <v>1049339</v>
      </c>
      <c r="N1541" t="s">
        <v>1117</v>
      </c>
      <c r="O1541" t="s">
        <v>1118</v>
      </c>
      <c r="P1541">
        <v>48700</v>
      </c>
      <c r="Q1541">
        <v>48700</v>
      </c>
      <c r="R1541" t="s">
        <v>1119</v>
      </c>
      <c r="S1541" t="s">
        <v>2006</v>
      </c>
      <c r="T1541" t="s">
        <v>4</v>
      </c>
      <c r="U1541" t="s">
        <v>24</v>
      </c>
      <c r="V1541" t="s">
        <v>1121</v>
      </c>
      <c r="W1541" t="s">
        <v>444</v>
      </c>
    </row>
    <row r="1542" spans="1:23" x14ac:dyDescent="0.35">
      <c r="A1542" t="s">
        <v>445</v>
      </c>
      <c r="B1542" s="1">
        <v>45611</v>
      </c>
      <c r="C1542" s="1">
        <v>45565</v>
      </c>
      <c r="D1542" t="s">
        <v>1115</v>
      </c>
      <c r="E1542" t="s">
        <v>17</v>
      </c>
      <c r="F1542">
        <v>23</v>
      </c>
      <c r="G1542" t="s">
        <v>3</v>
      </c>
      <c r="H1542">
        <v>15976</v>
      </c>
      <c r="I1542" t="s">
        <v>23</v>
      </c>
      <c r="J1542">
        <v>6761661</v>
      </c>
      <c r="K1542" t="s">
        <v>1116</v>
      </c>
      <c r="L1542" s="1">
        <v>45611</v>
      </c>
      <c r="M1542">
        <v>1049285</v>
      </c>
      <c r="N1542" t="s">
        <v>1169</v>
      </c>
      <c r="O1542" t="s">
        <v>1170</v>
      </c>
      <c r="P1542">
        <v>83761</v>
      </c>
      <c r="Q1542">
        <v>83761</v>
      </c>
      <c r="R1542" t="s">
        <v>1171</v>
      </c>
      <c r="S1542" t="s">
        <v>1312</v>
      </c>
      <c r="T1542" t="s">
        <v>4</v>
      </c>
      <c r="U1542" t="s">
        <v>24</v>
      </c>
      <c r="V1542" t="s">
        <v>1173</v>
      </c>
      <c r="W1542" t="s">
        <v>445</v>
      </c>
    </row>
    <row r="1543" spans="1:23" x14ac:dyDescent="0.35">
      <c r="A1543" t="s">
        <v>447</v>
      </c>
      <c r="B1543" s="1">
        <v>45622</v>
      </c>
      <c r="C1543" s="1">
        <v>45561</v>
      </c>
      <c r="D1543" t="s">
        <v>1115</v>
      </c>
      <c r="E1543" t="s">
        <v>17</v>
      </c>
      <c r="F1543">
        <v>23</v>
      </c>
      <c r="G1543" t="s">
        <v>3</v>
      </c>
      <c r="H1543">
        <v>15976</v>
      </c>
      <c r="I1543" t="s">
        <v>23</v>
      </c>
      <c r="J1543">
        <v>6782601</v>
      </c>
      <c r="K1543" t="s">
        <v>1116</v>
      </c>
      <c r="L1543" s="1">
        <v>45622</v>
      </c>
      <c r="M1543">
        <v>1049012</v>
      </c>
      <c r="N1543" t="s">
        <v>1169</v>
      </c>
      <c r="O1543" t="s">
        <v>1170</v>
      </c>
      <c r="P1543">
        <v>21500</v>
      </c>
      <c r="Q1543">
        <v>21500</v>
      </c>
      <c r="R1543" t="s">
        <v>1171</v>
      </c>
      <c r="S1543" t="s">
        <v>1345</v>
      </c>
      <c r="T1543" t="s">
        <v>4</v>
      </c>
      <c r="U1543" t="s">
        <v>24</v>
      </c>
      <c r="V1543" t="s">
        <v>1173</v>
      </c>
      <c r="W1543" t="s">
        <v>447</v>
      </c>
    </row>
    <row r="1544" spans="1:23" x14ac:dyDescent="0.35">
      <c r="A1544" t="s">
        <v>450</v>
      </c>
      <c r="B1544" s="1">
        <v>45611</v>
      </c>
      <c r="C1544" s="1">
        <v>45565</v>
      </c>
      <c r="D1544" t="s">
        <v>1115</v>
      </c>
      <c r="E1544" t="s">
        <v>17</v>
      </c>
      <c r="F1544">
        <v>23</v>
      </c>
      <c r="G1544" t="s">
        <v>3</v>
      </c>
      <c r="H1544">
        <v>15976</v>
      </c>
      <c r="I1544" t="s">
        <v>23</v>
      </c>
      <c r="J1544">
        <v>6761661</v>
      </c>
      <c r="K1544" t="s">
        <v>1116</v>
      </c>
      <c r="L1544" s="1">
        <v>45611</v>
      </c>
      <c r="M1544">
        <v>1048782</v>
      </c>
      <c r="N1544" t="s">
        <v>1169</v>
      </c>
      <c r="O1544" t="s">
        <v>1170</v>
      </c>
      <c r="P1544">
        <v>147673</v>
      </c>
      <c r="Q1544">
        <v>147673</v>
      </c>
      <c r="R1544" t="s">
        <v>1171</v>
      </c>
      <c r="S1544" t="s">
        <v>1312</v>
      </c>
      <c r="T1544" t="s">
        <v>4</v>
      </c>
      <c r="U1544" t="s">
        <v>24</v>
      </c>
      <c r="V1544" t="s">
        <v>1173</v>
      </c>
      <c r="W1544" t="s">
        <v>450</v>
      </c>
    </row>
    <row r="1545" spans="1:23" x14ac:dyDescent="0.35">
      <c r="A1545" t="s">
        <v>453</v>
      </c>
      <c r="B1545" s="1">
        <v>45611</v>
      </c>
      <c r="C1545" s="1">
        <v>45560</v>
      </c>
      <c r="D1545" t="s">
        <v>1115</v>
      </c>
      <c r="E1545" t="s">
        <v>17</v>
      </c>
      <c r="F1545">
        <v>23</v>
      </c>
      <c r="G1545" t="s">
        <v>3</v>
      </c>
      <c r="H1545">
        <v>15976</v>
      </c>
      <c r="I1545" t="s">
        <v>23</v>
      </c>
      <c r="J1545">
        <v>6761661</v>
      </c>
      <c r="K1545" t="s">
        <v>1116</v>
      </c>
      <c r="L1545" s="1">
        <v>45611</v>
      </c>
      <c r="M1545">
        <v>1048681</v>
      </c>
      <c r="N1545" t="s">
        <v>1169</v>
      </c>
      <c r="O1545" t="s">
        <v>1170</v>
      </c>
      <c r="P1545">
        <v>112500</v>
      </c>
      <c r="Q1545">
        <v>112500</v>
      </c>
      <c r="R1545" t="s">
        <v>1171</v>
      </c>
      <c r="S1545" t="s">
        <v>1312</v>
      </c>
      <c r="T1545" t="s">
        <v>4</v>
      </c>
      <c r="U1545" t="s">
        <v>24</v>
      </c>
      <c r="V1545" t="s">
        <v>1173</v>
      </c>
      <c r="W1545" t="s">
        <v>453</v>
      </c>
    </row>
    <row r="1546" spans="1:23" x14ac:dyDescent="0.35">
      <c r="A1546" t="s">
        <v>456</v>
      </c>
      <c r="B1546" s="1">
        <v>45611</v>
      </c>
      <c r="C1546" s="1">
        <v>45561</v>
      </c>
      <c r="D1546" t="s">
        <v>1115</v>
      </c>
      <c r="E1546" t="s">
        <v>17</v>
      </c>
      <c r="F1546">
        <v>23</v>
      </c>
      <c r="G1546" t="s">
        <v>3</v>
      </c>
      <c r="H1546">
        <v>15976</v>
      </c>
      <c r="I1546" t="s">
        <v>23</v>
      </c>
      <c r="J1546">
        <v>6761661</v>
      </c>
      <c r="K1546" t="s">
        <v>1116</v>
      </c>
      <c r="L1546" s="1">
        <v>45611</v>
      </c>
      <c r="M1546">
        <v>1048191</v>
      </c>
      <c r="N1546" t="s">
        <v>1169</v>
      </c>
      <c r="O1546" t="s">
        <v>1170</v>
      </c>
      <c r="P1546">
        <v>65305</v>
      </c>
      <c r="Q1546">
        <v>65305</v>
      </c>
      <c r="R1546" t="s">
        <v>1171</v>
      </c>
      <c r="S1546" t="s">
        <v>1312</v>
      </c>
      <c r="T1546" t="s">
        <v>4</v>
      </c>
      <c r="U1546" t="s">
        <v>24</v>
      </c>
      <c r="V1546" t="s">
        <v>1173</v>
      </c>
      <c r="W1546" t="s">
        <v>456</v>
      </c>
    </row>
    <row r="1547" spans="1:23" x14ac:dyDescent="0.35">
      <c r="A1547" t="s">
        <v>459</v>
      </c>
      <c r="B1547" s="1">
        <v>45621</v>
      </c>
      <c r="C1547" s="1">
        <v>45622</v>
      </c>
      <c r="D1547" t="s">
        <v>1115</v>
      </c>
      <c r="E1547" t="s">
        <v>11</v>
      </c>
      <c r="F1547">
        <v>23</v>
      </c>
      <c r="G1547" t="s">
        <v>3</v>
      </c>
      <c r="H1547">
        <v>15976</v>
      </c>
      <c r="I1547" t="s">
        <v>23</v>
      </c>
      <c r="J1547">
        <v>6783349</v>
      </c>
      <c r="K1547" t="s">
        <v>1116</v>
      </c>
      <c r="L1547" s="1">
        <v>45622</v>
      </c>
      <c r="M1547">
        <v>1005552</v>
      </c>
      <c r="N1547" t="s">
        <v>1143</v>
      </c>
      <c r="O1547" t="s">
        <v>1118</v>
      </c>
      <c r="P1547">
        <v>1261152</v>
      </c>
      <c r="Q1547">
        <v>1261152</v>
      </c>
      <c r="R1547" t="s">
        <v>1119</v>
      </c>
      <c r="S1547" t="s">
        <v>2010</v>
      </c>
      <c r="T1547" t="s">
        <v>4</v>
      </c>
      <c r="U1547" t="s">
        <v>24</v>
      </c>
      <c r="V1547" t="s">
        <v>1121</v>
      </c>
      <c r="W1547" t="s">
        <v>459</v>
      </c>
    </row>
    <row r="1548" spans="1:23" x14ac:dyDescent="0.35">
      <c r="A1548" t="s">
        <v>460</v>
      </c>
      <c r="B1548" s="1">
        <v>45588</v>
      </c>
      <c r="C1548" s="1">
        <v>45588</v>
      </c>
      <c r="D1548" t="s">
        <v>1115</v>
      </c>
      <c r="E1548" t="s">
        <v>13</v>
      </c>
      <c r="F1548">
        <v>23</v>
      </c>
      <c r="G1548" t="s">
        <v>3</v>
      </c>
      <c r="H1548">
        <v>15976</v>
      </c>
      <c r="I1548" t="s">
        <v>23</v>
      </c>
      <c r="J1548">
        <v>6726348</v>
      </c>
      <c r="K1548" t="s">
        <v>1116</v>
      </c>
      <c r="L1548" s="1">
        <v>45593</v>
      </c>
      <c r="M1548">
        <v>1005516</v>
      </c>
      <c r="N1548" t="s">
        <v>1131</v>
      </c>
      <c r="O1548" t="s">
        <v>1132</v>
      </c>
      <c r="P1548">
        <v>50046</v>
      </c>
      <c r="Q1548">
        <v>50046</v>
      </c>
      <c r="R1548" t="s">
        <v>1133</v>
      </c>
      <c r="S1548" t="s">
        <v>2011</v>
      </c>
      <c r="T1548" t="s">
        <v>4</v>
      </c>
      <c r="U1548" t="s">
        <v>24</v>
      </c>
      <c r="V1548" t="s">
        <v>1135</v>
      </c>
      <c r="W1548" t="s">
        <v>460</v>
      </c>
    </row>
    <row r="1549" spans="1:23" x14ac:dyDescent="0.35">
      <c r="A1549" t="s">
        <v>461</v>
      </c>
      <c r="B1549" s="1">
        <v>45621</v>
      </c>
      <c r="C1549" s="1">
        <v>45622</v>
      </c>
      <c r="D1549" t="s">
        <v>1115</v>
      </c>
      <c r="E1549" t="s">
        <v>11</v>
      </c>
      <c r="F1549">
        <v>23</v>
      </c>
      <c r="G1549" t="s">
        <v>3</v>
      </c>
      <c r="H1549">
        <v>15976</v>
      </c>
      <c r="I1549" t="s">
        <v>23</v>
      </c>
      <c r="J1549">
        <v>6783349</v>
      </c>
      <c r="K1549" t="s">
        <v>1116</v>
      </c>
      <c r="L1549" s="1">
        <v>45622</v>
      </c>
      <c r="M1549">
        <v>1005514</v>
      </c>
      <c r="N1549" t="s">
        <v>1143</v>
      </c>
      <c r="O1549" t="s">
        <v>1118</v>
      </c>
      <c r="P1549">
        <v>1261152</v>
      </c>
      <c r="Q1549">
        <v>1261152</v>
      </c>
      <c r="R1549" t="s">
        <v>1119</v>
      </c>
      <c r="S1549" t="s">
        <v>1885</v>
      </c>
      <c r="T1549" t="s">
        <v>4</v>
      </c>
      <c r="U1549" t="s">
        <v>24</v>
      </c>
      <c r="V1549" t="s">
        <v>1121</v>
      </c>
      <c r="W1549" t="s">
        <v>461</v>
      </c>
    </row>
    <row r="1550" spans="1:23" x14ac:dyDescent="0.35">
      <c r="A1550" t="s">
        <v>462</v>
      </c>
      <c r="B1550" s="1">
        <v>45621</v>
      </c>
      <c r="C1550" s="1">
        <v>45622</v>
      </c>
      <c r="D1550" t="s">
        <v>1115</v>
      </c>
      <c r="E1550" t="s">
        <v>11</v>
      </c>
      <c r="F1550">
        <v>23</v>
      </c>
      <c r="G1550" t="s">
        <v>3</v>
      </c>
      <c r="H1550">
        <v>15976</v>
      </c>
      <c r="I1550" t="s">
        <v>23</v>
      </c>
      <c r="J1550">
        <v>6783355</v>
      </c>
      <c r="K1550" t="s">
        <v>1116</v>
      </c>
      <c r="L1550" s="1">
        <v>45622</v>
      </c>
      <c r="M1550">
        <v>1005343</v>
      </c>
      <c r="N1550" t="s">
        <v>1143</v>
      </c>
      <c r="O1550" t="s">
        <v>1118</v>
      </c>
      <c r="P1550">
        <v>630576</v>
      </c>
      <c r="Q1550">
        <v>630576</v>
      </c>
      <c r="R1550" t="s">
        <v>1119</v>
      </c>
      <c r="S1550" t="s">
        <v>1162</v>
      </c>
      <c r="T1550" t="s">
        <v>4</v>
      </c>
      <c r="U1550" t="s">
        <v>24</v>
      </c>
      <c r="V1550" t="s">
        <v>1121</v>
      </c>
      <c r="W1550" t="s">
        <v>462</v>
      </c>
    </row>
    <row r="1551" spans="1:23" x14ac:dyDescent="0.35">
      <c r="A1551" t="s">
        <v>463</v>
      </c>
      <c r="B1551" s="1">
        <v>45611</v>
      </c>
      <c r="C1551" s="1">
        <v>45611</v>
      </c>
      <c r="D1551" t="s">
        <v>1115</v>
      </c>
      <c r="E1551" t="s">
        <v>11</v>
      </c>
      <c r="F1551">
        <v>23</v>
      </c>
      <c r="G1551" t="s">
        <v>3</v>
      </c>
      <c r="H1551">
        <v>15976</v>
      </c>
      <c r="I1551" t="s">
        <v>23</v>
      </c>
      <c r="J1551">
        <v>6767371</v>
      </c>
      <c r="K1551" t="s">
        <v>1116</v>
      </c>
      <c r="L1551" s="1">
        <v>45614</v>
      </c>
      <c r="M1551">
        <v>1005321</v>
      </c>
      <c r="N1551" t="s">
        <v>1143</v>
      </c>
      <c r="O1551" t="s">
        <v>1118</v>
      </c>
      <c r="P1551">
        <v>1261152</v>
      </c>
      <c r="Q1551">
        <v>1261152</v>
      </c>
      <c r="R1551" t="s">
        <v>1119</v>
      </c>
      <c r="S1551" t="s">
        <v>1820</v>
      </c>
      <c r="T1551" t="s">
        <v>4</v>
      </c>
      <c r="U1551" t="s">
        <v>24</v>
      </c>
      <c r="V1551" t="s">
        <v>1121</v>
      </c>
      <c r="W1551" t="s">
        <v>463</v>
      </c>
    </row>
    <row r="1552" spans="1:23" x14ac:dyDescent="0.35">
      <c r="A1552" t="s">
        <v>1065</v>
      </c>
      <c r="B1552" s="1">
        <v>45169</v>
      </c>
      <c r="C1552" s="1">
        <v>45169</v>
      </c>
      <c r="D1552" t="s">
        <v>1168</v>
      </c>
      <c r="E1552" t="s">
        <v>14</v>
      </c>
      <c r="F1552">
        <v>25</v>
      </c>
      <c r="G1552" t="s">
        <v>1123</v>
      </c>
      <c r="H1552">
        <v>15976</v>
      </c>
      <c r="I1552" t="s">
        <v>23</v>
      </c>
      <c r="J1552">
        <v>5859448</v>
      </c>
      <c r="K1552" t="s">
        <v>1116</v>
      </c>
      <c r="L1552" s="1">
        <v>45170</v>
      </c>
      <c r="M1552">
        <v>86019230</v>
      </c>
      <c r="N1552" t="s">
        <v>1117</v>
      </c>
      <c r="O1552" t="s">
        <v>1118</v>
      </c>
      <c r="P1552">
        <v>17884</v>
      </c>
      <c r="Q1552">
        <v>17884</v>
      </c>
      <c r="R1552" t="s">
        <v>1124</v>
      </c>
      <c r="S1552" t="s">
        <v>1189</v>
      </c>
      <c r="T1552" t="s">
        <v>4</v>
      </c>
      <c r="U1552" t="s">
        <v>24</v>
      </c>
      <c r="V1552" t="s">
        <v>1126</v>
      </c>
      <c r="W1552" t="s">
        <v>1065</v>
      </c>
    </row>
    <row r="1553" spans="1:23" x14ac:dyDescent="0.35">
      <c r="A1553" t="s">
        <v>1091</v>
      </c>
      <c r="B1553" s="1">
        <v>45070</v>
      </c>
      <c r="C1553" s="1">
        <v>45051</v>
      </c>
      <c r="D1553" t="s">
        <v>1168</v>
      </c>
      <c r="E1553" t="s">
        <v>2</v>
      </c>
      <c r="F1553">
        <v>23</v>
      </c>
      <c r="G1553" t="s">
        <v>3</v>
      </c>
      <c r="H1553">
        <v>15976</v>
      </c>
      <c r="I1553" t="s">
        <v>23</v>
      </c>
      <c r="J1553">
        <v>5649765</v>
      </c>
      <c r="K1553" t="s">
        <v>1116</v>
      </c>
      <c r="L1553" s="1">
        <v>45072</v>
      </c>
      <c r="M1553">
        <v>60006908</v>
      </c>
      <c r="N1553" t="s">
        <v>1169</v>
      </c>
      <c r="O1553" t="s">
        <v>1170</v>
      </c>
      <c r="P1553">
        <v>4242065</v>
      </c>
      <c r="Q1553">
        <v>95802</v>
      </c>
      <c r="R1553" t="s">
        <v>1171</v>
      </c>
      <c r="S1553" t="s">
        <v>2013</v>
      </c>
      <c r="T1553" t="s">
        <v>4</v>
      </c>
      <c r="U1553" t="s">
        <v>24</v>
      </c>
      <c r="V1553" t="s">
        <v>1173</v>
      </c>
      <c r="W1553" t="s">
        <v>1091</v>
      </c>
    </row>
    <row r="1554" spans="1:23" x14ac:dyDescent="0.35">
      <c r="A1554" t="s">
        <v>1088</v>
      </c>
      <c r="B1554" s="1">
        <v>44848</v>
      </c>
      <c r="C1554" s="1">
        <v>44476</v>
      </c>
      <c r="D1554" t="s">
        <v>2012</v>
      </c>
      <c r="E1554" t="s">
        <v>13</v>
      </c>
      <c r="F1554">
        <v>23</v>
      </c>
      <c r="G1554" t="s">
        <v>3</v>
      </c>
      <c r="H1554">
        <v>15976</v>
      </c>
      <c r="I1554" t="s">
        <v>23</v>
      </c>
      <c r="J1554">
        <v>5180616</v>
      </c>
      <c r="K1554" t="s">
        <v>1116</v>
      </c>
      <c r="L1554" s="1">
        <v>44852</v>
      </c>
      <c r="M1554">
        <v>60003231</v>
      </c>
      <c r="N1554" t="s">
        <v>1169</v>
      </c>
      <c r="O1554" t="s">
        <v>1170</v>
      </c>
      <c r="P1554">
        <v>80832</v>
      </c>
      <c r="Q1554">
        <v>80832</v>
      </c>
      <c r="R1554" t="s">
        <v>1171</v>
      </c>
      <c r="S1554" t="s">
        <v>2014</v>
      </c>
      <c r="T1554" t="s">
        <v>4</v>
      </c>
      <c r="U1554" t="s">
        <v>24</v>
      </c>
      <c r="V1554" t="s">
        <v>1173</v>
      </c>
      <c r="W1554" t="s">
        <v>1088</v>
      </c>
    </row>
    <row r="1555" spans="1:23" x14ac:dyDescent="0.35">
      <c r="A1555" t="s">
        <v>1080</v>
      </c>
      <c r="B1555" s="1">
        <v>44323</v>
      </c>
      <c r="C1555" s="1">
        <v>44323</v>
      </c>
      <c r="D1555" t="s">
        <v>2012</v>
      </c>
      <c r="E1555" t="s">
        <v>2</v>
      </c>
      <c r="F1555">
        <v>23</v>
      </c>
      <c r="G1555" t="s">
        <v>3</v>
      </c>
      <c r="H1555">
        <v>15976</v>
      </c>
      <c r="I1555" t="s">
        <v>23</v>
      </c>
      <c r="J1555">
        <v>4113233</v>
      </c>
      <c r="K1555" t="s">
        <v>1150</v>
      </c>
      <c r="L1555" s="1">
        <v>44323</v>
      </c>
      <c r="M1555">
        <v>100924</v>
      </c>
      <c r="N1555" t="s">
        <v>1151</v>
      </c>
      <c r="O1555" t="s">
        <v>1152</v>
      </c>
      <c r="P1555">
        <v>-9524926</v>
      </c>
      <c r="Q1555">
        <v>-100967</v>
      </c>
      <c r="R1555" t="s">
        <v>1153</v>
      </c>
      <c r="S1555" t="s">
        <v>4</v>
      </c>
      <c r="T1555" t="s">
        <v>4</v>
      </c>
      <c r="U1555" t="s">
        <v>4</v>
      </c>
      <c r="V1555" t="s">
        <v>1154</v>
      </c>
      <c r="W1555" t="s">
        <v>1080</v>
      </c>
    </row>
    <row r="1556" spans="1:23" x14ac:dyDescent="0.35">
      <c r="A1556" t="s">
        <v>1079</v>
      </c>
      <c r="B1556" s="1">
        <v>44358</v>
      </c>
      <c r="C1556" s="1">
        <v>44358</v>
      </c>
      <c r="D1556" t="s">
        <v>2012</v>
      </c>
      <c r="E1556" t="s">
        <v>12</v>
      </c>
      <c r="F1556">
        <v>23</v>
      </c>
      <c r="G1556" t="s">
        <v>3</v>
      </c>
      <c r="H1556">
        <v>15976</v>
      </c>
      <c r="I1556" t="s">
        <v>23</v>
      </c>
      <c r="J1556">
        <v>4175916</v>
      </c>
      <c r="K1556" t="s">
        <v>1150</v>
      </c>
      <c r="L1556" s="1">
        <v>44358</v>
      </c>
      <c r="M1556">
        <v>102210</v>
      </c>
      <c r="N1556" t="s">
        <v>1151</v>
      </c>
      <c r="O1556" t="s">
        <v>1152</v>
      </c>
      <c r="P1556">
        <v>-7201414</v>
      </c>
      <c r="Q1556">
        <v>-35112</v>
      </c>
      <c r="R1556" t="s">
        <v>1153</v>
      </c>
      <c r="S1556" t="s">
        <v>4</v>
      </c>
      <c r="T1556" t="s">
        <v>4</v>
      </c>
      <c r="U1556" t="s">
        <v>4</v>
      </c>
      <c r="V1556" t="s">
        <v>1154</v>
      </c>
      <c r="W1556" t="s">
        <v>1079</v>
      </c>
    </row>
    <row r="1557" spans="1:23" x14ac:dyDescent="0.35">
      <c r="A1557" t="s">
        <v>1082</v>
      </c>
      <c r="B1557" s="1">
        <v>44848</v>
      </c>
      <c r="C1557" s="1">
        <v>44798</v>
      </c>
      <c r="D1557" t="s">
        <v>2015</v>
      </c>
      <c r="E1557" t="s">
        <v>14</v>
      </c>
      <c r="F1557">
        <v>23</v>
      </c>
      <c r="G1557" t="s">
        <v>3</v>
      </c>
      <c r="H1557">
        <v>15976</v>
      </c>
      <c r="I1557" t="s">
        <v>23</v>
      </c>
      <c r="J1557">
        <v>5180616</v>
      </c>
      <c r="K1557" t="s">
        <v>1116</v>
      </c>
      <c r="L1557" s="1">
        <v>44852</v>
      </c>
      <c r="M1557">
        <v>58002483</v>
      </c>
      <c r="N1557" t="s">
        <v>1169</v>
      </c>
      <c r="O1557" t="s">
        <v>1170</v>
      </c>
      <c r="P1557">
        <v>80832</v>
      </c>
      <c r="Q1557">
        <v>80832</v>
      </c>
      <c r="R1557" t="s">
        <v>1171</v>
      </c>
      <c r="S1557" t="s">
        <v>2014</v>
      </c>
      <c r="T1557" t="s">
        <v>4</v>
      </c>
      <c r="U1557" t="s">
        <v>24</v>
      </c>
      <c r="V1557" t="s">
        <v>1173</v>
      </c>
      <c r="W1557" t="s">
        <v>1082</v>
      </c>
    </row>
    <row r="1558" spans="1:23" x14ac:dyDescent="0.35">
      <c r="A1558" t="s">
        <v>1083</v>
      </c>
      <c r="B1558" s="1">
        <v>45112</v>
      </c>
      <c r="C1558" s="1">
        <v>45085</v>
      </c>
      <c r="D1558" t="s">
        <v>1168</v>
      </c>
      <c r="E1558" t="s">
        <v>12</v>
      </c>
      <c r="F1558">
        <v>23</v>
      </c>
      <c r="G1558" t="s">
        <v>3</v>
      </c>
      <c r="H1558">
        <v>15976</v>
      </c>
      <c r="I1558" t="s">
        <v>23</v>
      </c>
      <c r="J1558">
        <v>5738260</v>
      </c>
      <c r="K1558" t="s">
        <v>1116</v>
      </c>
      <c r="L1558" s="1">
        <v>45113</v>
      </c>
      <c r="M1558">
        <v>53006973</v>
      </c>
      <c r="N1558" t="s">
        <v>1169</v>
      </c>
      <c r="O1558" t="s">
        <v>1170</v>
      </c>
      <c r="P1558">
        <v>8137724</v>
      </c>
      <c r="Q1558">
        <v>642939</v>
      </c>
      <c r="R1558" t="s">
        <v>1171</v>
      </c>
      <c r="S1558" t="s">
        <v>2016</v>
      </c>
      <c r="T1558" t="s">
        <v>4</v>
      </c>
      <c r="U1558" t="s">
        <v>24</v>
      </c>
      <c r="V1558" t="s">
        <v>1173</v>
      </c>
      <c r="W1558" t="s">
        <v>1083</v>
      </c>
    </row>
    <row r="1559" spans="1:23" x14ac:dyDescent="0.35">
      <c r="A1559" t="s">
        <v>1078</v>
      </c>
      <c r="B1559" s="1">
        <v>44574</v>
      </c>
      <c r="C1559" s="1">
        <v>44574</v>
      </c>
      <c r="D1559" t="s">
        <v>2015</v>
      </c>
      <c r="E1559" t="s">
        <v>10</v>
      </c>
      <c r="F1559">
        <v>23</v>
      </c>
      <c r="G1559" t="s">
        <v>3</v>
      </c>
      <c r="H1559">
        <v>15976</v>
      </c>
      <c r="I1559" t="s">
        <v>23</v>
      </c>
      <c r="J1559">
        <v>4590632</v>
      </c>
      <c r="K1559" t="s">
        <v>1150</v>
      </c>
      <c r="L1559" s="1">
        <v>44574</v>
      </c>
      <c r="M1559">
        <v>110988</v>
      </c>
      <c r="N1559" t="s">
        <v>1151</v>
      </c>
      <c r="O1559" t="s">
        <v>1152</v>
      </c>
      <c r="P1559">
        <v>-8163894</v>
      </c>
      <c r="Q1559">
        <v>-264300</v>
      </c>
      <c r="R1559" t="s">
        <v>1153</v>
      </c>
      <c r="S1559" t="s">
        <v>4</v>
      </c>
      <c r="T1559" t="s">
        <v>4</v>
      </c>
      <c r="U1559" t="s">
        <v>4</v>
      </c>
      <c r="V1559" t="s">
        <v>1154</v>
      </c>
      <c r="W1559" t="s">
        <v>1078</v>
      </c>
    </row>
    <row r="1560" spans="1:23" x14ac:dyDescent="0.35">
      <c r="A1560" t="s">
        <v>1074</v>
      </c>
      <c r="B1560" s="1">
        <v>45182</v>
      </c>
      <c r="C1560" s="1">
        <v>45107</v>
      </c>
      <c r="D1560" t="s">
        <v>1168</v>
      </c>
      <c r="E1560" t="s">
        <v>12</v>
      </c>
      <c r="F1560">
        <v>23</v>
      </c>
      <c r="G1560" t="s">
        <v>3</v>
      </c>
      <c r="H1560">
        <v>15976</v>
      </c>
      <c r="I1560" t="s">
        <v>23</v>
      </c>
      <c r="J1560">
        <v>5884018</v>
      </c>
      <c r="K1560" t="s">
        <v>1116</v>
      </c>
      <c r="L1560" s="1">
        <v>45182</v>
      </c>
      <c r="M1560">
        <v>51014646</v>
      </c>
      <c r="N1560" t="s">
        <v>1169</v>
      </c>
      <c r="O1560" t="s">
        <v>1170</v>
      </c>
      <c r="P1560">
        <v>24672</v>
      </c>
      <c r="Q1560">
        <v>24672</v>
      </c>
      <c r="R1560" t="s">
        <v>1171</v>
      </c>
      <c r="S1560" t="s">
        <v>1192</v>
      </c>
      <c r="T1560" t="s">
        <v>4</v>
      </c>
      <c r="U1560" t="s">
        <v>24</v>
      </c>
      <c r="V1560" t="s">
        <v>1173</v>
      </c>
      <c r="W1560" t="s">
        <v>1074</v>
      </c>
    </row>
    <row r="1561" spans="1:23" x14ac:dyDescent="0.35">
      <c r="A1561" t="s">
        <v>1077</v>
      </c>
      <c r="B1561" s="1">
        <v>44623</v>
      </c>
      <c r="C1561" s="1">
        <v>44623</v>
      </c>
      <c r="D1561" t="s">
        <v>2015</v>
      </c>
      <c r="E1561" t="s">
        <v>6</v>
      </c>
      <c r="F1561">
        <v>23</v>
      </c>
      <c r="G1561" t="s">
        <v>3</v>
      </c>
      <c r="H1561">
        <v>15976</v>
      </c>
      <c r="I1561" t="s">
        <v>23</v>
      </c>
      <c r="J1561">
        <v>4688536</v>
      </c>
      <c r="K1561" t="s">
        <v>1150</v>
      </c>
      <c r="L1561" s="1">
        <v>44623</v>
      </c>
      <c r="M1561">
        <v>113433</v>
      </c>
      <c r="N1561" t="s">
        <v>1151</v>
      </c>
      <c r="O1561" t="s">
        <v>1152</v>
      </c>
      <c r="P1561">
        <v>-230529</v>
      </c>
      <c r="Q1561">
        <v>-23200</v>
      </c>
      <c r="R1561" t="s">
        <v>1153</v>
      </c>
      <c r="S1561" t="s">
        <v>4</v>
      </c>
      <c r="T1561" t="s">
        <v>4</v>
      </c>
      <c r="U1561" t="s">
        <v>4</v>
      </c>
      <c r="V1561" t="s">
        <v>1154</v>
      </c>
      <c r="W1561" t="s">
        <v>1077</v>
      </c>
    </row>
    <row r="1562" spans="1:23" x14ac:dyDescent="0.35">
      <c r="A1562" t="s">
        <v>1076</v>
      </c>
      <c r="B1562" s="1">
        <v>45086</v>
      </c>
      <c r="C1562" s="1">
        <v>45086</v>
      </c>
      <c r="D1562" t="s">
        <v>1168</v>
      </c>
      <c r="E1562" t="s">
        <v>12</v>
      </c>
      <c r="F1562">
        <v>23</v>
      </c>
      <c r="G1562" t="s">
        <v>3</v>
      </c>
      <c r="H1562">
        <v>15976</v>
      </c>
      <c r="I1562" t="s">
        <v>23</v>
      </c>
      <c r="J1562">
        <v>5680814</v>
      </c>
      <c r="K1562" t="s">
        <v>1150</v>
      </c>
      <c r="L1562" s="1">
        <v>45086</v>
      </c>
      <c r="M1562">
        <v>134999</v>
      </c>
      <c r="N1562" t="s">
        <v>1151</v>
      </c>
      <c r="O1562" t="s">
        <v>1152</v>
      </c>
      <c r="P1562">
        <v>-84711934</v>
      </c>
      <c r="Q1562">
        <v>-2800</v>
      </c>
      <c r="R1562" t="s">
        <v>1153</v>
      </c>
      <c r="S1562" t="s">
        <v>4</v>
      </c>
      <c r="T1562" t="s">
        <v>4</v>
      </c>
      <c r="U1562" t="s">
        <v>4</v>
      </c>
      <c r="V1562" t="s">
        <v>1154</v>
      </c>
      <c r="W1562" t="s">
        <v>1076</v>
      </c>
    </row>
    <row r="1563" spans="1:23" x14ac:dyDescent="0.35">
      <c r="A1563" t="s">
        <v>1073</v>
      </c>
      <c r="B1563" s="1">
        <v>45153</v>
      </c>
      <c r="C1563" s="1">
        <v>45149</v>
      </c>
      <c r="D1563" t="s">
        <v>1168</v>
      </c>
      <c r="E1563" t="s">
        <v>14</v>
      </c>
      <c r="F1563">
        <v>23</v>
      </c>
      <c r="G1563" t="s">
        <v>3</v>
      </c>
      <c r="H1563">
        <v>15976</v>
      </c>
      <c r="I1563" t="s">
        <v>23</v>
      </c>
      <c r="J1563">
        <v>5823455</v>
      </c>
      <c r="K1563" t="s">
        <v>1116</v>
      </c>
      <c r="L1563" s="1">
        <v>45154</v>
      </c>
      <c r="M1563">
        <v>43001334</v>
      </c>
      <c r="N1563" t="s">
        <v>1169</v>
      </c>
      <c r="O1563" t="s">
        <v>1170</v>
      </c>
      <c r="P1563">
        <v>75032</v>
      </c>
      <c r="Q1563">
        <v>75032</v>
      </c>
      <c r="R1563" t="s">
        <v>1171</v>
      </c>
      <c r="S1563" t="s">
        <v>2017</v>
      </c>
      <c r="T1563" t="s">
        <v>4</v>
      </c>
      <c r="U1563" t="s">
        <v>24</v>
      </c>
      <c r="V1563" t="s">
        <v>1173</v>
      </c>
      <c r="W1563" t="s">
        <v>1073</v>
      </c>
    </row>
    <row r="1564" spans="1:23" x14ac:dyDescent="0.35">
      <c r="A1564" t="s">
        <v>1070</v>
      </c>
      <c r="B1564" s="1">
        <v>45180</v>
      </c>
      <c r="C1564" s="1">
        <v>45180</v>
      </c>
      <c r="D1564" t="s">
        <v>1168</v>
      </c>
      <c r="E1564" t="s">
        <v>17</v>
      </c>
      <c r="F1564">
        <v>23</v>
      </c>
      <c r="G1564" t="s">
        <v>3</v>
      </c>
      <c r="H1564">
        <v>15976</v>
      </c>
      <c r="I1564" t="s">
        <v>23</v>
      </c>
      <c r="J1564">
        <v>5878465</v>
      </c>
      <c r="K1564" t="s">
        <v>1150</v>
      </c>
      <c r="L1564" s="1">
        <v>45180</v>
      </c>
      <c r="M1564">
        <v>139736</v>
      </c>
      <c r="N1564" t="s">
        <v>1151</v>
      </c>
      <c r="O1564" t="s">
        <v>1152</v>
      </c>
      <c r="P1564">
        <v>-143198201</v>
      </c>
      <c r="Q1564">
        <v>-26100</v>
      </c>
      <c r="R1564" t="s">
        <v>1153</v>
      </c>
      <c r="S1564" t="s">
        <v>4</v>
      </c>
      <c r="T1564" t="s">
        <v>4</v>
      </c>
      <c r="U1564" t="s">
        <v>4</v>
      </c>
      <c r="V1564" t="s">
        <v>1154</v>
      </c>
      <c r="W1564" t="s">
        <v>1070</v>
      </c>
    </row>
    <row r="1565" spans="1:23" x14ac:dyDescent="0.35">
      <c r="A1565" t="s">
        <v>1071</v>
      </c>
      <c r="B1565" s="1">
        <v>45198</v>
      </c>
      <c r="C1565" s="1">
        <v>45149</v>
      </c>
      <c r="D1565" t="s">
        <v>1168</v>
      </c>
      <c r="E1565" t="s">
        <v>14</v>
      </c>
      <c r="F1565">
        <v>23</v>
      </c>
      <c r="G1565" t="s">
        <v>3</v>
      </c>
      <c r="H1565">
        <v>15976</v>
      </c>
      <c r="I1565" t="s">
        <v>23</v>
      </c>
      <c r="J1565">
        <v>5926921</v>
      </c>
      <c r="K1565" t="s">
        <v>1116</v>
      </c>
      <c r="L1565" s="1">
        <v>45201</v>
      </c>
      <c r="M1565">
        <v>42050658</v>
      </c>
      <c r="N1565" t="s">
        <v>1169</v>
      </c>
      <c r="O1565" t="s">
        <v>1170</v>
      </c>
      <c r="P1565">
        <v>142223</v>
      </c>
      <c r="Q1565">
        <v>142223</v>
      </c>
      <c r="R1565" t="s">
        <v>1171</v>
      </c>
      <c r="S1565" t="s">
        <v>1193</v>
      </c>
      <c r="T1565" t="s">
        <v>4</v>
      </c>
      <c r="U1565" t="s">
        <v>24</v>
      </c>
      <c r="V1565" t="s">
        <v>1173</v>
      </c>
      <c r="W1565" t="s">
        <v>1071</v>
      </c>
    </row>
    <row r="1566" spans="1:23" x14ac:dyDescent="0.35">
      <c r="A1566" t="s">
        <v>1072</v>
      </c>
      <c r="B1566" s="1">
        <v>45160</v>
      </c>
      <c r="C1566" s="1">
        <v>45107</v>
      </c>
      <c r="D1566" t="s">
        <v>1168</v>
      </c>
      <c r="E1566" t="s">
        <v>12</v>
      </c>
      <c r="F1566">
        <v>23</v>
      </c>
      <c r="G1566" t="s">
        <v>3</v>
      </c>
      <c r="H1566">
        <v>15976</v>
      </c>
      <c r="I1566" t="s">
        <v>23</v>
      </c>
      <c r="J1566">
        <v>5835491</v>
      </c>
      <c r="K1566" t="s">
        <v>1116</v>
      </c>
      <c r="L1566" s="1">
        <v>45160</v>
      </c>
      <c r="M1566">
        <v>42049086</v>
      </c>
      <c r="N1566" t="s">
        <v>1169</v>
      </c>
      <c r="O1566" t="s">
        <v>1170</v>
      </c>
      <c r="P1566">
        <v>53263</v>
      </c>
      <c r="Q1566">
        <v>53263</v>
      </c>
      <c r="R1566" t="s">
        <v>1171</v>
      </c>
      <c r="S1566" t="s">
        <v>2018</v>
      </c>
      <c r="T1566" t="s">
        <v>4</v>
      </c>
      <c r="U1566" t="s">
        <v>24</v>
      </c>
      <c r="V1566" t="s">
        <v>1173</v>
      </c>
      <c r="W1566" t="s">
        <v>1072</v>
      </c>
    </row>
    <row r="1567" spans="1:23" x14ac:dyDescent="0.35">
      <c r="A1567" t="s">
        <v>1090</v>
      </c>
      <c r="B1567" s="1">
        <v>44848</v>
      </c>
      <c r="C1567" s="1">
        <v>44775</v>
      </c>
      <c r="D1567" t="s">
        <v>2015</v>
      </c>
      <c r="E1567" t="s">
        <v>14</v>
      </c>
      <c r="F1567">
        <v>23</v>
      </c>
      <c r="G1567" t="s">
        <v>3</v>
      </c>
      <c r="H1567">
        <v>15976</v>
      </c>
      <c r="I1567" t="s">
        <v>23</v>
      </c>
      <c r="J1567">
        <v>5180616</v>
      </c>
      <c r="K1567" t="s">
        <v>1116</v>
      </c>
      <c r="L1567" s="1">
        <v>44852</v>
      </c>
      <c r="M1567">
        <v>42031818</v>
      </c>
      <c r="N1567" t="s">
        <v>1169</v>
      </c>
      <c r="O1567" t="s">
        <v>1170</v>
      </c>
      <c r="P1567">
        <v>156481</v>
      </c>
      <c r="Q1567">
        <v>156481</v>
      </c>
      <c r="R1567" t="s">
        <v>1171</v>
      </c>
      <c r="S1567" t="s">
        <v>2014</v>
      </c>
      <c r="T1567" t="s">
        <v>4</v>
      </c>
      <c r="U1567" t="s">
        <v>24</v>
      </c>
      <c r="V1567" t="s">
        <v>1173</v>
      </c>
      <c r="W1567" t="s">
        <v>1090</v>
      </c>
    </row>
    <row r="1568" spans="1:23" x14ac:dyDescent="0.35">
      <c r="A1568" t="s">
        <v>1085</v>
      </c>
      <c r="B1568" s="1">
        <v>44771</v>
      </c>
      <c r="C1568" s="1">
        <v>44729</v>
      </c>
      <c r="D1568" t="s">
        <v>2015</v>
      </c>
      <c r="E1568" t="s">
        <v>12</v>
      </c>
      <c r="F1568">
        <v>23</v>
      </c>
      <c r="G1568" t="s">
        <v>3</v>
      </c>
      <c r="H1568">
        <v>15976</v>
      </c>
      <c r="I1568" t="s">
        <v>23</v>
      </c>
      <c r="J1568">
        <v>5005881</v>
      </c>
      <c r="K1568" t="s">
        <v>1116</v>
      </c>
      <c r="L1568" s="1">
        <v>44774</v>
      </c>
      <c r="M1568">
        <v>42029804</v>
      </c>
      <c r="N1568" t="s">
        <v>1169</v>
      </c>
      <c r="O1568" t="s">
        <v>1170</v>
      </c>
      <c r="P1568">
        <v>39031</v>
      </c>
      <c r="Q1568">
        <v>39031</v>
      </c>
      <c r="R1568" t="s">
        <v>1171</v>
      </c>
      <c r="S1568" t="s">
        <v>2019</v>
      </c>
      <c r="T1568" t="s">
        <v>4</v>
      </c>
      <c r="U1568" t="s">
        <v>24</v>
      </c>
      <c r="V1568" t="s">
        <v>1173</v>
      </c>
      <c r="W1568" t="s">
        <v>1085</v>
      </c>
    </row>
    <row r="1569" spans="1:23" x14ac:dyDescent="0.35">
      <c r="A1569" t="s">
        <v>1086</v>
      </c>
      <c r="B1569" s="1">
        <v>44771</v>
      </c>
      <c r="C1569" s="1">
        <v>44729</v>
      </c>
      <c r="D1569" t="s">
        <v>2015</v>
      </c>
      <c r="E1569" t="s">
        <v>12</v>
      </c>
      <c r="F1569">
        <v>23</v>
      </c>
      <c r="G1569" t="s">
        <v>3</v>
      </c>
      <c r="H1569">
        <v>15976</v>
      </c>
      <c r="I1569" t="s">
        <v>23</v>
      </c>
      <c r="J1569">
        <v>5005881</v>
      </c>
      <c r="K1569" t="s">
        <v>1116</v>
      </c>
      <c r="L1569" s="1">
        <v>44774</v>
      </c>
      <c r="M1569">
        <v>42029795</v>
      </c>
      <c r="N1569" t="s">
        <v>1169</v>
      </c>
      <c r="O1569" t="s">
        <v>1170</v>
      </c>
      <c r="P1569">
        <v>80832</v>
      </c>
      <c r="Q1569">
        <v>80832</v>
      </c>
      <c r="R1569" t="s">
        <v>1171</v>
      </c>
      <c r="S1569" t="s">
        <v>2019</v>
      </c>
      <c r="T1569" t="s">
        <v>4</v>
      </c>
      <c r="U1569" t="s">
        <v>24</v>
      </c>
      <c r="V1569" t="s">
        <v>1173</v>
      </c>
      <c r="W1569" t="s">
        <v>1086</v>
      </c>
    </row>
    <row r="1570" spans="1:23" x14ac:dyDescent="0.35">
      <c r="A1570" t="s">
        <v>1087</v>
      </c>
      <c r="B1570" s="1">
        <v>44862</v>
      </c>
      <c r="C1570" s="1">
        <v>44587</v>
      </c>
      <c r="D1570" t="s">
        <v>2015</v>
      </c>
      <c r="E1570" t="s">
        <v>10</v>
      </c>
      <c r="F1570">
        <v>23</v>
      </c>
      <c r="G1570" t="s">
        <v>3</v>
      </c>
      <c r="H1570">
        <v>15976</v>
      </c>
      <c r="I1570" t="s">
        <v>23</v>
      </c>
      <c r="J1570">
        <v>5210314</v>
      </c>
      <c r="K1570" t="s">
        <v>1116</v>
      </c>
      <c r="L1570" s="1">
        <v>44865</v>
      </c>
      <c r="M1570">
        <v>42023980</v>
      </c>
      <c r="N1570" t="s">
        <v>1169</v>
      </c>
      <c r="O1570" t="s">
        <v>1170</v>
      </c>
      <c r="P1570">
        <v>80832</v>
      </c>
      <c r="Q1570">
        <v>80832</v>
      </c>
      <c r="R1570" t="s">
        <v>1171</v>
      </c>
      <c r="S1570" t="s">
        <v>2020</v>
      </c>
      <c r="T1570" t="s">
        <v>4</v>
      </c>
      <c r="U1570" t="s">
        <v>24</v>
      </c>
      <c r="V1570" t="s">
        <v>1173</v>
      </c>
      <c r="W1570" t="s">
        <v>1087</v>
      </c>
    </row>
    <row r="1571" spans="1:23" x14ac:dyDescent="0.35">
      <c r="A1571" t="s">
        <v>1066</v>
      </c>
      <c r="B1571" s="1">
        <v>45169</v>
      </c>
      <c r="C1571" s="1">
        <v>45169</v>
      </c>
      <c r="D1571" t="s">
        <v>1168</v>
      </c>
      <c r="E1571" t="s">
        <v>14</v>
      </c>
      <c r="F1571">
        <v>25</v>
      </c>
      <c r="G1571" t="s">
        <v>1123</v>
      </c>
      <c r="H1571">
        <v>15976</v>
      </c>
      <c r="I1571" t="s">
        <v>23</v>
      </c>
      <c r="J1571">
        <v>5859448</v>
      </c>
      <c r="K1571" t="s">
        <v>1116</v>
      </c>
      <c r="L1571" s="1">
        <v>45170</v>
      </c>
      <c r="M1571">
        <v>35027151</v>
      </c>
      <c r="N1571" t="s">
        <v>1117</v>
      </c>
      <c r="O1571" t="s">
        <v>1118</v>
      </c>
      <c r="P1571">
        <v>17884</v>
      </c>
      <c r="Q1571">
        <v>17884</v>
      </c>
      <c r="R1571" t="s">
        <v>1124</v>
      </c>
      <c r="S1571" t="s">
        <v>1194</v>
      </c>
      <c r="T1571" t="s">
        <v>4</v>
      </c>
      <c r="U1571" t="s">
        <v>24</v>
      </c>
      <c r="V1571" t="s">
        <v>1126</v>
      </c>
      <c r="W1571" t="s">
        <v>1066</v>
      </c>
    </row>
    <row r="1572" spans="1:23" x14ac:dyDescent="0.35">
      <c r="A1572" t="s">
        <v>1067</v>
      </c>
      <c r="B1572" s="1">
        <v>45167</v>
      </c>
      <c r="C1572" s="1">
        <v>45167</v>
      </c>
      <c r="D1572" t="s">
        <v>1168</v>
      </c>
      <c r="E1572" t="s">
        <v>14</v>
      </c>
      <c r="F1572">
        <v>25</v>
      </c>
      <c r="G1572" t="s">
        <v>1123</v>
      </c>
      <c r="H1572">
        <v>15976</v>
      </c>
      <c r="I1572" t="s">
        <v>23</v>
      </c>
      <c r="J1572">
        <v>5854854</v>
      </c>
      <c r="K1572" t="s">
        <v>1116</v>
      </c>
      <c r="L1572" s="1">
        <v>45168</v>
      </c>
      <c r="M1572">
        <v>23012237</v>
      </c>
      <c r="N1572" t="s">
        <v>1117</v>
      </c>
      <c r="O1572" t="s">
        <v>1118</v>
      </c>
      <c r="P1572">
        <v>348030</v>
      </c>
      <c r="Q1572">
        <v>6961</v>
      </c>
      <c r="R1572" t="s">
        <v>1124</v>
      </c>
      <c r="S1572" t="s">
        <v>2021</v>
      </c>
      <c r="T1572" t="s">
        <v>4</v>
      </c>
      <c r="U1572" t="s">
        <v>24</v>
      </c>
      <c r="V1572" t="s">
        <v>1126</v>
      </c>
      <c r="W1572" t="s">
        <v>1067</v>
      </c>
    </row>
    <row r="1573" spans="1:23" x14ac:dyDescent="0.35">
      <c r="A1573" t="s">
        <v>1068</v>
      </c>
      <c r="B1573" s="1">
        <v>45139</v>
      </c>
      <c r="C1573" s="1">
        <v>45139</v>
      </c>
      <c r="D1573" t="s">
        <v>1168</v>
      </c>
      <c r="E1573" t="s">
        <v>14</v>
      </c>
      <c r="F1573">
        <v>23</v>
      </c>
      <c r="G1573" t="s">
        <v>3</v>
      </c>
      <c r="H1573">
        <v>15976</v>
      </c>
      <c r="I1573" t="s">
        <v>23</v>
      </c>
      <c r="J1573">
        <v>5819683</v>
      </c>
      <c r="K1573" t="s">
        <v>1116</v>
      </c>
      <c r="L1573" s="1">
        <v>45152</v>
      </c>
      <c r="M1573">
        <v>21005498</v>
      </c>
      <c r="N1573" t="s">
        <v>1143</v>
      </c>
      <c r="O1573" t="s">
        <v>1118</v>
      </c>
      <c r="P1573">
        <v>2283206</v>
      </c>
      <c r="Q1573">
        <v>45664</v>
      </c>
      <c r="R1573" t="s">
        <v>1119</v>
      </c>
      <c r="S1573" t="s">
        <v>2022</v>
      </c>
      <c r="T1573" t="s">
        <v>4</v>
      </c>
      <c r="U1573" t="s">
        <v>24</v>
      </c>
      <c r="V1573" t="s">
        <v>1121</v>
      </c>
      <c r="W1573" t="s">
        <v>1068</v>
      </c>
    </row>
    <row r="1574" spans="1:23" x14ac:dyDescent="0.35">
      <c r="A1574" t="s">
        <v>1081</v>
      </c>
      <c r="B1574" s="1">
        <v>44862</v>
      </c>
      <c r="C1574" s="1">
        <v>44569</v>
      </c>
      <c r="D1574" t="s">
        <v>2015</v>
      </c>
      <c r="E1574" t="s">
        <v>10</v>
      </c>
      <c r="F1574">
        <v>23</v>
      </c>
      <c r="G1574" t="s">
        <v>3</v>
      </c>
      <c r="H1574">
        <v>15976</v>
      </c>
      <c r="I1574" t="s">
        <v>23</v>
      </c>
      <c r="J1574">
        <v>5210314</v>
      </c>
      <c r="K1574" t="s">
        <v>1116</v>
      </c>
      <c r="L1574" s="1">
        <v>44865</v>
      </c>
      <c r="M1574">
        <v>21003302</v>
      </c>
      <c r="N1574" t="s">
        <v>1179</v>
      </c>
      <c r="O1574" t="s">
        <v>1180</v>
      </c>
      <c r="P1574">
        <v>170215</v>
      </c>
      <c r="Q1574">
        <v>65852</v>
      </c>
      <c r="R1574" t="s">
        <v>1171</v>
      </c>
      <c r="S1574" t="s">
        <v>2020</v>
      </c>
      <c r="T1574" t="s">
        <v>4</v>
      </c>
      <c r="U1574" t="s">
        <v>24</v>
      </c>
      <c r="V1574" t="s">
        <v>1173</v>
      </c>
      <c r="W1574" t="s">
        <v>1081</v>
      </c>
    </row>
    <row r="1575" spans="1:23" x14ac:dyDescent="0.35">
      <c r="A1575" t="s">
        <v>1075</v>
      </c>
      <c r="B1575" s="1">
        <v>45106</v>
      </c>
      <c r="C1575" s="1">
        <v>45106</v>
      </c>
      <c r="D1575" t="s">
        <v>1168</v>
      </c>
      <c r="E1575" t="s">
        <v>12</v>
      </c>
      <c r="F1575">
        <v>25</v>
      </c>
      <c r="G1575" t="s">
        <v>1123</v>
      </c>
      <c r="H1575">
        <v>15976</v>
      </c>
      <c r="I1575" t="s">
        <v>23</v>
      </c>
      <c r="J1575">
        <v>5724849</v>
      </c>
      <c r="K1575" t="s">
        <v>1116</v>
      </c>
      <c r="L1575" s="1">
        <v>45107</v>
      </c>
      <c r="M1575">
        <v>4016913</v>
      </c>
      <c r="N1575" t="s">
        <v>1143</v>
      </c>
      <c r="O1575" t="s">
        <v>1118</v>
      </c>
      <c r="P1575">
        <v>165700</v>
      </c>
      <c r="Q1575">
        <v>165700</v>
      </c>
      <c r="R1575" t="s">
        <v>1124</v>
      </c>
      <c r="S1575" t="s">
        <v>2023</v>
      </c>
      <c r="T1575" t="s">
        <v>9</v>
      </c>
      <c r="U1575" t="s">
        <v>24</v>
      </c>
      <c r="V1575" t="s">
        <v>1126</v>
      </c>
      <c r="W1575" t="s">
        <v>1075</v>
      </c>
    </row>
    <row r="1576" spans="1:23" x14ac:dyDescent="0.35">
      <c r="B1576" s="2"/>
      <c r="C1576" s="2"/>
      <c r="L1576" s="2"/>
      <c r="Q1576">
        <f>SUBTOTAL(109,Tabla1[Importe pendiente])</f>
        <v>1825806265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6C00F2-EB32-457D-9CF4-56649F303E02}">
  <dimension ref="B1:J42"/>
  <sheetViews>
    <sheetView showGridLines="0" tabSelected="1" workbookViewId="0">
      <selection activeCell="L16" sqref="L16"/>
    </sheetView>
  </sheetViews>
  <sheetFormatPr baseColWidth="10" defaultRowHeight="12.5" x14ac:dyDescent="0.25"/>
  <cols>
    <col min="1" max="1" width="1" style="3" customWidth="1"/>
    <col min="2" max="2" width="10.90625" style="3"/>
    <col min="3" max="3" width="17.54296875" style="3" customWidth="1"/>
    <col min="4" max="4" width="11.54296875" style="3" customWidth="1"/>
    <col min="5" max="8" width="10.90625" style="3"/>
    <col min="9" max="9" width="22.54296875" style="3" customWidth="1"/>
    <col min="10" max="10" width="14" style="3" customWidth="1"/>
    <col min="11" max="11" width="1.7265625" style="3" customWidth="1"/>
    <col min="12" max="16384" width="10.90625" style="3"/>
  </cols>
  <sheetData>
    <row r="1" spans="2:10" ht="6" customHeight="1" thickBot="1" x14ac:dyDescent="0.3"/>
    <row r="2" spans="2:10" ht="19.5" customHeight="1" x14ac:dyDescent="0.25">
      <c r="B2" s="4"/>
      <c r="C2" s="5"/>
      <c r="D2" s="6" t="s">
        <v>2526</v>
      </c>
      <c r="E2" s="7"/>
      <c r="F2" s="7"/>
      <c r="G2" s="7"/>
      <c r="H2" s="7"/>
      <c r="I2" s="8"/>
      <c r="J2" s="9" t="s">
        <v>2527</v>
      </c>
    </row>
    <row r="3" spans="2:10" ht="15.75" customHeight="1" thickBot="1" x14ac:dyDescent="0.3">
      <c r="B3" s="10"/>
      <c r="C3" s="11"/>
      <c r="D3" s="12"/>
      <c r="E3" s="13"/>
      <c r="F3" s="13"/>
      <c r="G3" s="13"/>
      <c r="H3" s="13"/>
      <c r="I3" s="14"/>
      <c r="J3" s="15"/>
    </row>
    <row r="4" spans="2:10" ht="13" x14ac:dyDescent="0.25">
      <c r="B4" s="10"/>
      <c r="C4" s="11"/>
      <c r="D4" s="16"/>
      <c r="E4" s="17"/>
      <c r="F4" s="17"/>
      <c r="G4" s="17"/>
      <c r="H4" s="17"/>
      <c r="I4" s="18"/>
      <c r="J4" s="19"/>
    </row>
    <row r="5" spans="2:10" ht="13" x14ac:dyDescent="0.25">
      <c r="B5" s="10"/>
      <c r="C5" s="11"/>
      <c r="D5" s="20" t="s">
        <v>2528</v>
      </c>
      <c r="E5" s="21"/>
      <c r="F5" s="21"/>
      <c r="G5" s="21"/>
      <c r="H5" s="21"/>
      <c r="I5" s="22"/>
      <c r="J5" s="22" t="s">
        <v>2529</v>
      </c>
    </row>
    <row r="6" spans="2:10" ht="13.5" thickBot="1" x14ac:dyDescent="0.3">
      <c r="B6" s="23"/>
      <c r="C6" s="24"/>
      <c r="D6" s="25"/>
      <c r="E6" s="26"/>
      <c r="F6" s="26"/>
      <c r="G6" s="26"/>
      <c r="H6" s="26"/>
      <c r="I6" s="27"/>
      <c r="J6" s="28"/>
    </row>
    <row r="7" spans="2:10" x14ac:dyDescent="0.25">
      <c r="B7" s="29"/>
      <c r="J7" s="30"/>
    </row>
    <row r="8" spans="2:10" x14ac:dyDescent="0.25">
      <c r="B8" s="29"/>
      <c r="J8" s="30"/>
    </row>
    <row r="9" spans="2:10" x14ac:dyDescent="0.25">
      <c r="B9" s="29"/>
      <c r="C9" s="3" t="str">
        <f ca="1">+CONCATENATE("Santiago de Cali, ",TEXT(TODAY(),"MMMM DD YYYY"))</f>
        <v>Santiago de Cali, febrero 04 2025</v>
      </c>
      <c r="J9" s="30"/>
    </row>
    <row r="10" spans="2:10" ht="13" x14ac:dyDescent="0.3">
      <c r="B10" s="29"/>
      <c r="C10" s="31"/>
      <c r="E10" s="32"/>
      <c r="H10" s="33"/>
      <c r="J10" s="30"/>
    </row>
    <row r="11" spans="2:10" x14ac:dyDescent="0.25">
      <c r="B11" s="29"/>
      <c r="J11" s="30"/>
    </row>
    <row r="12" spans="2:10" ht="13" x14ac:dyDescent="0.3">
      <c r="B12" s="29"/>
      <c r="C12" s="31" t="s">
        <v>2530</v>
      </c>
      <c r="J12" s="30"/>
    </row>
    <row r="13" spans="2:10" ht="13" x14ac:dyDescent="0.3">
      <c r="B13" s="29"/>
      <c r="C13" s="31" t="s">
        <v>2531</v>
      </c>
      <c r="J13" s="30"/>
    </row>
    <row r="14" spans="2:10" x14ac:dyDescent="0.25">
      <c r="B14" s="29"/>
      <c r="J14" s="30"/>
    </row>
    <row r="15" spans="2:10" x14ac:dyDescent="0.25">
      <c r="B15" s="29"/>
      <c r="C15" s="3" t="s">
        <v>2532</v>
      </c>
      <c r="J15" s="30"/>
    </row>
    <row r="16" spans="2:10" x14ac:dyDescent="0.25">
      <c r="B16" s="29"/>
      <c r="C16" s="34"/>
      <c r="J16" s="30"/>
    </row>
    <row r="17" spans="2:10" ht="13" x14ac:dyDescent="0.25">
      <c r="B17" s="29"/>
      <c r="C17" s="35" t="s">
        <v>2533</v>
      </c>
      <c r="D17" s="32"/>
      <c r="H17" s="36" t="s">
        <v>2534</v>
      </c>
      <c r="I17" s="37" t="s">
        <v>2535</v>
      </c>
      <c r="J17" s="30"/>
    </row>
    <row r="18" spans="2:10" ht="13" x14ac:dyDescent="0.3">
      <c r="B18" s="29"/>
      <c r="C18" s="31" t="s">
        <v>2536</v>
      </c>
      <c r="D18" s="31"/>
      <c r="E18" s="31"/>
      <c r="F18" s="31"/>
      <c r="H18" s="38">
        <v>0</v>
      </c>
      <c r="I18" s="39">
        <v>0</v>
      </c>
      <c r="J18" s="30"/>
    </row>
    <row r="19" spans="2:10" x14ac:dyDescent="0.25">
      <c r="B19" s="29"/>
      <c r="C19" s="3" t="s">
        <v>2537</v>
      </c>
      <c r="H19" s="40">
        <v>0</v>
      </c>
      <c r="I19" s="41">
        <v>0</v>
      </c>
      <c r="J19" s="30"/>
    </row>
    <row r="20" spans="2:10" x14ac:dyDescent="0.25">
      <c r="B20" s="29"/>
      <c r="C20" s="3" t="s">
        <v>2538</v>
      </c>
      <c r="H20" s="40">
        <v>0</v>
      </c>
      <c r="I20" s="41">
        <v>0</v>
      </c>
      <c r="J20" s="30"/>
    </row>
    <row r="21" spans="2:10" x14ac:dyDescent="0.25">
      <c r="B21" s="29"/>
      <c r="C21" s="3" t="s">
        <v>2539</v>
      </c>
      <c r="H21" s="40">
        <v>0</v>
      </c>
      <c r="I21" s="41">
        <v>0</v>
      </c>
      <c r="J21" s="30"/>
    </row>
    <row r="22" spans="2:10" x14ac:dyDescent="0.25">
      <c r="B22" s="29"/>
      <c r="C22" s="3" t="s">
        <v>2540</v>
      </c>
      <c r="H22" s="40">
        <v>0</v>
      </c>
      <c r="I22" s="41">
        <v>0</v>
      </c>
      <c r="J22" s="30"/>
    </row>
    <row r="23" spans="2:10" x14ac:dyDescent="0.25">
      <c r="B23" s="29"/>
      <c r="C23" s="3" t="s">
        <v>2541</v>
      </c>
      <c r="H23" s="40">
        <v>0</v>
      </c>
      <c r="I23" s="41">
        <v>0</v>
      </c>
      <c r="J23" s="30"/>
    </row>
    <row r="24" spans="2:10" ht="13" thickBot="1" x14ac:dyDescent="0.3">
      <c r="B24" s="29"/>
      <c r="C24" s="3" t="s">
        <v>2542</v>
      </c>
      <c r="H24" s="42">
        <v>0</v>
      </c>
      <c r="I24" s="43">
        <v>0</v>
      </c>
      <c r="J24" s="30"/>
    </row>
    <row r="25" spans="2:10" ht="13" x14ac:dyDescent="0.3">
      <c r="B25" s="29"/>
      <c r="C25" s="31" t="s">
        <v>2543</v>
      </c>
      <c r="D25" s="31"/>
      <c r="E25" s="31"/>
      <c r="F25" s="31"/>
      <c r="H25" s="38">
        <f>H19+H20+H21+H22+H24+H23</f>
        <v>0</v>
      </c>
      <c r="I25" s="39">
        <f>I19+I20+I21+I22+I24+I23</f>
        <v>0</v>
      </c>
      <c r="J25" s="30"/>
    </row>
    <row r="26" spans="2:10" x14ac:dyDescent="0.25">
      <c r="B26" s="29"/>
      <c r="C26" s="3" t="s">
        <v>2544</v>
      </c>
      <c r="H26" s="40">
        <v>0</v>
      </c>
      <c r="I26" s="41">
        <v>0</v>
      </c>
      <c r="J26" s="30"/>
    </row>
    <row r="27" spans="2:10" ht="13" thickBot="1" x14ac:dyDescent="0.3">
      <c r="B27" s="29"/>
      <c r="C27" s="3" t="s">
        <v>2545</v>
      </c>
      <c r="H27" s="42">
        <v>0</v>
      </c>
      <c r="I27" s="43">
        <v>0</v>
      </c>
      <c r="J27" s="30"/>
    </row>
    <row r="28" spans="2:10" ht="13" x14ac:dyDescent="0.3">
      <c r="B28" s="29"/>
      <c r="C28" s="31" t="s">
        <v>2546</v>
      </c>
      <c r="D28" s="31"/>
      <c r="E28" s="31"/>
      <c r="F28" s="31"/>
      <c r="H28" s="38">
        <f>H26+H27</f>
        <v>0</v>
      </c>
      <c r="I28" s="39">
        <f>I26+I27</f>
        <v>0</v>
      </c>
      <c r="J28" s="30"/>
    </row>
    <row r="29" spans="2:10" ht="13.5" thickBot="1" x14ac:dyDescent="0.35">
      <c r="B29" s="29"/>
      <c r="C29" s="3" t="s">
        <v>2547</v>
      </c>
      <c r="D29" s="31"/>
      <c r="E29" s="31"/>
      <c r="F29" s="31"/>
      <c r="H29" s="42">
        <v>0</v>
      </c>
      <c r="I29" s="43">
        <v>0</v>
      </c>
      <c r="J29" s="30"/>
    </row>
    <row r="30" spans="2:10" ht="13" x14ac:dyDescent="0.3">
      <c r="B30" s="29"/>
      <c r="C30" s="31" t="s">
        <v>2548</v>
      </c>
      <c r="D30" s="31"/>
      <c r="E30" s="31"/>
      <c r="F30" s="31"/>
      <c r="H30" s="40">
        <f>H29</f>
        <v>0</v>
      </c>
      <c r="I30" s="41">
        <f>I29</f>
        <v>0</v>
      </c>
      <c r="J30" s="30"/>
    </row>
    <row r="31" spans="2:10" ht="13" x14ac:dyDescent="0.3">
      <c r="B31" s="29"/>
      <c r="C31" s="31"/>
      <c r="D31" s="31"/>
      <c r="E31" s="31"/>
      <c r="F31" s="31"/>
      <c r="H31" s="44"/>
      <c r="I31" s="39"/>
      <c r="J31" s="30"/>
    </row>
    <row r="32" spans="2:10" ht="13.5" thickBot="1" x14ac:dyDescent="0.35">
      <c r="B32" s="29"/>
      <c r="C32" s="31" t="s">
        <v>2549</v>
      </c>
      <c r="D32" s="31"/>
      <c r="H32" s="45">
        <f>H25+H28+H30</f>
        <v>0</v>
      </c>
      <c r="I32" s="46">
        <f>I25+I28+I30</f>
        <v>0</v>
      </c>
      <c r="J32" s="30"/>
    </row>
    <row r="33" spans="2:10" ht="13.5" thickTop="1" x14ac:dyDescent="0.3">
      <c r="B33" s="29"/>
      <c r="C33" s="31"/>
      <c r="D33" s="31"/>
      <c r="H33" s="47">
        <f>+H18-H32</f>
        <v>0</v>
      </c>
      <c r="I33" s="41">
        <f>+I18-I32</f>
        <v>0</v>
      </c>
      <c r="J33" s="30"/>
    </row>
    <row r="34" spans="2:10" x14ac:dyDescent="0.25">
      <c r="B34" s="29"/>
      <c r="G34" s="47"/>
      <c r="H34" s="47"/>
      <c r="I34" s="47"/>
      <c r="J34" s="30"/>
    </row>
    <row r="35" spans="2:10" x14ac:dyDescent="0.25">
      <c r="B35" s="29"/>
      <c r="G35" s="47"/>
      <c r="H35" s="47"/>
      <c r="I35" s="47"/>
      <c r="J35" s="30"/>
    </row>
    <row r="36" spans="2:10" ht="13" x14ac:dyDescent="0.3">
      <c r="B36" s="29"/>
      <c r="C36" s="31"/>
      <c r="G36" s="47"/>
      <c r="H36" s="47"/>
      <c r="I36" s="47"/>
      <c r="J36" s="30"/>
    </row>
    <row r="37" spans="2:10" ht="13.5" thickBot="1" x14ac:dyDescent="0.35">
      <c r="B37" s="29"/>
      <c r="C37" s="48" t="s">
        <v>2550</v>
      </c>
      <c r="D37" s="49"/>
      <c r="H37" s="48" t="s">
        <v>2551</v>
      </c>
      <c r="I37" s="49"/>
      <c r="J37" s="30"/>
    </row>
    <row r="38" spans="2:10" ht="13" x14ac:dyDescent="0.3">
      <c r="B38" s="29"/>
      <c r="C38" s="31" t="s">
        <v>2552</v>
      </c>
      <c r="D38" s="47"/>
      <c r="H38" s="50" t="s">
        <v>2553</v>
      </c>
      <c r="I38" s="47"/>
      <c r="J38" s="30"/>
    </row>
    <row r="39" spans="2:10" ht="13" x14ac:dyDescent="0.3">
      <c r="B39" s="29"/>
      <c r="C39" s="31" t="s">
        <v>2554</v>
      </c>
      <c r="H39" s="31" t="s">
        <v>2555</v>
      </c>
      <c r="I39" s="47"/>
      <c r="J39" s="30"/>
    </row>
    <row r="40" spans="2:10" x14ac:dyDescent="0.25">
      <c r="B40" s="29"/>
      <c r="G40" s="47"/>
      <c r="H40" s="47"/>
      <c r="I40" s="47"/>
      <c r="J40" s="30"/>
    </row>
    <row r="41" spans="2:10" ht="12.75" customHeight="1" x14ac:dyDescent="0.25">
      <c r="B41" s="29"/>
      <c r="C41" s="51" t="s">
        <v>2556</v>
      </c>
      <c r="D41" s="51"/>
      <c r="E41" s="51"/>
      <c r="F41" s="51"/>
      <c r="G41" s="51"/>
      <c r="H41" s="51"/>
      <c r="I41" s="51"/>
      <c r="J41" s="30"/>
    </row>
    <row r="42" spans="2:10" ht="18.75" customHeight="1" thickBot="1" x14ac:dyDescent="0.3">
      <c r="B42" s="52"/>
      <c r="C42" s="53"/>
      <c r="D42" s="53"/>
      <c r="E42" s="53"/>
      <c r="F42" s="53"/>
      <c r="G42" s="53"/>
      <c r="H42" s="53"/>
      <c r="I42" s="53"/>
      <c r="J42" s="54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D4C4B-CCA3-4212-80B1-EE6A62DD7847}">
  <dimension ref="B1:J30"/>
  <sheetViews>
    <sheetView showGridLines="0" topLeftCell="A15" workbookViewId="0">
      <selection activeCell="G20" sqref="G20"/>
    </sheetView>
  </sheetViews>
  <sheetFormatPr baseColWidth="10" defaultColWidth="11.453125" defaultRowHeight="12.5" x14ac:dyDescent="0.25"/>
  <cols>
    <col min="1" max="1" width="4.453125" style="3" customWidth="1"/>
    <col min="2" max="2" width="11.453125" style="3"/>
    <col min="3" max="3" width="12.81640625" style="3" customWidth="1"/>
    <col min="4" max="4" width="22" style="3" customWidth="1"/>
    <col min="5" max="8" width="11.453125" style="3"/>
    <col min="9" max="9" width="24.7265625" style="3" customWidth="1"/>
    <col min="10" max="10" width="12.54296875" style="3" customWidth="1"/>
    <col min="11" max="11" width="1.7265625" style="3" customWidth="1"/>
    <col min="12" max="16384" width="11.453125" style="3"/>
  </cols>
  <sheetData>
    <row r="1" spans="2:10" ht="13" thickBot="1" x14ac:dyDescent="0.3"/>
    <row r="2" spans="2:10" x14ac:dyDescent="0.25">
      <c r="B2" s="4"/>
      <c r="C2" s="5"/>
      <c r="D2" s="6" t="s">
        <v>2557</v>
      </c>
      <c r="E2" s="7"/>
      <c r="F2" s="7"/>
      <c r="G2" s="7"/>
      <c r="H2" s="7"/>
      <c r="I2" s="8"/>
      <c r="J2" s="9" t="s">
        <v>2527</v>
      </c>
    </row>
    <row r="3" spans="2:10" ht="13" thickBot="1" x14ac:dyDescent="0.3">
      <c r="B3" s="10"/>
      <c r="C3" s="11"/>
      <c r="D3" s="12"/>
      <c r="E3" s="13"/>
      <c r="F3" s="13"/>
      <c r="G3" s="13"/>
      <c r="H3" s="13"/>
      <c r="I3" s="14"/>
      <c r="J3" s="15"/>
    </row>
    <row r="4" spans="2:10" ht="13" x14ac:dyDescent="0.25">
      <c r="B4" s="10"/>
      <c r="C4" s="11"/>
      <c r="E4" s="17"/>
      <c r="F4" s="17"/>
      <c r="G4" s="17"/>
      <c r="H4" s="17"/>
      <c r="I4" s="18"/>
      <c r="J4" s="19"/>
    </row>
    <row r="5" spans="2:10" ht="13" x14ac:dyDescent="0.25">
      <c r="B5" s="10"/>
      <c r="C5" s="11"/>
      <c r="D5" s="55" t="s">
        <v>2558</v>
      </c>
      <c r="E5" s="56"/>
      <c r="F5" s="56"/>
      <c r="G5" s="56"/>
      <c r="H5" s="56"/>
      <c r="I5" s="57"/>
      <c r="J5" s="22" t="s">
        <v>2559</v>
      </c>
    </row>
    <row r="6" spans="2:10" ht="13.5" thickBot="1" x14ac:dyDescent="0.3">
      <c r="B6" s="23"/>
      <c r="C6" s="24"/>
      <c r="D6" s="25"/>
      <c r="E6" s="26"/>
      <c r="F6" s="26"/>
      <c r="G6" s="26"/>
      <c r="H6" s="26"/>
      <c r="I6" s="27"/>
      <c r="J6" s="28"/>
    </row>
    <row r="7" spans="2:10" x14ac:dyDescent="0.25">
      <c r="B7" s="29"/>
      <c r="J7" s="30"/>
    </row>
    <row r="8" spans="2:10" x14ac:dyDescent="0.25">
      <c r="B8" s="29"/>
      <c r="J8" s="30"/>
    </row>
    <row r="9" spans="2:10" x14ac:dyDescent="0.25">
      <c r="B9" s="29"/>
      <c r="C9" s="3" t="str">
        <f ca="1">+CONCATENATE("Santiago de Cali, ",TEXT(TODAY(),"MMMM DD YYYY"))</f>
        <v>Santiago de Cali, febrero 04 2025</v>
      </c>
      <c r="D9" s="33"/>
      <c r="E9" s="32"/>
      <c r="J9" s="30"/>
    </row>
    <row r="10" spans="2:10" ht="13" x14ac:dyDescent="0.3">
      <c r="B10" s="29"/>
      <c r="C10" s="31"/>
      <c r="J10" s="30"/>
    </row>
    <row r="11" spans="2:10" ht="13" x14ac:dyDescent="0.3">
      <c r="B11" s="29"/>
      <c r="C11" s="31" t="s">
        <v>2560</v>
      </c>
      <c r="J11" s="30"/>
    </row>
    <row r="12" spans="2:10" ht="13" x14ac:dyDescent="0.3">
      <c r="B12" s="29"/>
      <c r="C12" s="31" t="s">
        <v>2561</v>
      </c>
      <c r="J12" s="30"/>
    </row>
    <row r="13" spans="2:10" x14ac:dyDescent="0.25">
      <c r="B13" s="29"/>
      <c r="J13" s="30"/>
    </row>
    <row r="14" spans="2:10" x14ac:dyDescent="0.25">
      <c r="B14" s="29"/>
      <c r="C14" s="3" t="s">
        <v>2562</v>
      </c>
      <c r="J14" s="30"/>
    </row>
    <row r="15" spans="2:10" x14ac:dyDescent="0.25">
      <c r="B15" s="29"/>
      <c r="C15" s="34"/>
      <c r="J15" s="30"/>
    </row>
    <row r="16" spans="2:10" ht="13" x14ac:dyDescent="0.3">
      <c r="B16" s="29"/>
      <c r="C16" s="58"/>
      <c r="D16" s="32"/>
      <c r="H16" s="59" t="s">
        <v>2534</v>
      </c>
      <c r="I16" s="59" t="s">
        <v>2535</v>
      </c>
      <c r="J16" s="30"/>
    </row>
    <row r="17" spans="2:10" ht="13" x14ac:dyDescent="0.3">
      <c r="B17" s="29"/>
      <c r="C17" s="60" t="s">
        <v>2533</v>
      </c>
      <c r="D17" s="31"/>
      <c r="E17" s="31"/>
      <c r="F17" s="31"/>
      <c r="H17" s="61">
        <f>+SUM(H18:H21)</f>
        <v>0</v>
      </c>
      <c r="I17" s="62">
        <f>+SUM(I18:I21)</f>
        <v>0</v>
      </c>
      <c r="J17" s="30"/>
    </row>
    <row r="18" spans="2:10" x14ac:dyDescent="0.25">
      <c r="B18" s="29"/>
      <c r="C18" s="3" t="s">
        <v>2537</v>
      </c>
      <c r="H18" s="63">
        <v>0</v>
      </c>
      <c r="I18" s="64">
        <v>0</v>
      </c>
      <c r="J18" s="30"/>
    </row>
    <row r="19" spans="2:10" x14ac:dyDescent="0.25">
      <c r="B19" s="29"/>
      <c r="C19" s="3" t="s">
        <v>2538</v>
      </c>
      <c r="H19" s="63">
        <v>0</v>
      </c>
      <c r="I19" s="64">
        <v>0</v>
      </c>
      <c r="J19" s="30"/>
    </row>
    <row r="20" spans="2:10" x14ac:dyDescent="0.25">
      <c r="B20" s="29"/>
      <c r="C20" s="3" t="s">
        <v>2540</v>
      </c>
      <c r="H20" s="63">
        <f>+'[1]FOR-CSA-018'!H22</f>
        <v>0</v>
      </c>
      <c r="I20" s="64">
        <f>+'[1]FOR-CSA-018'!I22</f>
        <v>0</v>
      </c>
      <c r="J20" s="30"/>
    </row>
    <row r="21" spans="2:10" x14ac:dyDescent="0.25">
      <c r="B21" s="29"/>
      <c r="C21" s="3" t="s">
        <v>2563</v>
      </c>
      <c r="H21" s="63">
        <f>+'[1]FOR-CSA-018'!H24</f>
        <v>0</v>
      </c>
      <c r="I21" s="64">
        <f>+'[1]FOR-CSA-018'!I24</f>
        <v>0</v>
      </c>
      <c r="J21" s="30"/>
    </row>
    <row r="22" spans="2:10" ht="13" x14ac:dyDescent="0.3">
      <c r="B22" s="29"/>
      <c r="C22" s="31" t="s">
        <v>2564</v>
      </c>
      <c r="D22" s="31"/>
      <c r="E22" s="31"/>
      <c r="F22" s="31"/>
      <c r="H22" s="61">
        <f>SUM(H18:H21)</f>
        <v>0</v>
      </c>
      <c r="I22" s="62">
        <f>+SUBTOTAL(9,I18:I21)</f>
        <v>0</v>
      </c>
      <c r="J22" s="30"/>
    </row>
    <row r="23" spans="2:10" ht="13.5" thickBot="1" x14ac:dyDescent="0.35">
      <c r="B23" s="29"/>
      <c r="C23" s="31"/>
      <c r="D23" s="31"/>
      <c r="H23" s="65"/>
      <c r="I23" s="66"/>
      <c r="J23" s="30"/>
    </row>
    <row r="24" spans="2:10" ht="13.5" thickTop="1" x14ac:dyDescent="0.3">
      <c r="B24" s="29"/>
      <c r="C24" s="31"/>
      <c r="D24" s="31"/>
      <c r="H24" s="47"/>
      <c r="I24" s="41"/>
      <c r="J24" s="30"/>
    </row>
    <row r="25" spans="2:10" ht="13" x14ac:dyDescent="0.3">
      <c r="B25" s="29"/>
      <c r="C25" s="31"/>
      <c r="D25" s="31"/>
      <c r="H25" s="47"/>
      <c r="I25" s="41"/>
      <c r="J25" s="30"/>
    </row>
    <row r="26" spans="2:10" ht="13" x14ac:dyDescent="0.3">
      <c r="B26" s="29"/>
      <c r="C26" s="31"/>
      <c r="D26" s="31"/>
      <c r="H26" s="47"/>
      <c r="I26" s="41"/>
      <c r="J26" s="30"/>
    </row>
    <row r="27" spans="2:10" x14ac:dyDescent="0.25">
      <c r="B27" s="29"/>
      <c r="G27" s="47"/>
      <c r="H27" s="47"/>
      <c r="I27" s="47"/>
      <c r="J27" s="30"/>
    </row>
    <row r="28" spans="2:10" ht="13.5" thickBot="1" x14ac:dyDescent="0.35">
      <c r="B28" s="29"/>
      <c r="C28" s="48" t="str">
        <f>+'[1]FOR-CSA-018'!C37</f>
        <v>Nombre</v>
      </c>
      <c r="D28" s="48"/>
      <c r="G28" s="48" t="s">
        <v>2551</v>
      </c>
      <c r="H28" s="49"/>
      <c r="I28" s="47"/>
      <c r="J28" s="30"/>
    </row>
    <row r="29" spans="2:10" ht="13" x14ac:dyDescent="0.3">
      <c r="B29" s="29"/>
      <c r="C29" s="50" t="str">
        <f>+'[1]FOR-CSA-018'!C38</f>
        <v>Cargo</v>
      </c>
      <c r="D29" s="50"/>
      <c r="G29" s="50" t="s">
        <v>2565</v>
      </c>
      <c r="H29" s="47"/>
      <c r="I29" s="47"/>
      <c r="J29" s="30"/>
    </row>
    <row r="30" spans="2:10" ht="13" thickBot="1" x14ac:dyDescent="0.3">
      <c r="B30" s="52"/>
      <c r="C30" s="53"/>
      <c r="D30" s="53"/>
      <c r="E30" s="53"/>
      <c r="F30" s="53"/>
      <c r="G30" s="49"/>
      <c r="H30" s="49"/>
      <c r="I30" s="49"/>
      <c r="J30" s="54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CirCar10</dc:creator>
  <cp:lastModifiedBy>Stefany Arana Garcia</cp:lastModifiedBy>
  <dcterms:created xsi:type="dcterms:W3CDTF">2024-06-16T15:44:32Z</dcterms:created>
  <dcterms:modified xsi:type="dcterms:W3CDTF">2025-02-04T19:24:30Z</dcterms:modified>
</cp:coreProperties>
</file>