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240_ESE HOSP INFANTIL LOS ANGELES DE PASTO\"/>
    </mc:Choice>
  </mc:AlternateContent>
  <bookViews>
    <workbookView xWindow="-110" yWindow="-110" windowWidth="23260" windowHeight="12580" activeTab="2"/>
  </bookViews>
  <sheets>
    <sheet name="INFO IPS" sheetId="1" r:id="rId1"/>
    <sheet name="TD" sheetId="7" r:id="rId2"/>
    <sheet name="Estado Cada Factura" sheetId="4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Cada Factura'!$A$2:$BA$18</definedName>
    <definedName name="_xlnm._FilterDatabase" localSheetId="0" hidden="1">'INFO IPS'!$A$1:$H$7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11" i="4" l="1"/>
  <c r="AF1" i="4" s="1"/>
  <c r="AO1" i="4"/>
  <c r="AU1" i="4"/>
  <c r="AN1" i="4"/>
  <c r="AM1" i="4"/>
  <c r="AL1" i="4"/>
  <c r="AK1" i="4"/>
  <c r="AJ1" i="4"/>
  <c r="AI1" i="4"/>
  <c r="AH1" i="4"/>
  <c r="AG1" i="4"/>
  <c r="Y1" i="4"/>
  <c r="M1" i="4"/>
  <c r="J1" i="4"/>
  <c r="I1" i="4"/>
  <c r="K1" i="4" l="1"/>
  <c r="C29" i="6"/>
  <c r="C28" i="6"/>
  <c r="I21" i="6"/>
  <c r="H21" i="6"/>
  <c r="I20" i="6"/>
  <c r="H20" i="6"/>
  <c r="I19" i="6"/>
  <c r="H19" i="6"/>
  <c r="I18" i="6"/>
  <c r="H18" i="6"/>
  <c r="C10" i="6"/>
  <c r="C9" i="6"/>
  <c r="I30" i="5"/>
  <c r="H30" i="5"/>
  <c r="I28" i="5"/>
  <c r="H28" i="5"/>
  <c r="I25" i="5"/>
  <c r="H25" i="5"/>
  <c r="H32" i="5" s="1"/>
  <c r="H33" i="5" s="1"/>
  <c r="C12" i="6"/>
  <c r="C11" i="6"/>
  <c r="G18" i="1"/>
  <c r="H18" i="1"/>
  <c r="H17" i="6" l="1"/>
  <c r="I32" i="5"/>
  <c r="I33" i="5" s="1"/>
  <c r="I17" i="6"/>
  <c r="H22" i="6"/>
  <c r="I22" i="6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I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J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K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</commentList>
</comments>
</file>

<file path=xl/sharedStrings.xml><?xml version="1.0" encoding="utf-8"?>
<sst xmlns="http://schemas.openxmlformats.org/spreadsheetml/2006/main" count="352" uniqueCount="167">
  <si>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</si>
  <si>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</si>
  <si>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</si>
  <si>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</si>
  <si>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</si>
  <si>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</si>
  <si>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</si>
  <si>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</si>
  <si>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HOSPITAL INFANTIL LOS ANGELES</t>
  </si>
  <si>
    <t>TOTAL</t>
  </si>
  <si>
    <t>Tipo de contrato</t>
  </si>
  <si>
    <t>Evento</t>
  </si>
  <si>
    <t>Sede</t>
  </si>
  <si>
    <t xml:space="preserve">Pasto - Nariño </t>
  </si>
  <si>
    <t>Tipo de prestacion</t>
  </si>
  <si>
    <t>Evento - Covid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</si>
  <si>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</si>
  <si>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</si>
  <si>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</si>
  <si>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</si>
  <si>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</si>
  <si>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</si>
  <si>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</si>
  <si>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</si>
  <si>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</si>
  <si>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</si>
  <si>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</si>
  <si>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</si>
  <si>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</si>
  <si>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</si>
  <si>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</si>
  <si>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</si>
  <si>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</si>
  <si>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</si>
  <si>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</si>
  <si>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</si>
  <si>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</si>
  <si>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</si>
  <si>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</si>
  <si>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</si>
  <si>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</si>
  <si>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</si>
  <si>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</si>
  <si>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</si>
  <si>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</si>
  <si>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</si>
  <si>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</si>
  <si>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</si>
  <si>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</si>
  <si>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</si>
  <si>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</si>
  <si>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</si>
  <si>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</si>
  <si>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FACT</t>
  </si>
  <si>
    <t>LLAVE</t>
  </si>
  <si>
    <t>Tipo de Contrato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</si>
  <si>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</si>
  <si>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</si>
  <si>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</si>
  <si>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</si>
  <si>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</si>
  <si>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</si>
  <si>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</si>
  <si>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</si>
  <si>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</si>
  <si>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</si>
  <si>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</si>
  <si>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</si>
  <si>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</si>
  <si>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</si>
  <si>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</si>
  <si>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</si>
  <si>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</si>
  <si>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</si>
  <si>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</si>
  <si>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</si>
  <si>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</si>
  <si>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</si>
  <si>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</si>
  <si>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</si>
  <si>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</si>
  <si>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</si>
  <si>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</si>
  <si>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</si>
  <si>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</si>
  <si>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</si>
  <si>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</si>
  <si>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</si>
  <si>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</si>
  <si>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devuelta</t>
  </si>
  <si>
    <t>AUTORIZACION</t>
  </si>
  <si>
    <t>Atención de urgencias</t>
  </si>
  <si>
    <t>Urgencias</t>
  </si>
  <si>
    <t>SOPORTE</t>
  </si>
  <si>
    <t>Servicios hospitalarios</t>
  </si>
  <si>
    <t>Hospitalario</t>
  </si>
  <si>
    <t>AUTORIZACION: SE SOSTIENE DEVOLUCIÓN DE FACTURA, NO SE EVIDENCIA AUTORIZACION PARA EL SERVICIO PRESTADO, La autorización 221818523671901, se encuentra facturada en la fecha: 06/09/2022 en factura 1748130., POR FAVOR SOLICITAR AUTORIZACION PARA DAR TRAMITE DE PAGO.</t>
  </si>
  <si>
    <t>GLOSA</t>
  </si>
  <si>
    <t>PERTINENCIA MEDICA</t>
  </si>
  <si>
    <t>Factura pendiente en programacion de pago</t>
  </si>
  <si>
    <t>ESTADO DOS</t>
  </si>
  <si>
    <t>DEVOLUCION CUENTAS</t>
  </si>
  <si>
    <t>CAMBIAR A EPSS12</t>
  </si>
  <si>
    <t>Factura no radicada</t>
  </si>
  <si>
    <t>A continuacion me permito remitir nuestra respuesta al estado de cartera presentado en la fecha: 03/02/2025</t>
  </si>
  <si>
    <t>Con Corte al dia: 30/11/2024</t>
  </si>
  <si>
    <t>Señores : HOSPITAL INFANTIL LOS ANGELES</t>
  </si>
  <si>
    <t>NIT: 891200240</t>
  </si>
  <si>
    <t>ESTADO EPS 03-03-2025</t>
  </si>
  <si>
    <t>Numero Contrato</t>
  </si>
  <si>
    <t>2076330</t>
  </si>
  <si>
    <t>891200240_2076330</t>
  </si>
  <si>
    <t>Finalizada</t>
  </si>
  <si>
    <t>0-30</t>
  </si>
  <si>
    <t>URG-2023-50</t>
  </si>
  <si>
    <t>2078138</t>
  </si>
  <si>
    <t>891200240_2078138</t>
  </si>
  <si>
    <t>1893874</t>
  </si>
  <si>
    <t>891200240_1893874</t>
  </si>
  <si>
    <t>31-60</t>
  </si>
  <si>
    <t>2059822</t>
  </si>
  <si>
    <t>891200240_2059822</t>
  </si>
  <si>
    <t>61-90</t>
  </si>
  <si>
    <t>2023704</t>
  </si>
  <si>
    <t>891200240_2023704</t>
  </si>
  <si>
    <t>91-180</t>
  </si>
  <si>
    <t>1821643</t>
  </si>
  <si>
    <t>891200240_1821643</t>
  </si>
  <si>
    <t>181-360</t>
  </si>
  <si>
    <t>1948369</t>
  </si>
  <si>
    <t>891200240_1948369</t>
  </si>
  <si>
    <t>Para respuesta prestador</t>
  </si>
  <si>
    <t>SE RATIFICA, RESPUESTA EXTEMPORANEA.</t>
  </si>
  <si>
    <t>1989835</t>
  </si>
  <si>
    <t>891200240_1989835</t>
  </si>
  <si>
    <t>Atención inicial de urgencias</t>
  </si>
  <si>
    <t>MIG-891200240</t>
  </si>
  <si>
    <t>1944199</t>
  </si>
  <si>
    <t>891200240_1944199</t>
  </si>
  <si>
    <t>1917108</t>
  </si>
  <si>
    <t>891200240_1917108</t>
  </si>
  <si>
    <t>Más de 360</t>
  </si>
  <si>
    <t>1810543</t>
  </si>
  <si>
    <t>891200240_1810543</t>
  </si>
  <si>
    <t>1818986</t>
  </si>
  <si>
    <t>891200240_1818986</t>
  </si>
  <si>
    <t>2077724</t>
  </si>
  <si>
    <t>891200240_2077724</t>
  </si>
  <si>
    <t>Devuelta</t>
  </si>
  <si>
    <t>AUT: SE REALIZA DEVOLUCIÓN DE FACTURA CON SOPORTES COMPLETOS, FACTURA NO CUENTA CON AUTORIZACIÓN PARA LOS SERVICIOS FACTURADOS, FAVOR COMUNICARSE CON EL ÁREA ENCARGADA, SOLICITARLA A LA CAP, CORREO ELECTRÓNICO: autorizacionescap@epsdelagente.com.co//AUT: SE REALIZA DEVOLUCIÓN DE FACTURA CON SOPORTES COMPLETOS, EL NÚMERO DE AUT # 122300724201 SE ENCUENTRA EN ASIGNADA A LA FACTURA 2076330. FAVOR VALIDAR, SOLICITAR AUTORIZACIÓN Y PRESENTAR NUEVAMENTE</t>
  </si>
  <si>
    <t>1749071</t>
  </si>
  <si>
    <t>891200240_1749071</t>
  </si>
  <si>
    <t>1810174</t>
  </si>
  <si>
    <t>891200240_1810174</t>
  </si>
  <si>
    <t>AUT: SE REALIZA DEVOLUCIÓN DE FACTURA CON SOPORTES COMPLETOS, FACTURA NO CUENTA CON AUTORIZACIÓN PARA LOS SERVICIOS FACTURADOS, FAVOR COMUNICARSE CON EL ÁREA ENCARGADA, SOLICITARLA A LA CAP, CORREO ELECTRÓNICO: autorizacionescap@epsdelagente.com.co//AUT: SE REALIZA DEVOLUCIÓN DE FACTURA CON SOPORTES COMPLETOS, EL NÚMERO DE AUT # 223518523701473 ESTÁ GENERADA PARA OTRO PRESTADOR NIT: 900091143 - HOSPITAL LOCAL CIVIL. FAVOR VALIDAR Y PRESENTAR NUEVAMENTE</t>
  </si>
  <si>
    <t>1090101</t>
  </si>
  <si>
    <t>891200240_1090101</t>
  </si>
  <si>
    <t>No radicada</t>
  </si>
  <si>
    <t>PAGO DIRECTO REGIMEN SUBSIDIADO DICIEMBRE 2024</t>
  </si>
  <si>
    <t>(en blanco)</t>
  </si>
  <si>
    <t>Factura cancelada</t>
  </si>
  <si>
    <t>Factura cancelada parcialmente - Glosa por contestar</t>
  </si>
  <si>
    <t>Cuenta de LLAVE</t>
  </si>
  <si>
    <t>Suma de IPS Saldo Factura</t>
  </si>
  <si>
    <t>Etiquetas de fila</t>
  </si>
  <si>
    <t>Total general</t>
  </si>
  <si>
    <t>Santiago de Cali, febrero 28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</si>
</sst>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(&quot;€&quot;* #,##0.00_);_(&quot;€&quot;* \(#,##0.00\);_(&quot;€&quot;* &quot;-&quot;??_);_(@_)"/>
    <numFmt numFmtId="165" formatCode="_(* #,##0.00_);_(* \(#,##0.00\);_(* &quot;-&quot;??_);_(@_)"/>
    <numFmt numFmtId="166" formatCode="yyyy\-mm\-dd;@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  <numFmt numFmtId="175" formatCode="_-&quot;€&quot;\ * #,##0_-;\-&quot;€&quot;\ * #,##0_-;_-&quot;€&quot;\ 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5" fillId="0" borderId="0"/>
    <xf numFmtId="168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</cellStyleXfs>
  <cellXfs count="9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/>
    <xf numFmtId="3" fontId="1" fillId="0" borderId="1" xfId="0" applyNumberFormat="1" applyFont="1" applyBorder="1"/>
    <xf numFmtId="166" fontId="0" fillId="0" borderId="1" xfId="0" applyNumberFormat="1" applyBorder="1"/>
    <xf numFmtId="3" fontId="0" fillId="0" borderId="1" xfId="0" applyNumberFormat="1" applyBorder="1"/>
    <xf numFmtId="3" fontId="0" fillId="0" borderId="0" xfId="0" applyNumberFormat="1"/>
    <xf numFmtId="0" fontId="6" fillId="0" borderId="0" xfId="1" applyFont="1"/>
    <xf numFmtId="0" fontId="6" fillId="0" borderId="2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/>
    </xf>
    <xf numFmtId="0" fontId="6" fillId="0" borderId="6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/>
    </xf>
    <xf numFmtId="0" fontId="7" fillId="0" borderId="2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3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/>
    </xf>
    <xf numFmtId="0" fontId="6" fillId="0" borderId="10" xfId="1" applyFont="1" applyBorder="1" applyAlignment="1">
      <alignment horizontal="centerContinuous"/>
    </xf>
    <xf numFmtId="0" fontId="7" fillId="0" borderId="8" xfId="1" applyFont="1" applyBorder="1" applyAlignment="1">
      <alignment horizontal="centerContinuous" vertical="center"/>
    </xf>
    <xf numFmtId="0" fontId="7" fillId="0" borderId="9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6" fillId="0" borderId="6" xfId="1" applyFont="1" applyBorder="1"/>
    <xf numFmtId="0" fontId="6" fillId="0" borderId="7" xfId="1" applyFont="1" applyBorder="1"/>
    <xf numFmtId="0" fontId="7" fillId="0" borderId="0" xfId="1" applyFont="1"/>
    <xf numFmtId="14" fontId="6" fillId="0" borderId="0" xfId="1" applyNumberFormat="1" applyFont="1"/>
    <xf numFmtId="167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2" applyNumberFormat="1" applyFont="1" applyAlignment="1">
      <alignment horizontal="center" vertical="center"/>
    </xf>
    <xf numFmtId="169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70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70" fontId="6" fillId="0" borderId="0" xfId="1" applyNumberFormat="1" applyFont="1" applyAlignment="1">
      <alignment horizontal="right"/>
    </xf>
    <xf numFmtId="1" fontId="6" fillId="0" borderId="9" xfId="1" applyNumberFormat="1" applyFont="1" applyBorder="1" applyAlignment="1">
      <alignment horizontal="center"/>
    </xf>
    <xf numFmtId="170" fontId="6" fillId="0" borderId="9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3" xfId="1" applyNumberFormat="1" applyFont="1" applyBorder="1" applyAlignment="1">
      <alignment horizontal="center"/>
    </xf>
    <xf numFmtId="170" fontId="7" fillId="0" borderId="13" xfId="1" applyNumberFormat="1" applyFont="1" applyBorder="1" applyAlignment="1">
      <alignment horizontal="right"/>
    </xf>
    <xf numFmtId="170" fontId="6" fillId="0" borderId="0" xfId="1" applyNumberFormat="1" applyFont="1"/>
    <xf numFmtId="170" fontId="7" fillId="0" borderId="9" xfId="1" applyNumberFormat="1" applyFont="1" applyBorder="1"/>
    <xf numFmtId="170" fontId="6" fillId="0" borderId="9" xfId="1" applyNumberFormat="1" applyFont="1" applyBorder="1"/>
    <xf numFmtId="170" fontId="7" fillId="0" borderId="0" xfId="1" applyNumberFormat="1" applyFont="1"/>
    <xf numFmtId="0" fontId="6" fillId="0" borderId="8" xfId="1" applyFont="1" applyBorder="1"/>
    <xf numFmtId="0" fontId="6" fillId="0" borderId="9" xfId="1" applyFont="1" applyBorder="1"/>
    <xf numFmtId="0" fontId="6" fillId="0" borderId="10" xfId="1" applyFont="1" applyBorder="1"/>
    <xf numFmtId="0" fontId="6" fillId="3" borderId="0" xfId="1" applyFont="1" applyFill="1"/>
    <xf numFmtId="0" fontId="7" fillId="0" borderId="0" xfId="1" applyFont="1" applyAlignment="1">
      <alignment horizontal="center"/>
    </xf>
    <xf numFmtId="1" fontId="7" fillId="0" borderId="0" xfId="2" applyNumberFormat="1" applyFont="1" applyAlignment="1">
      <alignment horizontal="right"/>
    </xf>
    <xf numFmtId="171" fontId="7" fillId="0" borderId="0" xfId="3" applyNumberFormat="1" applyFont="1" applyAlignment="1">
      <alignment horizontal="right"/>
    </xf>
    <xf numFmtId="1" fontId="6" fillId="0" borderId="0" xfId="2" applyNumberFormat="1" applyFont="1" applyAlignment="1">
      <alignment horizontal="right"/>
    </xf>
    <xf numFmtId="171" fontId="6" fillId="0" borderId="0" xfId="3" applyNumberFormat="1" applyFont="1" applyAlignment="1">
      <alignment horizontal="right"/>
    </xf>
    <xf numFmtId="172" fontId="6" fillId="0" borderId="13" xfId="3" applyNumberFormat="1" applyFont="1" applyBorder="1" applyAlignment="1">
      <alignment horizontal="center"/>
    </xf>
    <xf numFmtId="171" fontId="6" fillId="0" borderId="13" xfId="3" applyNumberFormat="1" applyFont="1" applyBorder="1" applyAlignment="1">
      <alignment horizontal="right"/>
    </xf>
    <xf numFmtId="14" fontId="9" fillId="0" borderId="0" xfId="0" applyNumberFormat="1" applyFont="1"/>
    <xf numFmtId="0" fontId="9" fillId="0" borderId="0" xfId="0" applyFont="1" applyAlignment="1">
      <alignment vertical="center"/>
    </xf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2" fontId="10" fillId="4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0" fontId="7" fillId="0" borderId="2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8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8" fillId="0" borderId="0" xfId="1" applyFont="1" applyAlignment="1">
      <alignment horizontal="center" vertical="center" wrapText="1"/>
    </xf>
    <xf numFmtId="0" fontId="7" fillId="0" borderId="6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169" fontId="10" fillId="0" borderId="1" xfId="4" applyNumberFormat="1" applyFont="1" applyBorder="1" applyAlignment="1">
      <alignment horizontal="center" vertical="center" wrapText="1"/>
    </xf>
    <xf numFmtId="169" fontId="10" fillId="4" borderId="1" xfId="4" applyNumberFormat="1" applyFont="1" applyFill="1" applyBorder="1" applyAlignment="1">
      <alignment horizontal="center" vertical="center" wrapText="1"/>
    </xf>
    <xf numFmtId="0" fontId="10" fillId="4" borderId="1" xfId="0" applyNumberFormat="1" applyFont="1" applyFill="1" applyBorder="1" applyAlignment="1">
      <alignment horizontal="center" vertical="center" wrapText="1"/>
    </xf>
    <xf numFmtId="14" fontId="10" fillId="4" borderId="1" xfId="0" applyNumberFormat="1" applyFont="1" applyFill="1" applyBorder="1" applyAlignment="1">
      <alignment horizontal="center" vertical="center" wrapText="1"/>
    </xf>
    <xf numFmtId="175" fontId="10" fillId="6" borderId="1" xfId="4" applyNumberFormat="1" applyFont="1" applyFill="1" applyBorder="1" applyAlignment="1">
      <alignment horizontal="center" vertical="center" wrapText="1"/>
    </xf>
    <xf numFmtId="169" fontId="9" fillId="0" borderId="1" xfId="4" applyNumberFormat="1" applyFont="1" applyBorder="1" applyAlignment="1">
      <alignment vertical="center"/>
    </xf>
    <xf numFmtId="0" fontId="11" fillId="3" borderId="1" xfId="0" applyFont="1" applyFill="1" applyBorder="1" applyAlignment="1">
      <alignment vertical="center"/>
    </xf>
    <xf numFmtId="0" fontId="9" fillId="0" borderId="1" xfId="4" applyNumberFormat="1" applyFont="1" applyBorder="1" applyAlignment="1">
      <alignment vertical="center"/>
    </xf>
    <xf numFmtId="169" fontId="9" fillId="0" borderId="0" xfId="0" applyNumberFormat="1" applyFont="1"/>
    <xf numFmtId="169" fontId="9" fillId="0" borderId="0" xfId="4" applyNumberFormat="1" applyFont="1"/>
    <xf numFmtId="169" fontId="9" fillId="0" borderId="0" xfId="0" applyNumberFormat="1" applyFont="1" applyAlignment="1">
      <alignment horizontal="center" vertical="center"/>
    </xf>
    <xf numFmtId="0" fontId="9" fillId="0" borderId="0" xfId="0" applyNumberFormat="1" applyFont="1"/>
    <xf numFmtId="169" fontId="9" fillId="0" borderId="0" xfId="0" applyNumberFormat="1" applyFont="1" applyAlignment="1">
      <alignment vertical="center"/>
    </xf>
    <xf numFmtId="0" fontId="10" fillId="8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3"/>
    <cellStyle name="Millares 3" xfId="2"/>
    <cellStyle name="Moneda" xfId="4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14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5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6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17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18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9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20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21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2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2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24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25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6073987C-5ACC-4951-AE4F-BF149D7093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46B5C677-6EC2-4173-97FC-239FB6D51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B1C4A6E5-D700-48DC-9A6F-D83D2C71C2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7DEE23F2-D3FB-4D2D-95C6-63D02BB93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19.368114814817" createdVersion="5" refreshedVersion="5" minRefreshableVersion="3" recordCount="16">
  <cacheSource type="worksheet">
    <worksheetSource ref="A2:AZ18" sheet="Estado Cada Factura"/>
  </cacheSource>
  <cacheFields count="52">
    <cacheField name="NIT IPS" numFmtId="0">
      <sharedItems containsSemiMixedTypes="0" containsString="0" containsNumber="1" containsInteger="1" minValue="891200240" maxValue="891200240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090101" maxValue="207813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7-02-01T00:00:00" maxDate="2024-12-07T00:00:00"/>
    </cacheField>
    <cacheField name="IPS Fecha radicado" numFmtId="14">
      <sharedItems containsSemiMixedTypes="0" containsNonDate="0" containsDate="1" containsString="0" minDate="2017-02-06T00:00:00" maxDate="2025-01-11T00:00:00"/>
    </cacheField>
    <cacheField name="IPS Valor Factura" numFmtId="169">
      <sharedItems containsSemiMixedTypes="0" containsString="0" containsNumber="1" containsInteger="1" minValue="65700" maxValue="9487895"/>
    </cacheField>
    <cacheField name="IPS Saldo Factura" numFmtId="169">
      <sharedItems containsSemiMixedTypes="0" containsString="0" containsNumber="1" containsInteger="1" minValue="8954" maxValue="2978926"/>
    </cacheField>
    <cacheField name="Tipo de Contrato" numFmtId="0">
      <sharedItems/>
    </cacheField>
    <cacheField name="ESTADO EPS 03-03-2025" numFmtId="0">
      <sharedItems count="5">
        <s v="Factura cancelada"/>
        <s v="Factura cancelada parcialmente - Glosa por contestar"/>
        <s v="Factura devuelta"/>
        <s v="Factura no radicada"/>
        <s v="Factura pendiente en programacion de pago"/>
      </sharedItems>
    </cacheField>
    <cacheField name="POR PAGAR SAP" numFmtId="169">
      <sharedItems containsSemiMixedTypes="0" containsString="0" containsNumber="1" containsInteger="1" minValue="0" maxValue="869619"/>
    </cacheField>
    <cacheField name="DOC CONTA" numFmtId="0">
      <sharedItems containsString="0" containsBlank="1" containsNumber="1" containsInteger="1" minValue="1222231010" maxValue="1222562413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2-07-01T00:00:00" maxDate="2024-12-07T00:00:00"/>
    </cacheField>
    <cacheField name="FECHA RAD" numFmtId="14">
      <sharedItems containsNonDate="0" containsDate="1" containsString="0" containsBlank="1" minDate="2023-02-21T00:00:00" maxDate="2025-01-11T00:00:00"/>
    </cacheField>
    <cacheField name="FECHA LIQ" numFmtId="14">
      <sharedItems containsNonDate="0" containsDate="1" containsString="0" containsBlank="1" minDate="2023-02-21T00:00:00" maxDate="2025-01-31T00:00:00"/>
    </cacheField>
    <cacheField name="FECHA DEV" numFmtId="14">
      <sharedItems containsNonDate="0" containsDate="1" containsString="0" containsBlank="1" minDate="2024-11-05T00:00:00" maxDate="2025-01-31T00:00:00"/>
    </cacheField>
    <cacheField name="DIAS" numFmtId="0">
      <sharedItems containsMixedTypes="1" containsNumber="1" containsInteger="1" minValue="1" maxValue="710"/>
    </cacheField>
    <cacheField name="EDAD" numFmtId="0">
      <sharedItems/>
    </cacheField>
    <cacheField name="Valor_Glosa y Devolución" numFmtId="169">
      <sharedItems containsSemiMixedTypes="0" containsString="0" containsNumber="1" containsInteger="1" minValue="0" maxValue="97846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9">
      <sharedItems containsSemiMixedTypes="0" containsString="0" containsNumber="1" containsInteger="1" minValue="0" maxValue="2978926"/>
    </cacheField>
    <cacheField name="FACTURA DEVUELTA" numFmtId="169">
      <sharedItems containsSemiMixedTypes="0" containsString="0" containsNumber="1" containsInteger="1" minValue="0" maxValue="433000"/>
    </cacheField>
    <cacheField name="FACTURA NO RADICADA" numFmtId="169">
      <sharedItems containsSemiMixedTypes="0" containsString="0" containsNumber="1" containsInteger="1" minValue="0" maxValue="1410452"/>
    </cacheField>
    <cacheField name="GLOSA ACEPTADA" numFmtId="169">
      <sharedItems containsSemiMixedTypes="0" containsString="0" containsNumber="1" containsInteger="1" minValue="0" maxValue="0"/>
    </cacheField>
    <cacheField name="VALOR EXTEMPORANEO" numFmtId="169">
      <sharedItems containsSemiMixedTypes="0" containsString="0" containsNumber="1" containsInteger="1" minValue="0" maxValue="0"/>
    </cacheField>
    <cacheField name="GLOSA PDTE" numFmtId="169">
      <sharedItems containsSemiMixedTypes="0" containsString="0" containsNumber="1" containsInteger="1" minValue="0" maxValue="978460"/>
    </cacheField>
    <cacheField name="FACTURA EN PROGRAMACION DE PAGO" numFmtId="169">
      <sharedItems containsSemiMixedTypes="0" containsString="0" containsNumber="1" containsInteger="1" minValue="0" maxValue="977100"/>
    </cacheField>
    <cacheField name="FACTURA EN PROCESO INTERNO" numFmtId="169">
      <sharedItems containsSemiMixedTypes="0" containsString="0" containsNumber="1" containsInteger="1" minValue="0" maxValue="0"/>
    </cacheField>
    <cacheField name="FACTURACION COVID-19" numFmtId="169">
      <sharedItems containsSemiMixedTypes="0" containsString="0" containsNumber="1" containsInteger="1" minValue="0" maxValue="0"/>
    </cacheField>
    <cacheField name="VALO CANCELADO SAP" numFmtId="169">
      <sharedItems containsSemiMixedTypes="0" containsString="0" containsNumber="1" containsInteger="1" minValue="0" maxValue="121912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58161" maxValue="2201558161"/>
    </cacheField>
    <cacheField name="FECHA COMPENSACION SAP" numFmtId="14">
      <sharedItems containsNonDate="0" containsDate="1" containsString="0" containsBlank="1" minDate="2024-10-28T00:00:00" maxDate="2024-10-29T00:00:00"/>
    </cacheField>
    <cacheField name="OBSE PAGO" numFmtId="0">
      <sharedItems containsBlank="1"/>
    </cacheField>
    <cacheField name="VALOR TRANFERENCIA" numFmtId="169">
      <sharedItems containsSemiMixedTypes="0" containsString="0" containsNumber="1" containsInteger="1" minValue="0" maxValue="4088313"/>
    </cacheField>
    <cacheField name="VALO CANCELADO SAP2" numFmtId="169">
      <sharedItems containsSemiMixedTypes="0" containsString="0" containsNumber="1" containsInteger="1" minValue="0" maxValue="8314836"/>
    </cacheField>
    <cacheField name="RETENCION2" numFmtId="169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452960" maxValue="4800066920"/>
    </cacheField>
    <cacheField name="FECHA COMPENSACION SAP2" numFmtId="14">
      <sharedItems containsNonDate="0" containsDate="1" containsString="0" containsBlank="1" minDate="2017-07-06T00:00:00" maxDate="2025-01-22T00:00:00"/>
    </cacheField>
    <cacheField name="OBSE PAGO2" numFmtId="0">
      <sharedItems containsBlank="1"/>
    </cacheField>
    <cacheField name="VALOR TRANFERENCIA2" numFmtId="169">
      <sharedItems containsSemiMixedTypes="0" containsString="0" containsNumber="1" containsInteger="1" minValue="0" maxValue="1917601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891200240"/>
    <s v="HOSPITAL INFANTIL LOS ANGELES"/>
    <m/>
    <n v="1821643"/>
    <s v="1821643"/>
    <s v="891200240_1821643"/>
    <d v="2023-01-27T00:00:00"/>
    <d v="2023-02-24T00:00:00"/>
    <n v="5535957"/>
    <n v="238723"/>
    <s v="Evento"/>
    <x v="0"/>
    <n v="0"/>
    <m/>
    <m/>
    <m/>
    <m/>
    <s v="Finalizada"/>
    <d v="2023-01-27T00:00:00"/>
    <d v="2024-01-02T00:00:00"/>
    <d v="2024-07-19T00:00:00"/>
    <m/>
    <n v="196"/>
    <s v="181-360"/>
    <n v="0"/>
    <m/>
    <m/>
    <m/>
    <s v="Servicios hospitalarios"/>
    <m/>
    <s v="URG-2023-50"/>
    <n v="238723"/>
    <n v="0"/>
    <n v="0"/>
    <n v="0"/>
    <n v="0"/>
    <n v="0"/>
    <n v="0"/>
    <n v="0"/>
    <n v="0"/>
    <n v="121912"/>
    <n v="0"/>
    <n v="2201558161"/>
    <d v="2024-10-28T00:00:00"/>
    <s v="(en blanco)"/>
    <n v="4088313"/>
    <n v="5297234"/>
    <n v="0"/>
    <n v="2201539605"/>
    <d v="2024-08-20T00:00:00"/>
    <s v="(en blanco)"/>
    <n v="19176013"/>
  </r>
  <r>
    <n v="891200240"/>
    <s v="HOSPITAL INFANTIL LOS ANGELES"/>
    <m/>
    <n v="1893874"/>
    <s v="1893874"/>
    <s v="891200240_1893874"/>
    <d v="2023-08-11T00:00:00"/>
    <d v="2023-10-09T00:00:00"/>
    <n v="2978926"/>
    <n v="2978926"/>
    <s v="Evento"/>
    <x v="0"/>
    <n v="0"/>
    <m/>
    <m/>
    <m/>
    <m/>
    <s v="Finalizada"/>
    <d v="2023-08-11T00:00:00"/>
    <d v="2024-12-03T00:00:00"/>
    <d v="2024-12-17T00:00:00"/>
    <m/>
    <n v="45"/>
    <s v="31-60"/>
    <n v="0"/>
    <m/>
    <m/>
    <m/>
    <s v="Servicios hospitalarios"/>
    <m/>
    <s v="URG-2023-50"/>
    <n v="2978926"/>
    <n v="0"/>
    <n v="0"/>
    <n v="0"/>
    <n v="0"/>
    <n v="0"/>
    <n v="0"/>
    <n v="0"/>
    <n v="0"/>
    <n v="0"/>
    <n v="0"/>
    <m/>
    <m/>
    <m/>
    <n v="0"/>
    <n v="2919347"/>
    <n v="0"/>
    <n v="4800066920"/>
    <d v="2025-01-21T00:00:00"/>
    <s v="PAGO DIRECTO REGIMEN SUBSIDIADO DICIEMBRE 2024"/>
    <n v="2919347"/>
  </r>
  <r>
    <n v="891200240"/>
    <s v="HOSPITAL INFANTIL LOS ANGELES"/>
    <m/>
    <n v="2059822"/>
    <s v="2059822"/>
    <s v="891200240_2059822"/>
    <d v="2024-10-20T00:00:00"/>
    <d v="2024-11-08T00:00:00"/>
    <n v="81400"/>
    <n v="8954"/>
    <s v="Evento"/>
    <x v="0"/>
    <n v="0"/>
    <m/>
    <m/>
    <m/>
    <m/>
    <s v="Finalizada"/>
    <d v="2024-10-20T00:00:00"/>
    <d v="2024-11-08T00:00:00"/>
    <d v="2024-11-29T00:00:00"/>
    <m/>
    <n v="63"/>
    <s v="61-90"/>
    <n v="0"/>
    <m/>
    <m/>
    <m/>
    <s v="Atención de urgencias"/>
    <m/>
    <s v="URG-2023-50"/>
    <n v="8954"/>
    <n v="0"/>
    <n v="0"/>
    <n v="0"/>
    <n v="0"/>
    <n v="0"/>
    <n v="0"/>
    <n v="0"/>
    <n v="0"/>
    <n v="0"/>
    <n v="0"/>
    <m/>
    <m/>
    <m/>
    <n v="0"/>
    <n v="72446"/>
    <n v="0"/>
    <n v="2201575302"/>
    <d v="2024-12-20T00:00:00"/>
    <s v="(en blanco)"/>
    <n v="72446"/>
  </r>
  <r>
    <n v="891200240"/>
    <s v="HOSPITAL INFANTIL LOS ANGELES"/>
    <m/>
    <n v="2023704"/>
    <s v="2023704"/>
    <s v="891200240_2023704"/>
    <d v="2024-07-16T00:00:00"/>
    <d v="2024-08-12T00:00:00"/>
    <n v="230000"/>
    <n v="25287"/>
    <s v="Evento"/>
    <x v="0"/>
    <n v="0"/>
    <m/>
    <m/>
    <m/>
    <m/>
    <s v="Finalizada"/>
    <d v="2024-07-16T00:00:00"/>
    <d v="2024-08-12T00:00:00"/>
    <d v="2024-08-20T00:00:00"/>
    <m/>
    <n v="164"/>
    <s v="91-180"/>
    <n v="0"/>
    <m/>
    <m/>
    <m/>
    <s v="Servicios hospitalarios"/>
    <m/>
    <s v="URG-2023-50"/>
    <n v="25287"/>
    <n v="0"/>
    <n v="0"/>
    <n v="0"/>
    <n v="0"/>
    <n v="0"/>
    <n v="0"/>
    <n v="0"/>
    <n v="0"/>
    <n v="0"/>
    <n v="0"/>
    <m/>
    <m/>
    <m/>
    <n v="0"/>
    <n v="204700"/>
    <n v="0"/>
    <n v="2201558161"/>
    <d v="2024-10-28T00:00:00"/>
    <s v="(en blanco)"/>
    <n v="4088313"/>
  </r>
  <r>
    <n v="891200240"/>
    <s v="HOSPITAL INFANTIL LOS ANGELES"/>
    <m/>
    <n v="1989835"/>
    <s v="1989835"/>
    <s v="891200240_1989835"/>
    <d v="2024-04-22T00:00:00"/>
    <d v="2024-05-07T00:00:00"/>
    <n v="81400"/>
    <n v="8954"/>
    <s v="Evento"/>
    <x v="0"/>
    <n v="0"/>
    <m/>
    <m/>
    <m/>
    <m/>
    <s v="Finalizada"/>
    <d v="2024-04-22T00:00:00"/>
    <d v="2024-05-07T00:00:00"/>
    <d v="2024-05-23T00:00:00"/>
    <m/>
    <n v="253"/>
    <s v="181-360"/>
    <n v="0"/>
    <m/>
    <m/>
    <m/>
    <s v="Atención inicial de urgencias"/>
    <m/>
    <s v="MIG-891200240"/>
    <n v="8954"/>
    <n v="0"/>
    <n v="0"/>
    <n v="0"/>
    <n v="0"/>
    <n v="0"/>
    <n v="0"/>
    <n v="0"/>
    <n v="0"/>
    <n v="0"/>
    <n v="0"/>
    <m/>
    <m/>
    <m/>
    <n v="0"/>
    <n v="72446"/>
    <n v="0"/>
    <n v="2201539605"/>
    <d v="2024-08-20T00:00:00"/>
    <s v="(en blanco)"/>
    <n v="19176013"/>
  </r>
  <r>
    <n v="891200240"/>
    <s v="HOSPITAL INFANTIL LOS ANGELES"/>
    <m/>
    <n v="1944199"/>
    <s v="1944199"/>
    <s v="891200240_1944199"/>
    <d v="2023-12-17T00:00:00"/>
    <d v="2024-03-14T00:00:00"/>
    <n v="546025"/>
    <n v="10921"/>
    <s v="Evento"/>
    <x v="0"/>
    <n v="0"/>
    <m/>
    <m/>
    <m/>
    <m/>
    <s v="Finalizada"/>
    <d v="2023-12-17T00:00:00"/>
    <d v="2024-03-14T00:00:00"/>
    <d v="2024-03-16T00:00:00"/>
    <m/>
    <n v="321"/>
    <s v="181-360"/>
    <n v="0"/>
    <m/>
    <m/>
    <m/>
    <s v="Servicios hospitalarios"/>
    <m/>
    <s v="URG-2023-50"/>
    <n v="10921"/>
    <n v="0"/>
    <n v="0"/>
    <n v="0"/>
    <n v="0"/>
    <n v="0"/>
    <n v="0"/>
    <n v="0"/>
    <n v="0"/>
    <n v="0"/>
    <n v="0"/>
    <m/>
    <m/>
    <m/>
    <n v="0"/>
    <n v="535104"/>
    <n v="0"/>
    <n v="2201539605"/>
    <d v="2024-08-20T00:00:00"/>
    <s v="(en blanco)"/>
    <n v="19176013"/>
  </r>
  <r>
    <n v="891200240"/>
    <s v="HOSPITAL INFANTIL LOS ANGELES"/>
    <m/>
    <n v="1917108"/>
    <s v="1917108"/>
    <s v="891200240_1917108"/>
    <d v="2023-10-06T00:00:00"/>
    <d v="2023-11-09T00:00:00"/>
    <n v="3275783"/>
    <n v="71608"/>
    <s v="Evento"/>
    <x v="0"/>
    <n v="0"/>
    <m/>
    <m/>
    <m/>
    <m/>
    <s v="Finalizada"/>
    <d v="2023-10-06T00:00:00"/>
    <d v="2023-11-09T00:00:00"/>
    <d v="2024-01-15T00:00:00"/>
    <m/>
    <n v="382"/>
    <s v="Más de 360"/>
    <n v="0"/>
    <m/>
    <m/>
    <m/>
    <s v="Atención de urgencias"/>
    <m/>
    <s v="MIG-891200240"/>
    <n v="71608"/>
    <n v="0"/>
    <n v="0"/>
    <n v="0"/>
    <n v="0"/>
    <n v="0"/>
    <n v="0"/>
    <n v="0"/>
    <n v="0"/>
    <n v="0"/>
    <n v="0"/>
    <m/>
    <m/>
    <m/>
    <n v="0"/>
    <n v="3204175"/>
    <n v="0"/>
    <n v="2201539605"/>
    <d v="2024-08-20T00:00:00"/>
    <s v="(en blanco)"/>
    <n v="19176013"/>
  </r>
  <r>
    <n v="891200240"/>
    <s v="HOSPITAL INFANTIL LOS ANGELES"/>
    <m/>
    <n v="1810543"/>
    <s v="1810543"/>
    <s v="891200240_1810543"/>
    <d v="2022-12-19T00:00:00"/>
    <d v="2023-10-09T00:00:00"/>
    <n v="1561200"/>
    <n v="35282"/>
    <s v="Evento"/>
    <x v="0"/>
    <n v="0"/>
    <m/>
    <m/>
    <m/>
    <m/>
    <s v="Finalizada"/>
    <d v="2022-12-19T00:00:00"/>
    <d v="2024-01-02T00:00:00"/>
    <d v="2024-01-05T00:00:00"/>
    <m/>
    <n v="392"/>
    <s v="Más de 360"/>
    <n v="0"/>
    <m/>
    <m/>
    <m/>
    <s v="Servicios hospitalarios"/>
    <m/>
    <s v="URG-2023-50"/>
    <n v="35282"/>
    <n v="0"/>
    <n v="0"/>
    <n v="0"/>
    <n v="0"/>
    <n v="0"/>
    <n v="0"/>
    <n v="0"/>
    <n v="0"/>
    <n v="0"/>
    <n v="0"/>
    <m/>
    <m/>
    <m/>
    <n v="0"/>
    <n v="1525918"/>
    <n v="0"/>
    <n v="2201539605"/>
    <d v="2024-08-20T00:00:00"/>
    <s v="(en blanco)"/>
    <n v="19176013"/>
  </r>
  <r>
    <n v="891200240"/>
    <s v="HOSPITAL INFANTIL LOS ANGELES"/>
    <m/>
    <n v="1948369"/>
    <s v="1948369"/>
    <s v="891200240_1948369"/>
    <d v="2023-12-29T00:00:00"/>
    <d v="2024-03-14T00:00:00"/>
    <n v="9487895"/>
    <n v="1173059"/>
    <s v="Evento"/>
    <x v="1"/>
    <n v="0"/>
    <m/>
    <m/>
    <m/>
    <m/>
    <s v="Para respuesta prestador"/>
    <d v="2023-12-29T00:00:00"/>
    <d v="2024-03-14T00:00:00"/>
    <d v="2024-07-18T00:00:00"/>
    <m/>
    <n v="197"/>
    <s v="181-360"/>
    <n v="978460"/>
    <s v="GLOSA"/>
    <s v="SE RATIFICA, RESPUESTA EXTEMPORANEA."/>
    <s v="PERTINENCIA MEDICA"/>
    <s v="Servicios hospitalarios"/>
    <s v="Hospitalario"/>
    <s v="URG-2023-50"/>
    <n v="194599"/>
    <n v="0"/>
    <n v="0"/>
    <n v="0"/>
    <n v="0"/>
    <n v="978460"/>
    <n v="0"/>
    <n v="0"/>
    <n v="0"/>
    <n v="0"/>
    <n v="0"/>
    <m/>
    <m/>
    <m/>
    <n v="0"/>
    <n v="8314836"/>
    <n v="0"/>
    <n v="2201539605"/>
    <d v="2024-08-20T00:00:00"/>
    <s v="(en blanco)"/>
    <n v="19176013"/>
  </r>
  <r>
    <n v="891200240"/>
    <s v="HOSPITAL INFANTIL LOS ANGELES"/>
    <m/>
    <n v="2077724"/>
    <s v="2077724"/>
    <s v="891200240_2077724"/>
    <d v="2024-12-05T00:00:00"/>
    <d v="2025-01-10T00:00:00"/>
    <n v="433000"/>
    <n v="433000"/>
    <s v="Evento"/>
    <x v="2"/>
    <n v="0"/>
    <m/>
    <m/>
    <m/>
    <m/>
    <s v="Devuelta"/>
    <d v="2024-12-05T00:00:00"/>
    <d v="2025-01-10T00:00:00"/>
    <m/>
    <d v="2025-01-30T00:00:00"/>
    <n v="1"/>
    <s v="0-30"/>
    <n v="48930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//AUT: SE REALIZA DEVOLUCIÓN DE FACTURA CON SOPORTES COMPLETOS, EL NÚMERO DE AUT # 122300724201 SE ENCUENTRA EN ASIGNADA A LA FACTURA 2076330. FAVOR VALIDAR, SOLICITAR AUTORIZACIÓN Y PRESENTAR NUEVAMENTE"/>
    <s v="SOPORTE"/>
    <s v="Servicios hospitalarios"/>
    <s v="Hospitalario"/>
    <m/>
    <n v="0"/>
    <n v="433000"/>
    <n v="0"/>
    <n v="0"/>
    <n v="0"/>
    <n v="0"/>
    <n v="0"/>
    <n v="0"/>
    <n v="0"/>
    <n v="0"/>
    <n v="0"/>
    <m/>
    <m/>
    <m/>
    <n v="0"/>
    <n v="0"/>
    <n v="0"/>
    <m/>
    <m/>
    <m/>
    <n v="0"/>
  </r>
  <r>
    <n v="891200240"/>
    <s v="HOSPITAL INFANTIL LOS ANGELES"/>
    <m/>
    <n v="1749071"/>
    <s v="1749071"/>
    <s v="891200240_1749071"/>
    <d v="2022-07-01T00:00:00"/>
    <d v="2022-09-06T00:00:00"/>
    <n v="184200"/>
    <n v="184200"/>
    <s v="Evento"/>
    <x v="2"/>
    <n v="0"/>
    <m/>
    <m/>
    <m/>
    <m/>
    <s v="Devuelta"/>
    <d v="2022-07-01T00:00:00"/>
    <d v="2024-12-03T00:00:00"/>
    <m/>
    <d v="2024-12-21T00:00:00"/>
    <n v="41"/>
    <s v="31-60"/>
    <n v="184200"/>
    <s v="DEVOLUCION"/>
    <s v="AUTORIZACION: SE SOSTIENE DEVOLUCIÓN DE FACTURA, NO SE EVIDENCIA AUTORIZACION PARA EL SERVICIO PRESTADO, La autorización 221818523671901, se encuentra facturada en la fecha: 06/09/2022 en factura 1748130., POR FAVOR SOLICITAR AUTORIZACION PARA DAR TRAMITE DE PAGO."/>
    <s v="AUTORIZACION"/>
    <s v="Urgencias"/>
    <s v="Urgencias"/>
    <m/>
    <n v="0"/>
    <n v="184200"/>
    <n v="0"/>
    <n v="0"/>
    <n v="0"/>
    <n v="0"/>
    <n v="0"/>
    <n v="0"/>
    <n v="0"/>
    <n v="0"/>
    <n v="0"/>
    <m/>
    <m/>
    <m/>
    <n v="0"/>
    <n v="0"/>
    <n v="0"/>
    <m/>
    <m/>
    <m/>
    <n v="0"/>
  </r>
  <r>
    <n v="891200240"/>
    <s v="HOSPITAL INFANTIL LOS ANGELES"/>
    <m/>
    <n v="1810174"/>
    <s v="1810174"/>
    <s v="891200240_1810174"/>
    <d v="2022-12-17T00:00:00"/>
    <d v="2023-10-09T00:00:00"/>
    <n v="65700"/>
    <n v="65700"/>
    <s v="Evento"/>
    <x v="2"/>
    <n v="0"/>
    <m/>
    <m/>
    <m/>
    <m/>
    <s v="Devuelta"/>
    <d v="2022-12-17T00:00:00"/>
    <d v="2024-10-01T00:00:00"/>
    <m/>
    <d v="2024-11-05T00:00:00"/>
    <n v="87"/>
    <s v="61-90"/>
    <n v="6570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//AUT: SE REALIZA DEVOLUCIÓN DE FACTURA CON SOPORTES COMPLETOS, EL NÚMERO DE AUT # 223518523701473 ESTÁ GENERADA PARA OTRO PRESTADOR NIT: 900091143 - HOSPITAL LOCAL CIVIL. FAVOR VALIDAR Y PRESENTAR NUEVAMENTE"/>
    <s v="AUTORIZACION"/>
    <s v="Atención de urgencias"/>
    <s v="Urgencias"/>
    <m/>
    <n v="0"/>
    <n v="65700"/>
    <n v="0"/>
    <n v="0"/>
    <n v="0"/>
    <n v="0"/>
    <n v="0"/>
    <n v="0"/>
    <n v="0"/>
    <n v="0"/>
    <n v="0"/>
    <m/>
    <m/>
    <m/>
    <n v="0"/>
    <n v="0"/>
    <n v="0"/>
    <m/>
    <m/>
    <m/>
    <n v="0"/>
  </r>
  <r>
    <n v="891200240"/>
    <s v="HOSPITAL INFANTIL LOS ANGELES"/>
    <m/>
    <n v="1090101"/>
    <s v="1090101"/>
    <s v="891200240_1090101"/>
    <d v="2017-02-01T00:00:00"/>
    <d v="2017-02-06T00:00:00"/>
    <n v="8574008"/>
    <n v="1410452"/>
    <s v="Evento"/>
    <x v="3"/>
    <n v="0"/>
    <m/>
    <m/>
    <m/>
    <m/>
    <m/>
    <m/>
    <m/>
    <m/>
    <m/>
    <s v="No radicada"/>
    <s v="No radicada"/>
    <n v="0"/>
    <m/>
    <m/>
    <m/>
    <m/>
    <m/>
    <m/>
    <n v="0"/>
    <n v="0"/>
    <n v="1410452"/>
    <n v="0"/>
    <n v="0"/>
    <n v="0"/>
    <n v="0"/>
    <n v="0"/>
    <n v="0"/>
    <n v="0"/>
    <n v="0"/>
    <m/>
    <m/>
    <m/>
    <n v="0"/>
    <n v="6922808"/>
    <n v="0"/>
    <n v="2200452960"/>
    <d v="2017-07-06T00:00:00"/>
    <s v="(en blanco)"/>
    <n v="6922808"/>
  </r>
  <r>
    <n v="891200240"/>
    <s v="HOSPITAL INFANTIL LOS ANGELES"/>
    <m/>
    <n v="2076330"/>
    <s v="2076330"/>
    <s v="891200240_2076330"/>
    <d v="2024-12-02T00:00:00"/>
    <d v="2025-01-10T00:00:00"/>
    <n v="375500"/>
    <n v="375500"/>
    <s v="Evento"/>
    <x v="4"/>
    <n v="334195"/>
    <n v="1222562413"/>
    <m/>
    <m/>
    <m/>
    <s v="Finalizada"/>
    <d v="2024-12-02T00:00:00"/>
    <d v="2025-01-10T00:00:00"/>
    <d v="2025-01-30T00:00:00"/>
    <m/>
    <n v="1"/>
    <s v="0-30"/>
    <n v="0"/>
    <m/>
    <m/>
    <m/>
    <s v="Urgencias"/>
    <m/>
    <s v="URG-2023-50"/>
    <n v="0"/>
    <n v="0"/>
    <n v="0"/>
    <n v="0"/>
    <n v="0"/>
    <n v="0"/>
    <n v="375500"/>
    <n v="0"/>
    <n v="0"/>
    <n v="0"/>
    <n v="0"/>
    <m/>
    <m/>
    <m/>
    <n v="0"/>
    <n v="0"/>
    <n v="0"/>
    <m/>
    <m/>
    <m/>
    <n v="0"/>
  </r>
  <r>
    <n v="891200240"/>
    <s v="HOSPITAL INFANTIL LOS ANGELES"/>
    <m/>
    <n v="2078138"/>
    <s v="2078138"/>
    <s v="891200240_2078138"/>
    <d v="2024-12-06T00:00:00"/>
    <d v="2025-01-10T00:00:00"/>
    <n v="977100"/>
    <n v="977100"/>
    <s v="Evento"/>
    <x v="4"/>
    <n v="869619"/>
    <n v="1222561807"/>
    <m/>
    <m/>
    <m/>
    <s v="Finalizada"/>
    <d v="2024-12-06T00:00:00"/>
    <d v="2025-01-10T00:00:00"/>
    <d v="2025-01-27T00:00:00"/>
    <m/>
    <n v="4"/>
    <s v="0-30"/>
    <n v="0"/>
    <m/>
    <m/>
    <m/>
    <s v="Urgencias"/>
    <m/>
    <s v="URG-2023-50"/>
    <n v="0"/>
    <n v="0"/>
    <n v="0"/>
    <n v="0"/>
    <n v="0"/>
    <n v="0"/>
    <n v="977100"/>
    <n v="0"/>
    <n v="0"/>
    <n v="0"/>
    <n v="0"/>
    <m/>
    <m/>
    <m/>
    <n v="0"/>
    <n v="0"/>
    <n v="0"/>
    <m/>
    <m/>
    <m/>
    <n v="0"/>
  </r>
  <r>
    <n v="891200240"/>
    <s v="HOSPITAL INFANTIL LOS ANGELES"/>
    <m/>
    <n v="1818986"/>
    <s v="1818986"/>
    <s v="891200240_1818986"/>
    <d v="2023-01-21T00:00:00"/>
    <d v="2023-02-21T00:00:00"/>
    <n v="87700"/>
    <n v="87700"/>
    <s v="Evento"/>
    <x v="4"/>
    <n v="87700"/>
    <n v="1222231010"/>
    <s v="ESTADO DOS"/>
    <s v="DEVOLUCION CUENTAS"/>
    <s v="CAMBIAR A EPSS12"/>
    <s v="Finalizada"/>
    <d v="2023-01-21T00:00:00"/>
    <d v="2023-02-21T00:00:00"/>
    <d v="2023-02-21T00:00:00"/>
    <m/>
    <n v="710"/>
    <s v="Más de 360"/>
    <n v="0"/>
    <m/>
    <m/>
    <m/>
    <m/>
    <m/>
    <s v="MIG-891200240"/>
    <n v="0"/>
    <n v="0"/>
    <n v="0"/>
    <n v="0"/>
    <n v="0"/>
    <n v="0"/>
    <n v="87700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3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9" showAll="0"/>
    <pivotField dataField="1" numFmtId="169" showAll="0"/>
    <pivotField showAll="0"/>
    <pivotField axis="axisRow" showAll="0">
      <items count="6">
        <item x="0"/>
        <item x="1"/>
        <item x="2"/>
        <item x="3"/>
        <item x="4"/>
        <item t="default"/>
      </items>
    </pivotField>
    <pivotField numFmtId="169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9" showAll="0"/>
    <pivotField showAll="0"/>
    <pivotField showAll="0"/>
    <pivotField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showAll="0"/>
    <pivotField showAll="0"/>
    <pivotField numFmtId="169" showAll="0"/>
    <pivotField numFmtId="169" showAll="0"/>
    <pivotField numFmtId="169" showAll="0"/>
    <pivotField showAll="0"/>
    <pivotField showAll="0"/>
    <pivotField showAll="0"/>
    <pivotField numFmtId="169" showAll="0"/>
  </pivotFields>
  <rowFields count="1">
    <field x="1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22"/>
  <sheetViews>
    <sheetView showGridLines="0" workbookViewId="0"/>
  </sheetViews>
  <sheetFormatPr baseColWidth="10" defaultRowHeight="14.5" x14ac:dyDescent="0.35"/>
  <cols>
    <col min="2" max="2" width="15.54296875" customWidth="1"/>
    <col min="3" max="3" width="16.81640625" customWidth="1"/>
    <col min="4" max="4" width="17" customWidth="1"/>
    <col min="5" max="5" width="16.81640625" customWidth="1"/>
    <col min="6" max="6" width="17" customWidth="1"/>
    <col min="7" max="7" width="17.54296875" customWidth="1"/>
    <col min="8" max="8" width="18.1796875" customWidth="1"/>
    <col min="9" max="9" width="11.453125" customWidth="1"/>
    <col min="10" max="10" width="14" customWidth="1"/>
    <col min="11" max="11" width="15.1796875" customWidth="1"/>
  </cols>
  <sheetData>
    <row r="1" spans="1:11" s="3" customFormat="1" ht="29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10</v>
      </c>
      <c r="J1" s="2" t="s">
        <v>12</v>
      </c>
      <c r="K1" s="2" t="s">
        <v>14</v>
      </c>
    </row>
    <row r="2" spans="1:11" x14ac:dyDescent="0.35">
      <c r="A2" s="1">
        <v>891200240</v>
      </c>
      <c r="B2" s="1" t="s">
        <v>8</v>
      </c>
      <c r="C2" s="1"/>
      <c r="D2" s="1">
        <v>1090101</v>
      </c>
      <c r="E2" s="6">
        <v>42767</v>
      </c>
      <c r="F2" s="6">
        <v>42772</v>
      </c>
      <c r="G2" s="7">
        <v>8574008</v>
      </c>
      <c r="H2" s="7">
        <v>1410452</v>
      </c>
      <c r="I2" s="1" t="s">
        <v>11</v>
      </c>
      <c r="J2" s="1" t="s">
        <v>13</v>
      </c>
      <c r="K2" s="1" t="s">
        <v>11</v>
      </c>
    </row>
    <row r="3" spans="1:11" x14ac:dyDescent="0.35">
      <c r="A3" s="1">
        <v>891200240</v>
      </c>
      <c r="B3" s="1" t="s">
        <v>8</v>
      </c>
      <c r="C3" s="1"/>
      <c r="D3" s="1">
        <v>1810174</v>
      </c>
      <c r="E3" s="6">
        <v>44912</v>
      </c>
      <c r="F3" s="6">
        <v>45208</v>
      </c>
      <c r="G3" s="7">
        <v>65700</v>
      </c>
      <c r="H3" s="7">
        <v>65700</v>
      </c>
      <c r="I3" s="1" t="s">
        <v>11</v>
      </c>
      <c r="J3" s="1" t="s">
        <v>13</v>
      </c>
      <c r="K3" s="1" t="s">
        <v>11</v>
      </c>
    </row>
    <row r="4" spans="1:11" x14ac:dyDescent="0.35">
      <c r="A4" s="1">
        <v>891200240</v>
      </c>
      <c r="B4" s="1" t="s">
        <v>8</v>
      </c>
      <c r="C4" s="1"/>
      <c r="D4" s="1">
        <v>1810543</v>
      </c>
      <c r="E4" s="6">
        <v>44914</v>
      </c>
      <c r="F4" s="6">
        <v>45208</v>
      </c>
      <c r="G4" s="7">
        <v>1561200</v>
      </c>
      <c r="H4" s="7">
        <v>35282</v>
      </c>
      <c r="I4" s="1" t="s">
        <v>11</v>
      </c>
      <c r="J4" s="1" t="s">
        <v>13</v>
      </c>
      <c r="K4" s="1" t="s">
        <v>11</v>
      </c>
    </row>
    <row r="5" spans="1:11" x14ac:dyDescent="0.35">
      <c r="A5" s="1">
        <v>891200240</v>
      </c>
      <c r="B5" s="1" t="s">
        <v>8</v>
      </c>
      <c r="C5" s="1"/>
      <c r="D5" s="1">
        <v>1821643</v>
      </c>
      <c r="E5" s="6">
        <v>44953</v>
      </c>
      <c r="F5" s="6">
        <v>44981</v>
      </c>
      <c r="G5" s="7">
        <v>5535957</v>
      </c>
      <c r="H5" s="7">
        <v>238723</v>
      </c>
      <c r="I5" s="1" t="s">
        <v>11</v>
      </c>
      <c r="J5" s="1" t="s">
        <v>13</v>
      </c>
      <c r="K5" s="1" t="s">
        <v>11</v>
      </c>
    </row>
    <row r="6" spans="1:11" x14ac:dyDescent="0.35">
      <c r="A6" s="1">
        <v>891200240</v>
      </c>
      <c r="B6" s="1" t="s">
        <v>8</v>
      </c>
      <c r="C6" s="1"/>
      <c r="D6" s="1">
        <v>1749071</v>
      </c>
      <c r="E6" s="6">
        <v>44743</v>
      </c>
      <c r="F6" s="6">
        <v>44810</v>
      </c>
      <c r="G6" s="7">
        <v>184200</v>
      </c>
      <c r="H6" s="7">
        <v>184200</v>
      </c>
      <c r="I6" s="1" t="s">
        <v>11</v>
      </c>
      <c r="J6" s="1" t="s">
        <v>13</v>
      </c>
      <c r="K6" s="1" t="s">
        <v>11</v>
      </c>
    </row>
    <row r="7" spans="1:11" x14ac:dyDescent="0.35">
      <c r="A7" s="1">
        <v>891200240</v>
      </c>
      <c r="B7" s="1" t="s">
        <v>8</v>
      </c>
      <c r="C7" s="1"/>
      <c r="D7" s="1">
        <v>1818986</v>
      </c>
      <c r="E7" s="6">
        <v>44947</v>
      </c>
      <c r="F7" s="6">
        <v>44978</v>
      </c>
      <c r="G7" s="7">
        <v>87700</v>
      </c>
      <c r="H7" s="7">
        <v>87700</v>
      </c>
      <c r="I7" s="1" t="s">
        <v>11</v>
      </c>
      <c r="J7" s="1" t="s">
        <v>13</v>
      </c>
      <c r="K7" s="1" t="s">
        <v>15</v>
      </c>
    </row>
    <row r="8" spans="1:11" x14ac:dyDescent="0.35">
      <c r="A8" s="1">
        <v>891200240</v>
      </c>
      <c r="B8" s="1" t="s">
        <v>8</v>
      </c>
      <c r="C8" s="1"/>
      <c r="D8" s="1">
        <v>1893874</v>
      </c>
      <c r="E8" s="6">
        <v>45149</v>
      </c>
      <c r="F8" s="6">
        <v>45208</v>
      </c>
      <c r="G8" s="7">
        <v>2978926</v>
      </c>
      <c r="H8" s="7">
        <v>2978926</v>
      </c>
      <c r="I8" s="1" t="s">
        <v>11</v>
      </c>
      <c r="J8" s="1" t="s">
        <v>13</v>
      </c>
      <c r="K8" s="1" t="s">
        <v>11</v>
      </c>
    </row>
    <row r="9" spans="1:11" x14ac:dyDescent="0.35">
      <c r="A9" s="1">
        <v>891200240</v>
      </c>
      <c r="B9" s="1" t="s">
        <v>8</v>
      </c>
      <c r="C9" s="1"/>
      <c r="D9" s="1">
        <v>1917108</v>
      </c>
      <c r="E9" s="6">
        <v>45205</v>
      </c>
      <c r="F9" s="6">
        <v>45239</v>
      </c>
      <c r="G9" s="7">
        <v>3275783</v>
      </c>
      <c r="H9" s="7">
        <v>71608</v>
      </c>
      <c r="I9" s="1" t="s">
        <v>11</v>
      </c>
      <c r="J9" s="1" t="s">
        <v>13</v>
      </c>
      <c r="K9" s="1" t="s">
        <v>11</v>
      </c>
    </row>
    <row r="10" spans="1:11" x14ac:dyDescent="0.35">
      <c r="A10" s="1">
        <v>891200240</v>
      </c>
      <c r="B10" s="1" t="s">
        <v>8</v>
      </c>
      <c r="C10" s="1"/>
      <c r="D10" s="1">
        <v>1944199</v>
      </c>
      <c r="E10" s="6">
        <v>45277</v>
      </c>
      <c r="F10" s="6">
        <v>45365</v>
      </c>
      <c r="G10" s="7">
        <v>546025</v>
      </c>
      <c r="H10" s="7">
        <v>10921</v>
      </c>
      <c r="I10" s="1" t="s">
        <v>11</v>
      </c>
      <c r="J10" s="1" t="s">
        <v>13</v>
      </c>
      <c r="K10" s="1" t="s">
        <v>11</v>
      </c>
    </row>
    <row r="11" spans="1:11" x14ac:dyDescent="0.35">
      <c r="A11" s="1">
        <v>891200240</v>
      </c>
      <c r="B11" s="1" t="s">
        <v>8</v>
      </c>
      <c r="C11" s="1"/>
      <c r="D11" s="1">
        <v>1948369</v>
      </c>
      <c r="E11" s="6">
        <v>45289</v>
      </c>
      <c r="F11" s="6">
        <v>45365</v>
      </c>
      <c r="G11" s="7">
        <v>9487895</v>
      </c>
      <c r="H11" s="7">
        <v>1173059</v>
      </c>
      <c r="I11" s="1" t="s">
        <v>11</v>
      </c>
      <c r="J11" s="1" t="s">
        <v>13</v>
      </c>
      <c r="K11" s="1" t="s">
        <v>11</v>
      </c>
    </row>
    <row r="12" spans="1:11" x14ac:dyDescent="0.35">
      <c r="A12" s="1">
        <v>891200240</v>
      </c>
      <c r="B12" s="1" t="s">
        <v>8</v>
      </c>
      <c r="C12" s="1"/>
      <c r="D12" s="1">
        <v>1989835</v>
      </c>
      <c r="E12" s="6">
        <v>45404</v>
      </c>
      <c r="F12" s="6">
        <v>45419</v>
      </c>
      <c r="G12" s="7">
        <v>81400</v>
      </c>
      <c r="H12" s="7">
        <v>8954</v>
      </c>
      <c r="I12" s="1" t="s">
        <v>11</v>
      </c>
      <c r="J12" s="1" t="s">
        <v>13</v>
      </c>
      <c r="K12" s="1" t="s">
        <v>11</v>
      </c>
    </row>
    <row r="13" spans="1:11" x14ac:dyDescent="0.35">
      <c r="A13" s="1">
        <v>891200240</v>
      </c>
      <c r="B13" s="1" t="s">
        <v>8</v>
      </c>
      <c r="C13" s="1"/>
      <c r="D13" s="1">
        <v>2023704</v>
      </c>
      <c r="E13" s="6">
        <v>45489</v>
      </c>
      <c r="F13" s="6">
        <v>45516</v>
      </c>
      <c r="G13" s="7">
        <v>230000</v>
      </c>
      <c r="H13" s="7">
        <v>25287</v>
      </c>
      <c r="I13" s="1" t="s">
        <v>11</v>
      </c>
      <c r="J13" s="1" t="s">
        <v>13</v>
      </c>
      <c r="K13" s="1" t="s">
        <v>11</v>
      </c>
    </row>
    <row r="14" spans="1:11" x14ac:dyDescent="0.35">
      <c r="A14" s="1">
        <v>891200240</v>
      </c>
      <c r="B14" s="1" t="s">
        <v>8</v>
      </c>
      <c r="C14" s="1"/>
      <c r="D14" s="1">
        <v>2059822</v>
      </c>
      <c r="E14" s="6">
        <v>45585</v>
      </c>
      <c r="F14" s="6">
        <v>45604</v>
      </c>
      <c r="G14" s="7">
        <v>81400</v>
      </c>
      <c r="H14" s="7">
        <v>8954</v>
      </c>
      <c r="I14" s="1" t="s">
        <v>11</v>
      </c>
      <c r="J14" s="1" t="s">
        <v>13</v>
      </c>
      <c r="K14" s="1" t="s">
        <v>11</v>
      </c>
    </row>
    <row r="15" spans="1:11" x14ac:dyDescent="0.35">
      <c r="A15" s="1">
        <v>891200240</v>
      </c>
      <c r="B15" s="1" t="s">
        <v>8</v>
      </c>
      <c r="C15" s="1"/>
      <c r="D15" s="1">
        <v>2076330</v>
      </c>
      <c r="E15" s="6">
        <v>45628</v>
      </c>
      <c r="F15" s="6">
        <v>45667</v>
      </c>
      <c r="G15" s="7">
        <v>375500</v>
      </c>
      <c r="H15" s="7">
        <v>375500</v>
      </c>
      <c r="I15" s="1" t="s">
        <v>11</v>
      </c>
      <c r="J15" s="1" t="s">
        <v>13</v>
      </c>
      <c r="K15" s="1" t="s">
        <v>11</v>
      </c>
    </row>
    <row r="16" spans="1:11" x14ac:dyDescent="0.35">
      <c r="A16" s="1">
        <v>891200240</v>
      </c>
      <c r="B16" s="1" t="s">
        <v>8</v>
      </c>
      <c r="C16" s="1"/>
      <c r="D16" s="1">
        <v>2077724</v>
      </c>
      <c r="E16" s="6">
        <v>45631</v>
      </c>
      <c r="F16" s="6">
        <v>45667</v>
      </c>
      <c r="G16" s="7">
        <v>433000</v>
      </c>
      <c r="H16" s="7">
        <v>433000</v>
      </c>
      <c r="I16" s="1" t="s">
        <v>11</v>
      </c>
      <c r="J16" s="1" t="s">
        <v>13</v>
      </c>
      <c r="K16" s="1" t="s">
        <v>11</v>
      </c>
    </row>
    <row r="17" spans="1:11" x14ac:dyDescent="0.35">
      <c r="A17" s="1">
        <v>891200240</v>
      </c>
      <c r="B17" s="1" t="s">
        <v>8</v>
      </c>
      <c r="C17" s="1"/>
      <c r="D17" s="1">
        <v>2078138</v>
      </c>
      <c r="E17" s="6">
        <v>45632</v>
      </c>
      <c r="F17" s="6">
        <v>45667</v>
      </c>
      <c r="G17" s="7">
        <v>977100</v>
      </c>
      <c r="H17" s="7">
        <v>977100</v>
      </c>
      <c r="I17" s="1" t="s">
        <v>11</v>
      </c>
      <c r="J17" s="1" t="s">
        <v>13</v>
      </c>
      <c r="K17" s="1" t="s">
        <v>11</v>
      </c>
    </row>
    <row r="18" spans="1:11" x14ac:dyDescent="0.35">
      <c r="A18" s="1"/>
      <c r="B18" s="1" t="s">
        <v>9</v>
      </c>
      <c r="C18" s="1"/>
      <c r="D18" s="4"/>
      <c r="E18" s="4"/>
      <c r="F18" s="4"/>
      <c r="G18" s="5">
        <f>SUM(G2:G17)</f>
        <v>34475794</v>
      </c>
      <c r="H18" s="5">
        <f>SUM(H2:H17)</f>
        <v>8085366</v>
      </c>
      <c r="I18" s="1"/>
      <c r="J18" s="1"/>
      <c r="K18" s="1"/>
    </row>
    <row r="20" spans="1:11" x14ac:dyDescent="0.35">
      <c r="H20" s="8"/>
    </row>
    <row r="21" spans="1:11" x14ac:dyDescent="0.35">
      <c r="H21" s="8"/>
    </row>
    <row r="22" spans="1:11" x14ac:dyDescent="0.35">
      <c r="H22" s="8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45.453125" bestFit="1" customWidth="1"/>
    <col min="2" max="2" width="14.81640625" customWidth="1"/>
    <col min="3" max="3" width="22.90625" bestFit="1" customWidth="1"/>
  </cols>
  <sheetData>
    <row r="3" spans="1:3" x14ac:dyDescent="0.35">
      <c r="A3" s="97" t="s">
        <v>164</v>
      </c>
      <c r="B3" t="s">
        <v>162</v>
      </c>
      <c r="C3" t="s">
        <v>163</v>
      </c>
    </row>
    <row r="4" spans="1:3" x14ac:dyDescent="0.35">
      <c r="A4" s="98" t="s">
        <v>160</v>
      </c>
      <c r="B4" s="96">
        <v>8</v>
      </c>
      <c r="C4" s="96">
        <v>3378655</v>
      </c>
    </row>
    <row r="5" spans="1:3" x14ac:dyDescent="0.35">
      <c r="A5" s="98" t="s">
        <v>161</v>
      </c>
      <c r="B5" s="96">
        <v>1</v>
      </c>
      <c r="C5" s="96">
        <v>1173059</v>
      </c>
    </row>
    <row r="6" spans="1:3" x14ac:dyDescent="0.35">
      <c r="A6" s="98" t="s">
        <v>89</v>
      </c>
      <c r="B6" s="96">
        <v>3</v>
      </c>
      <c r="C6" s="96">
        <v>682900</v>
      </c>
    </row>
    <row r="7" spans="1:3" x14ac:dyDescent="0.35">
      <c r="A7" s="98" t="s">
        <v>103</v>
      </c>
      <c r="B7" s="96">
        <v>1</v>
      </c>
      <c r="C7" s="96">
        <v>1410452</v>
      </c>
    </row>
    <row r="8" spans="1:3" x14ac:dyDescent="0.35">
      <c r="A8" s="98" t="s">
        <v>99</v>
      </c>
      <c r="B8" s="96">
        <v>3</v>
      </c>
      <c r="C8" s="96">
        <v>1440300</v>
      </c>
    </row>
    <row r="9" spans="1:3" x14ac:dyDescent="0.35">
      <c r="A9" s="98" t="s">
        <v>165</v>
      </c>
      <c r="B9" s="96">
        <v>16</v>
      </c>
      <c r="C9" s="96">
        <v>8085366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AZ18"/>
  <sheetViews>
    <sheetView tabSelected="1" topLeftCell="AC1" workbookViewId="0">
      <selection activeCell="AI21" sqref="AI21"/>
    </sheetView>
  </sheetViews>
  <sheetFormatPr baseColWidth="10" defaultRowHeight="14.5" x14ac:dyDescent="0.35"/>
  <sheetData>
    <row r="1" spans="1:52" s="94" customFormat="1" ht="10" x14ac:dyDescent="0.2">
      <c r="A1" s="59">
        <v>45688</v>
      </c>
      <c r="B1" s="90"/>
      <c r="C1" s="90"/>
      <c r="D1" s="90"/>
      <c r="E1" s="90"/>
      <c r="F1" s="90"/>
      <c r="G1" s="90"/>
      <c r="H1" s="90"/>
      <c r="I1" s="91">
        <f>+SUBTOTAL(9,I3:I22472)</f>
        <v>34475794</v>
      </c>
      <c r="J1" s="91">
        <f>+SUBTOTAL(9,J3:J22472)</f>
        <v>8085366</v>
      </c>
      <c r="K1" s="92">
        <f>+J1-SUM(AF1:AN1)</f>
        <v>0</v>
      </c>
      <c r="L1" s="90"/>
      <c r="M1" s="91">
        <f>+SUBTOTAL(9,M3:M22472)</f>
        <v>1291514</v>
      </c>
      <c r="N1" s="93"/>
      <c r="O1" s="90"/>
      <c r="P1" s="90"/>
      <c r="Q1" s="59"/>
      <c r="R1" s="90"/>
      <c r="S1" s="90"/>
      <c r="T1" s="90"/>
      <c r="U1" s="90"/>
      <c r="V1" s="90"/>
      <c r="W1" s="90"/>
      <c r="X1" s="90"/>
      <c r="Y1" s="91">
        <f>+SUBTOTAL(9,Y3:Y22472)</f>
        <v>1717660</v>
      </c>
      <c r="Z1" s="90"/>
      <c r="AA1" s="90"/>
      <c r="AB1" s="90"/>
      <c r="AC1" s="90"/>
      <c r="AD1" s="90"/>
      <c r="AE1" s="90"/>
      <c r="AF1" s="91">
        <f t="shared" ref="AF1:AU1" si="0">+SUBTOTAL(9,AF3:AF22472)</f>
        <v>3573254</v>
      </c>
      <c r="AG1" s="91">
        <f t="shared" si="0"/>
        <v>682900</v>
      </c>
      <c r="AH1" s="91">
        <f t="shared" si="0"/>
        <v>1410452</v>
      </c>
      <c r="AI1" s="91">
        <f t="shared" si="0"/>
        <v>0</v>
      </c>
      <c r="AJ1" s="91">
        <f t="shared" si="0"/>
        <v>0</v>
      </c>
      <c r="AK1" s="91">
        <f t="shared" si="0"/>
        <v>978460</v>
      </c>
      <c r="AL1" s="91">
        <f t="shared" si="0"/>
        <v>1440300</v>
      </c>
      <c r="AM1" s="91">
        <f t="shared" si="0"/>
        <v>0</v>
      </c>
      <c r="AN1" s="91">
        <f t="shared" si="0"/>
        <v>0</v>
      </c>
      <c r="AO1" s="91">
        <f t="shared" ref="AO1:AT1" si="1">+SUBTOTAL(9,AO3:AO22472)</f>
        <v>121912</v>
      </c>
      <c r="AP1" s="90"/>
      <c r="AQ1" s="90"/>
      <c r="AR1" s="90"/>
      <c r="AS1" s="90"/>
      <c r="AT1" s="91"/>
      <c r="AU1" s="91">
        <f t="shared" si="0"/>
        <v>29069014</v>
      </c>
      <c r="AV1" s="90"/>
      <c r="AW1" s="90"/>
      <c r="AX1" s="90"/>
      <c r="AY1" s="90"/>
      <c r="AZ1" s="91"/>
    </row>
    <row r="2" spans="1:52" s="60" customFormat="1" ht="30" x14ac:dyDescent="0.35">
      <c r="A2" s="61" t="s">
        <v>51</v>
      </c>
      <c r="B2" s="61" t="s">
        <v>52</v>
      </c>
      <c r="C2" s="61" t="s">
        <v>2</v>
      </c>
      <c r="D2" s="61" t="s">
        <v>3</v>
      </c>
      <c r="E2" s="61" t="s">
        <v>53</v>
      </c>
      <c r="F2" s="61" t="s">
        <v>54</v>
      </c>
      <c r="G2" s="62" t="s">
        <v>4</v>
      </c>
      <c r="H2" s="62" t="s">
        <v>5</v>
      </c>
      <c r="I2" s="82" t="s">
        <v>6</v>
      </c>
      <c r="J2" s="82" t="s">
        <v>7</v>
      </c>
      <c r="K2" s="61" t="s">
        <v>55</v>
      </c>
      <c r="L2" s="63" t="s">
        <v>108</v>
      </c>
      <c r="M2" s="83" t="s">
        <v>56</v>
      </c>
      <c r="N2" s="84" t="s">
        <v>57</v>
      </c>
      <c r="O2" s="64" t="s">
        <v>58</v>
      </c>
      <c r="P2" s="64" t="s">
        <v>59</v>
      </c>
      <c r="Q2" s="85" t="s">
        <v>60</v>
      </c>
      <c r="R2" s="65" t="s">
        <v>61</v>
      </c>
      <c r="S2" s="65" t="s">
        <v>62</v>
      </c>
      <c r="T2" s="65" t="s">
        <v>63</v>
      </c>
      <c r="U2" s="65" t="s">
        <v>64</v>
      </c>
      <c r="V2" s="65" t="s">
        <v>65</v>
      </c>
      <c r="W2" s="65" t="s">
        <v>66</v>
      </c>
      <c r="X2" s="65" t="s">
        <v>67</v>
      </c>
      <c r="Y2" s="66" t="s">
        <v>71</v>
      </c>
      <c r="Z2" s="66" t="s">
        <v>72</v>
      </c>
      <c r="AA2" s="66" t="s">
        <v>73</v>
      </c>
      <c r="AB2" s="66" t="s">
        <v>74</v>
      </c>
      <c r="AC2" s="66" t="s">
        <v>75</v>
      </c>
      <c r="AD2" s="66" t="s">
        <v>76</v>
      </c>
      <c r="AE2" s="66" t="s">
        <v>109</v>
      </c>
      <c r="AF2" s="86" t="s">
        <v>77</v>
      </c>
      <c r="AG2" s="86" t="s">
        <v>78</v>
      </c>
      <c r="AH2" s="86" t="s">
        <v>79</v>
      </c>
      <c r="AI2" s="86" t="s">
        <v>69</v>
      </c>
      <c r="AJ2" s="86" t="s">
        <v>80</v>
      </c>
      <c r="AK2" s="86" t="s">
        <v>68</v>
      </c>
      <c r="AL2" s="86" t="s">
        <v>81</v>
      </c>
      <c r="AM2" s="86" t="s">
        <v>32</v>
      </c>
      <c r="AN2" s="86" t="s">
        <v>82</v>
      </c>
      <c r="AO2" s="95" t="s">
        <v>83</v>
      </c>
      <c r="AP2" s="95" t="s">
        <v>84</v>
      </c>
      <c r="AQ2" s="95" t="s">
        <v>85</v>
      </c>
      <c r="AR2" s="95" t="s">
        <v>86</v>
      </c>
      <c r="AS2" s="95" t="s">
        <v>87</v>
      </c>
      <c r="AT2" s="95" t="s">
        <v>88</v>
      </c>
      <c r="AU2" s="67" t="s">
        <v>83</v>
      </c>
      <c r="AV2" s="67" t="s">
        <v>84</v>
      </c>
      <c r="AW2" s="67" t="s">
        <v>85</v>
      </c>
      <c r="AX2" s="67" t="s">
        <v>86</v>
      </c>
      <c r="AY2" s="67" t="s">
        <v>87</v>
      </c>
      <c r="AZ2" s="67" t="s">
        <v>88</v>
      </c>
    </row>
    <row r="3" spans="1:52" s="60" customFormat="1" ht="10" customHeight="1" x14ac:dyDescent="0.35">
      <c r="A3" s="68">
        <v>891200240</v>
      </c>
      <c r="B3" s="68" t="s">
        <v>8</v>
      </c>
      <c r="C3" s="68"/>
      <c r="D3" s="68">
        <v>1821643</v>
      </c>
      <c r="E3" s="68" t="s">
        <v>126</v>
      </c>
      <c r="F3" s="68" t="s">
        <v>127</v>
      </c>
      <c r="G3" s="69">
        <v>44953</v>
      </c>
      <c r="H3" s="69">
        <v>44981</v>
      </c>
      <c r="I3" s="87">
        <v>5535957</v>
      </c>
      <c r="J3" s="87">
        <v>238723</v>
      </c>
      <c r="K3" s="88" t="s">
        <v>11</v>
      </c>
      <c r="L3" s="68" t="s">
        <v>160</v>
      </c>
      <c r="M3" s="87">
        <v>0</v>
      </c>
      <c r="N3" s="89"/>
      <c r="O3" s="68"/>
      <c r="P3" s="68"/>
      <c r="Q3" s="69"/>
      <c r="R3" s="68" t="s">
        <v>112</v>
      </c>
      <c r="S3" s="69">
        <v>44953</v>
      </c>
      <c r="T3" s="69">
        <v>45293</v>
      </c>
      <c r="U3" s="69">
        <v>45492</v>
      </c>
      <c r="V3" s="69"/>
      <c r="W3" s="68">
        <v>196</v>
      </c>
      <c r="X3" s="68" t="s">
        <v>128</v>
      </c>
      <c r="Y3" s="87">
        <v>0</v>
      </c>
      <c r="Z3" s="68"/>
      <c r="AA3" s="68"/>
      <c r="AB3" s="68"/>
      <c r="AC3" s="68" t="s">
        <v>94</v>
      </c>
      <c r="AD3" s="68"/>
      <c r="AE3" s="68" t="s">
        <v>114</v>
      </c>
      <c r="AF3" s="87">
        <v>238723</v>
      </c>
      <c r="AG3" s="87">
        <v>0</v>
      </c>
      <c r="AH3" s="87">
        <v>0</v>
      </c>
      <c r="AI3" s="87">
        <v>0</v>
      </c>
      <c r="AJ3" s="87">
        <v>0</v>
      </c>
      <c r="AK3" s="87">
        <v>0</v>
      </c>
      <c r="AL3" s="87">
        <v>0</v>
      </c>
      <c r="AM3" s="87">
        <v>0</v>
      </c>
      <c r="AN3" s="87">
        <v>0</v>
      </c>
      <c r="AO3" s="87">
        <v>121912</v>
      </c>
      <c r="AP3" s="87">
        <v>0</v>
      </c>
      <c r="AQ3" s="68">
        <v>2201558161</v>
      </c>
      <c r="AR3" s="69">
        <v>45593</v>
      </c>
      <c r="AS3" s="68" t="s">
        <v>159</v>
      </c>
      <c r="AT3" s="87">
        <v>4088313</v>
      </c>
      <c r="AU3" s="87">
        <v>5297234</v>
      </c>
      <c r="AV3" s="87">
        <v>0</v>
      </c>
      <c r="AW3" s="68">
        <v>2201539605</v>
      </c>
      <c r="AX3" s="69">
        <v>45524</v>
      </c>
      <c r="AY3" s="68" t="s">
        <v>159</v>
      </c>
      <c r="AZ3" s="87">
        <v>19176013</v>
      </c>
    </row>
    <row r="4" spans="1:52" s="60" customFormat="1" ht="10" x14ac:dyDescent="0.35">
      <c r="A4" s="68">
        <v>891200240</v>
      </c>
      <c r="B4" s="68" t="s">
        <v>8</v>
      </c>
      <c r="C4" s="68"/>
      <c r="D4" s="68">
        <v>1893874</v>
      </c>
      <c r="E4" s="68" t="s">
        <v>117</v>
      </c>
      <c r="F4" s="68" t="s">
        <v>118</v>
      </c>
      <c r="G4" s="69">
        <v>45149</v>
      </c>
      <c r="H4" s="69">
        <v>45208</v>
      </c>
      <c r="I4" s="87">
        <v>2978926</v>
      </c>
      <c r="J4" s="87">
        <v>2978926</v>
      </c>
      <c r="K4" s="88" t="s">
        <v>11</v>
      </c>
      <c r="L4" s="68" t="s">
        <v>160</v>
      </c>
      <c r="M4" s="87">
        <v>0</v>
      </c>
      <c r="N4" s="89"/>
      <c r="O4" s="68"/>
      <c r="P4" s="68"/>
      <c r="Q4" s="69"/>
      <c r="R4" s="68" t="s">
        <v>112</v>
      </c>
      <c r="S4" s="69">
        <v>45149</v>
      </c>
      <c r="T4" s="69">
        <v>45629</v>
      </c>
      <c r="U4" s="69">
        <v>45643</v>
      </c>
      <c r="V4" s="69"/>
      <c r="W4" s="68">
        <v>45</v>
      </c>
      <c r="X4" s="68" t="s">
        <v>119</v>
      </c>
      <c r="Y4" s="87">
        <v>0</v>
      </c>
      <c r="Z4" s="68"/>
      <c r="AA4" s="68"/>
      <c r="AB4" s="68"/>
      <c r="AC4" s="68" t="s">
        <v>94</v>
      </c>
      <c r="AD4" s="68"/>
      <c r="AE4" s="68" t="s">
        <v>114</v>
      </c>
      <c r="AF4" s="87">
        <v>2978926</v>
      </c>
      <c r="AG4" s="87">
        <v>0</v>
      </c>
      <c r="AH4" s="87">
        <v>0</v>
      </c>
      <c r="AI4" s="87">
        <v>0</v>
      </c>
      <c r="AJ4" s="87">
        <v>0</v>
      </c>
      <c r="AK4" s="87">
        <v>0</v>
      </c>
      <c r="AL4" s="87">
        <v>0</v>
      </c>
      <c r="AM4" s="87">
        <v>0</v>
      </c>
      <c r="AN4" s="87">
        <v>0</v>
      </c>
      <c r="AO4" s="87">
        <v>0</v>
      </c>
      <c r="AP4" s="87">
        <v>0</v>
      </c>
      <c r="AQ4" s="68"/>
      <c r="AR4" s="69"/>
      <c r="AS4" s="68"/>
      <c r="AT4" s="87">
        <v>0</v>
      </c>
      <c r="AU4" s="87">
        <v>2919347</v>
      </c>
      <c r="AV4" s="87">
        <v>0</v>
      </c>
      <c r="AW4" s="68">
        <v>4800066920</v>
      </c>
      <c r="AX4" s="69">
        <v>45678</v>
      </c>
      <c r="AY4" s="68" t="s">
        <v>158</v>
      </c>
      <c r="AZ4" s="87">
        <v>2919347</v>
      </c>
    </row>
    <row r="5" spans="1:52" s="60" customFormat="1" ht="10" x14ac:dyDescent="0.35">
      <c r="A5" s="68">
        <v>891200240</v>
      </c>
      <c r="B5" s="68" t="s">
        <v>8</v>
      </c>
      <c r="C5" s="68"/>
      <c r="D5" s="68">
        <v>2059822</v>
      </c>
      <c r="E5" s="68" t="s">
        <v>120</v>
      </c>
      <c r="F5" s="68" t="s">
        <v>121</v>
      </c>
      <c r="G5" s="69">
        <v>45585</v>
      </c>
      <c r="H5" s="69">
        <v>45604</v>
      </c>
      <c r="I5" s="87">
        <v>81400</v>
      </c>
      <c r="J5" s="87">
        <v>8954</v>
      </c>
      <c r="K5" s="88" t="s">
        <v>11</v>
      </c>
      <c r="L5" s="68" t="s">
        <v>160</v>
      </c>
      <c r="M5" s="87">
        <v>0</v>
      </c>
      <c r="N5" s="89"/>
      <c r="O5" s="68"/>
      <c r="P5" s="68"/>
      <c r="Q5" s="69"/>
      <c r="R5" s="68" t="s">
        <v>112</v>
      </c>
      <c r="S5" s="69">
        <v>45585</v>
      </c>
      <c r="T5" s="69">
        <v>45604</v>
      </c>
      <c r="U5" s="69">
        <v>45625</v>
      </c>
      <c r="V5" s="69"/>
      <c r="W5" s="68">
        <v>63</v>
      </c>
      <c r="X5" s="68" t="s">
        <v>122</v>
      </c>
      <c r="Y5" s="87">
        <v>0</v>
      </c>
      <c r="Z5" s="68"/>
      <c r="AA5" s="68"/>
      <c r="AB5" s="68"/>
      <c r="AC5" s="68" t="s">
        <v>91</v>
      </c>
      <c r="AD5" s="68"/>
      <c r="AE5" s="68" t="s">
        <v>114</v>
      </c>
      <c r="AF5" s="87">
        <v>8954</v>
      </c>
      <c r="AG5" s="87">
        <v>0</v>
      </c>
      <c r="AH5" s="87">
        <v>0</v>
      </c>
      <c r="AI5" s="87">
        <v>0</v>
      </c>
      <c r="AJ5" s="87">
        <v>0</v>
      </c>
      <c r="AK5" s="87">
        <v>0</v>
      </c>
      <c r="AL5" s="87">
        <v>0</v>
      </c>
      <c r="AM5" s="87">
        <v>0</v>
      </c>
      <c r="AN5" s="87">
        <v>0</v>
      </c>
      <c r="AO5" s="87">
        <v>0</v>
      </c>
      <c r="AP5" s="87">
        <v>0</v>
      </c>
      <c r="AQ5" s="68"/>
      <c r="AR5" s="69"/>
      <c r="AS5" s="68"/>
      <c r="AT5" s="87">
        <v>0</v>
      </c>
      <c r="AU5" s="87">
        <v>72446</v>
      </c>
      <c r="AV5" s="87">
        <v>0</v>
      </c>
      <c r="AW5" s="68">
        <v>2201575302</v>
      </c>
      <c r="AX5" s="69">
        <v>45646</v>
      </c>
      <c r="AY5" s="68" t="s">
        <v>159</v>
      </c>
      <c r="AZ5" s="87">
        <v>72446</v>
      </c>
    </row>
    <row r="6" spans="1:52" s="60" customFormat="1" ht="10" customHeight="1" x14ac:dyDescent="0.35">
      <c r="A6" s="68">
        <v>891200240</v>
      </c>
      <c r="B6" s="68" t="s">
        <v>8</v>
      </c>
      <c r="C6" s="68"/>
      <c r="D6" s="68">
        <v>2023704</v>
      </c>
      <c r="E6" s="68" t="s">
        <v>123</v>
      </c>
      <c r="F6" s="68" t="s">
        <v>124</v>
      </c>
      <c r="G6" s="69">
        <v>45489</v>
      </c>
      <c r="H6" s="69">
        <v>45516</v>
      </c>
      <c r="I6" s="87">
        <v>230000</v>
      </c>
      <c r="J6" s="87">
        <v>25287</v>
      </c>
      <c r="K6" s="88" t="s">
        <v>11</v>
      </c>
      <c r="L6" s="68" t="s">
        <v>160</v>
      </c>
      <c r="M6" s="87">
        <v>0</v>
      </c>
      <c r="N6" s="89"/>
      <c r="O6" s="68"/>
      <c r="P6" s="68"/>
      <c r="Q6" s="69"/>
      <c r="R6" s="68" t="s">
        <v>112</v>
      </c>
      <c r="S6" s="69">
        <v>45489</v>
      </c>
      <c r="T6" s="69">
        <v>45516</v>
      </c>
      <c r="U6" s="69">
        <v>45524</v>
      </c>
      <c r="V6" s="69"/>
      <c r="W6" s="68">
        <v>164</v>
      </c>
      <c r="X6" s="68" t="s">
        <v>125</v>
      </c>
      <c r="Y6" s="87">
        <v>0</v>
      </c>
      <c r="Z6" s="68"/>
      <c r="AA6" s="68"/>
      <c r="AB6" s="68"/>
      <c r="AC6" s="68" t="s">
        <v>94</v>
      </c>
      <c r="AD6" s="68"/>
      <c r="AE6" s="68" t="s">
        <v>114</v>
      </c>
      <c r="AF6" s="87">
        <v>25287</v>
      </c>
      <c r="AG6" s="87">
        <v>0</v>
      </c>
      <c r="AH6" s="87">
        <v>0</v>
      </c>
      <c r="AI6" s="87">
        <v>0</v>
      </c>
      <c r="AJ6" s="87">
        <v>0</v>
      </c>
      <c r="AK6" s="87">
        <v>0</v>
      </c>
      <c r="AL6" s="87">
        <v>0</v>
      </c>
      <c r="AM6" s="87">
        <v>0</v>
      </c>
      <c r="AN6" s="87">
        <v>0</v>
      </c>
      <c r="AO6" s="87">
        <v>0</v>
      </c>
      <c r="AP6" s="87">
        <v>0</v>
      </c>
      <c r="AQ6" s="68"/>
      <c r="AR6" s="69"/>
      <c r="AS6" s="68"/>
      <c r="AT6" s="87">
        <v>0</v>
      </c>
      <c r="AU6" s="87">
        <v>204700</v>
      </c>
      <c r="AV6" s="87">
        <v>0</v>
      </c>
      <c r="AW6" s="68">
        <v>2201558161</v>
      </c>
      <c r="AX6" s="69">
        <v>45593</v>
      </c>
      <c r="AY6" s="68" t="s">
        <v>159</v>
      </c>
      <c r="AZ6" s="87">
        <v>4088313</v>
      </c>
    </row>
    <row r="7" spans="1:52" s="60" customFormat="1" ht="10" customHeight="1" x14ac:dyDescent="0.35">
      <c r="A7" s="68">
        <v>891200240</v>
      </c>
      <c r="B7" s="68" t="s">
        <v>8</v>
      </c>
      <c r="C7" s="68"/>
      <c r="D7" s="68">
        <v>1989835</v>
      </c>
      <c r="E7" s="68" t="s">
        <v>133</v>
      </c>
      <c r="F7" s="68" t="s">
        <v>134</v>
      </c>
      <c r="G7" s="69">
        <v>45404</v>
      </c>
      <c r="H7" s="69">
        <v>45419</v>
      </c>
      <c r="I7" s="87">
        <v>81400</v>
      </c>
      <c r="J7" s="87">
        <v>8954</v>
      </c>
      <c r="K7" s="88" t="s">
        <v>11</v>
      </c>
      <c r="L7" s="68" t="s">
        <v>160</v>
      </c>
      <c r="M7" s="87">
        <v>0</v>
      </c>
      <c r="N7" s="89"/>
      <c r="O7" s="68"/>
      <c r="P7" s="68"/>
      <c r="Q7" s="69"/>
      <c r="R7" s="68" t="s">
        <v>112</v>
      </c>
      <c r="S7" s="69">
        <v>45404</v>
      </c>
      <c r="T7" s="69">
        <v>45419</v>
      </c>
      <c r="U7" s="69">
        <v>45435</v>
      </c>
      <c r="V7" s="69"/>
      <c r="W7" s="68">
        <v>253</v>
      </c>
      <c r="X7" s="68" t="s">
        <v>128</v>
      </c>
      <c r="Y7" s="87">
        <v>0</v>
      </c>
      <c r="Z7" s="68"/>
      <c r="AA7" s="68"/>
      <c r="AB7" s="68"/>
      <c r="AC7" s="68" t="s">
        <v>135</v>
      </c>
      <c r="AD7" s="68"/>
      <c r="AE7" s="68" t="s">
        <v>136</v>
      </c>
      <c r="AF7" s="87">
        <v>8954</v>
      </c>
      <c r="AG7" s="87">
        <v>0</v>
      </c>
      <c r="AH7" s="87">
        <v>0</v>
      </c>
      <c r="AI7" s="87">
        <v>0</v>
      </c>
      <c r="AJ7" s="87">
        <v>0</v>
      </c>
      <c r="AK7" s="87">
        <v>0</v>
      </c>
      <c r="AL7" s="87">
        <v>0</v>
      </c>
      <c r="AM7" s="87">
        <v>0</v>
      </c>
      <c r="AN7" s="87">
        <v>0</v>
      </c>
      <c r="AO7" s="87">
        <v>0</v>
      </c>
      <c r="AP7" s="87">
        <v>0</v>
      </c>
      <c r="AQ7" s="68"/>
      <c r="AR7" s="69"/>
      <c r="AS7" s="68"/>
      <c r="AT7" s="87">
        <v>0</v>
      </c>
      <c r="AU7" s="87">
        <v>72446</v>
      </c>
      <c r="AV7" s="87">
        <v>0</v>
      </c>
      <c r="AW7" s="68">
        <v>2201539605</v>
      </c>
      <c r="AX7" s="69">
        <v>45524</v>
      </c>
      <c r="AY7" s="68" t="s">
        <v>159</v>
      </c>
      <c r="AZ7" s="87">
        <v>19176013</v>
      </c>
    </row>
    <row r="8" spans="1:52" s="60" customFormat="1" ht="10" customHeight="1" x14ac:dyDescent="0.35">
      <c r="A8" s="68">
        <v>891200240</v>
      </c>
      <c r="B8" s="68" t="s">
        <v>8</v>
      </c>
      <c r="C8" s="68"/>
      <c r="D8" s="68">
        <v>1944199</v>
      </c>
      <c r="E8" s="68" t="s">
        <v>137</v>
      </c>
      <c r="F8" s="68" t="s">
        <v>138</v>
      </c>
      <c r="G8" s="69">
        <v>45277</v>
      </c>
      <c r="H8" s="69">
        <v>45365</v>
      </c>
      <c r="I8" s="87">
        <v>546025</v>
      </c>
      <c r="J8" s="87">
        <v>10921</v>
      </c>
      <c r="K8" s="88" t="s">
        <v>11</v>
      </c>
      <c r="L8" s="68" t="s">
        <v>160</v>
      </c>
      <c r="M8" s="87">
        <v>0</v>
      </c>
      <c r="N8" s="89"/>
      <c r="O8" s="68"/>
      <c r="P8" s="68"/>
      <c r="Q8" s="69"/>
      <c r="R8" s="68" t="s">
        <v>112</v>
      </c>
      <c r="S8" s="69">
        <v>45277</v>
      </c>
      <c r="T8" s="69">
        <v>45365</v>
      </c>
      <c r="U8" s="69">
        <v>45367</v>
      </c>
      <c r="V8" s="69"/>
      <c r="W8" s="68">
        <v>321</v>
      </c>
      <c r="X8" s="68" t="s">
        <v>128</v>
      </c>
      <c r="Y8" s="87">
        <v>0</v>
      </c>
      <c r="Z8" s="68"/>
      <c r="AA8" s="68"/>
      <c r="AB8" s="68"/>
      <c r="AC8" s="68" t="s">
        <v>94</v>
      </c>
      <c r="AD8" s="68"/>
      <c r="AE8" s="68" t="s">
        <v>114</v>
      </c>
      <c r="AF8" s="87">
        <v>10921</v>
      </c>
      <c r="AG8" s="87">
        <v>0</v>
      </c>
      <c r="AH8" s="87">
        <v>0</v>
      </c>
      <c r="AI8" s="87">
        <v>0</v>
      </c>
      <c r="AJ8" s="87">
        <v>0</v>
      </c>
      <c r="AK8" s="87">
        <v>0</v>
      </c>
      <c r="AL8" s="87">
        <v>0</v>
      </c>
      <c r="AM8" s="87">
        <v>0</v>
      </c>
      <c r="AN8" s="87">
        <v>0</v>
      </c>
      <c r="AO8" s="87">
        <v>0</v>
      </c>
      <c r="AP8" s="87">
        <v>0</v>
      </c>
      <c r="AQ8" s="68"/>
      <c r="AR8" s="69"/>
      <c r="AS8" s="68"/>
      <c r="AT8" s="87">
        <v>0</v>
      </c>
      <c r="AU8" s="87">
        <v>535104</v>
      </c>
      <c r="AV8" s="87">
        <v>0</v>
      </c>
      <c r="AW8" s="68">
        <v>2201539605</v>
      </c>
      <c r="AX8" s="69">
        <v>45524</v>
      </c>
      <c r="AY8" s="68" t="s">
        <v>159</v>
      </c>
      <c r="AZ8" s="87">
        <v>19176013</v>
      </c>
    </row>
    <row r="9" spans="1:52" s="60" customFormat="1" ht="10" customHeight="1" x14ac:dyDescent="0.35">
      <c r="A9" s="68">
        <v>891200240</v>
      </c>
      <c r="B9" s="68" t="s">
        <v>8</v>
      </c>
      <c r="C9" s="68"/>
      <c r="D9" s="68">
        <v>1917108</v>
      </c>
      <c r="E9" s="68" t="s">
        <v>139</v>
      </c>
      <c r="F9" s="68" t="s">
        <v>140</v>
      </c>
      <c r="G9" s="69">
        <v>45205</v>
      </c>
      <c r="H9" s="69">
        <v>45239</v>
      </c>
      <c r="I9" s="87">
        <v>3275783</v>
      </c>
      <c r="J9" s="87">
        <v>71608</v>
      </c>
      <c r="K9" s="88" t="s">
        <v>11</v>
      </c>
      <c r="L9" s="68" t="s">
        <v>160</v>
      </c>
      <c r="M9" s="87">
        <v>0</v>
      </c>
      <c r="N9" s="89"/>
      <c r="O9" s="68"/>
      <c r="P9" s="68"/>
      <c r="Q9" s="69"/>
      <c r="R9" s="68" t="s">
        <v>112</v>
      </c>
      <c r="S9" s="69">
        <v>45205</v>
      </c>
      <c r="T9" s="69">
        <v>45239</v>
      </c>
      <c r="U9" s="69">
        <v>45306</v>
      </c>
      <c r="V9" s="69"/>
      <c r="W9" s="68">
        <v>382</v>
      </c>
      <c r="X9" s="68" t="s">
        <v>141</v>
      </c>
      <c r="Y9" s="87">
        <v>0</v>
      </c>
      <c r="Z9" s="68"/>
      <c r="AA9" s="68"/>
      <c r="AB9" s="68"/>
      <c r="AC9" s="68" t="s">
        <v>91</v>
      </c>
      <c r="AD9" s="68"/>
      <c r="AE9" s="68" t="s">
        <v>136</v>
      </c>
      <c r="AF9" s="87">
        <v>71608</v>
      </c>
      <c r="AG9" s="87">
        <v>0</v>
      </c>
      <c r="AH9" s="87">
        <v>0</v>
      </c>
      <c r="AI9" s="87">
        <v>0</v>
      </c>
      <c r="AJ9" s="87">
        <v>0</v>
      </c>
      <c r="AK9" s="87">
        <v>0</v>
      </c>
      <c r="AL9" s="87">
        <v>0</v>
      </c>
      <c r="AM9" s="87">
        <v>0</v>
      </c>
      <c r="AN9" s="87">
        <v>0</v>
      </c>
      <c r="AO9" s="87">
        <v>0</v>
      </c>
      <c r="AP9" s="87">
        <v>0</v>
      </c>
      <c r="AQ9" s="68"/>
      <c r="AR9" s="69"/>
      <c r="AS9" s="68"/>
      <c r="AT9" s="87">
        <v>0</v>
      </c>
      <c r="AU9" s="87">
        <v>3204175</v>
      </c>
      <c r="AV9" s="87">
        <v>0</v>
      </c>
      <c r="AW9" s="68">
        <v>2201539605</v>
      </c>
      <c r="AX9" s="69">
        <v>45524</v>
      </c>
      <c r="AY9" s="68" t="s">
        <v>159</v>
      </c>
      <c r="AZ9" s="87">
        <v>19176013</v>
      </c>
    </row>
    <row r="10" spans="1:52" s="60" customFormat="1" ht="10" customHeight="1" x14ac:dyDescent="0.35">
      <c r="A10" s="68">
        <v>891200240</v>
      </c>
      <c r="B10" s="68" t="s">
        <v>8</v>
      </c>
      <c r="C10" s="68"/>
      <c r="D10" s="68">
        <v>1810543</v>
      </c>
      <c r="E10" s="68" t="s">
        <v>142</v>
      </c>
      <c r="F10" s="68" t="s">
        <v>143</v>
      </c>
      <c r="G10" s="69">
        <v>44914</v>
      </c>
      <c r="H10" s="69">
        <v>45208</v>
      </c>
      <c r="I10" s="87">
        <v>1561200</v>
      </c>
      <c r="J10" s="87">
        <v>35282</v>
      </c>
      <c r="K10" s="88" t="s">
        <v>11</v>
      </c>
      <c r="L10" s="68" t="s">
        <v>160</v>
      </c>
      <c r="M10" s="87">
        <v>0</v>
      </c>
      <c r="N10" s="89"/>
      <c r="O10" s="68"/>
      <c r="P10" s="68"/>
      <c r="Q10" s="69"/>
      <c r="R10" s="68" t="s">
        <v>112</v>
      </c>
      <c r="S10" s="69">
        <v>44914</v>
      </c>
      <c r="T10" s="69">
        <v>45293</v>
      </c>
      <c r="U10" s="69">
        <v>45296</v>
      </c>
      <c r="V10" s="69"/>
      <c r="W10" s="68">
        <v>392</v>
      </c>
      <c r="X10" s="68" t="s">
        <v>141</v>
      </c>
      <c r="Y10" s="87">
        <v>0</v>
      </c>
      <c r="Z10" s="68"/>
      <c r="AA10" s="68"/>
      <c r="AB10" s="68"/>
      <c r="AC10" s="68" t="s">
        <v>94</v>
      </c>
      <c r="AD10" s="68"/>
      <c r="AE10" s="68" t="s">
        <v>114</v>
      </c>
      <c r="AF10" s="87">
        <v>35282</v>
      </c>
      <c r="AG10" s="87">
        <v>0</v>
      </c>
      <c r="AH10" s="87">
        <v>0</v>
      </c>
      <c r="AI10" s="87">
        <v>0</v>
      </c>
      <c r="AJ10" s="87">
        <v>0</v>
      </c>
      <c r="AK10" s="87">
        <v>0</v>
      </c>
      <c r="AL10" s="87">
        <v>0</v>
      </c>
      <c r="AM10" s="87">
        <v>0</v>
      </c>
      <c r="AN10" s="87">
        <v>0</v>
      </c>
      <c r="AO10" s="87">
        <v>0</v>
      </c>
      <c r="AP10" s="87">
        <v>0</v>
      </c>
      <c r="AQ10" s="68"/>
      <c r="AR10" s="69"/>
      <c r="AS10" s="68"/>
      <c r="AT10" s="87">
        <v>0</v>
      </c>
      <c r="AU10" s="87">
        <v>1525918</v>
      </c>
      <c r="AV10" s="87">
        <v>0</v>
      </c>
      <c r="AW10" s="68">
        <v>2201539605</v>
      </c>
      <c r="AX10" s="69">
        <v>45524</v>
      </c>
      <c r="AY10" s="68" t="s">
        <v>159</v>
      </c>
      <c r="AZ10" s="87">
        <v>19176013</v>
      </c>
    </row>
    <row r="11" spans="1:52" s="60" customFormat="1" ht="10" customHeight="1" x14ac:dyDescent="0.35">
      <c r="A11" s="68">
        <v>891200240</v>
      </c>
      <c r="B11" s="68" t="s">
        <v>8</v>
      </c>
      <c r="C11" s="68"/>
      <c r="D11" s="68">
        <v>1948369</v>
      </c>
      <c r="E11" s="68" t="s">
        <v>129</v>
      </c>
      <c r="F11" s="68" t="s">
        <v>130</v>
      </c>
      <c r="G11" s="69">
        <v>45289</v>
      </c>
      <c r="H11" s="69">
        <v>45365</v>
      </c>
      <c r="I11" s="87">
        <v>9487895</v>
      </c>
      <c r="J11" s="87">
        <v>1173059</v>
      </c>
      <c r="K11" s="88" t="s">
        <v>11</v>
      </c>
      <c r="L11" s="68" t="s">
        <v>161</v>
      </c>
      <c r="M11" s="87">
        <v>0</v>
      </c>
      <c r="N11" s="89"/>
      <c r="O11" s="68"/>
      <c r="P11" s="68"/>
      <c r="Q11" s="69"/>
      <c r="R11" s="68" t="s">
        <v>131</v>
      </c>
      <c r="S11" s="69">
        <v>45289</v>
      </c>
      <c r="T11" s="69">
        <v>45365</v>
      </c>
      <c r="U11" s="69">
        <v>45491</v>
      </c>
      <c r="V11" s="69"/>
      <c r="W11" s="68">
        <v>197</v>
      </c>
      <c r="X11" s="68" t="s">
        <v>128</v>
      </c>
      <c r="Y11" s="87">
        <v>978460</v>
      </c>
      <c r="Z11" s="68" t="s">
        <v>97</v>
      </c>
      <c r="AA11" s="68" t="s">
        <v>132</v>
      </c>
      <c r="AB11" s="68" t="s">
        <v>98</v>
      </c>
      <c r="AC11" s="68" t="s">
        <v>94</v>
      </c>
      <c r="AD11" s="68" t="s">
        <v>95</v>
      </c>
      <c r="AE11" s="68" t="s">
        <v>114</v>
      </c>
      <c r="AF11" s="87">
        <f>+J11-AK11</f>
        <v>194599</v>
      </c>
      <c r="AG11" s="87">
        <v>0</v>
      </c>
      <c r="AH11" s="87">
        <v>0</v>
      </c>
      <c r="AI11" s="87">
        <v>0</v>
      </c>
      <c r="AJ11" s="87">
        <v>0</v>
      </c>
      <c r="AK11" s="87">
        <v>978460</v>
      </c>
      <c r="AL11" s="87">
        <v>0</v>
      </c>
      <c r="AM11" s="87">
        <v>0</v>
      </c>
      <c r="AN11" s="87">
        <v>0</v>
      </c>
      <c r="AO11" s="87">
        <v>0</v>
      </c>
      <c r="AP11" s="87">
        <v>0</v>
      </c>
      <c r="AQ11" s="68"/>
      <c r="AR11" s="69"/>
      <c r="AS11" s="68"/>
      <c r="AT11" s="87">
        <v>0</v>
      </c>
      <c r="AU11" s="87">
        <v>8314836</v>
      </c>
      <c r="AV11" s="87">
        <v>0</v>
      </c>
      <c r="AW11" s="68">
        <v>2201539605</v>
      </c>
      <c r="AX11" s="69">
        <v>45524</v>
      </c>
      <c r="AY11" s="68" t="s">
        <v>159</v>
      </c>
      <c r="AZ11" s="87">
        <v>19176013</v>
      </c>
    </row>
    <row r="12" spans="1:52" s="60" customFormat="1" ht="10" customHeight="1" x14ac:dyDescent="0.35">
      <c r="A12" s="68">
        <v>891200240</v>
      </c>
      <c r="B12" s="68" t="s">
        <v>8</v>
      </c>
      <c r="C12" s="68"/>
      <c r="D12" s="68">
        <v>2077724</v>
      </c>
      <c r="E12" s="68" t="s">
        <v>146</v>
      </c>
      <c r="F12" s="68" t="s">
        <v>147</v>
      </c>
      <c r="G12" s="69">
        <v>45631</v>
      </c>
      <c r="H12" s="69">
        <v>45667</v>
      </c>
      <c r="I12" s="87">
        <v>433000</v>
      </c>
      <c r="J12" s="87">
        <v>433000</v>
      </c>
      <c r="K12" s="88" t="s">
        <v>11</v>
      </c>
      <c r="L12" s="68" t="s">
        <v>89</v>
      </c>
      <c r="M12" s="87">
        <v>0</v>
      </c>
      <c r="N12" s="89"/>
      <c r="O12" s="68"/>
      <c r="P12" s="68"/>
      <c r="Q12" s="69"/>
      <c r="R12" s="68" t="s">
        <v>148</v>
      </c>
      <c r="S12" s="69">
        <v>45631</v>
      </c>
      <c r="T12" s="69">
        <v>45667</v>
      </c>
      <c r="U12" s="69"/>
      <c r="V12" s="69">
        <v>45687</v>
      </c>
      <c r="W12" s="68">
        <v>1</v>
      </c>
      <c r="X12" s="68" t="s">
        <v>113</v>
      </c>
      <c r="Y12" s="87">
        <v>489300</v>
      </c>
      <c r="Z12" s="68" t="s">
        <v>70</v>
      </c>
      <c r="AA12" s="68" t="s">
        <v>149</v>
      </c>
      <c r="AB12" s="68" t="s">
        <v>93</v>
      </c>
      <c r="AC12" s="68" t="s">
        <v>94</v>
      </c>
      <c r="AD12" s="68" t="s">
        <v>95</v>
      </c>
      <c r="AE12" s="68"/>
      <c r="AF12" s="87">
        <v>0</v>
      </c>
      <c r="AG12" s="87">
        <v>433000</v>
      </c>
      <c r="AH12" s="87">
        <v>0</v>
      </c>
      <c r="AI12" s="87">
        <v>0</v>
      </c>
      <c r="AJ12" s="87">
        <v>0</v>
      </c>
      <c r="AK12" s="87">
        <v>0</v>
      </c>
      <c r="AL12" s="87">
        <v>0</v>
      </c>
      <c r="AM12" s="87">
        <v>0</v>
      </c>
      <c r="AN12" s="87">
        <v>0</v>
      </c>
      <c r="AO12" s="87">
        <v>0</v>
      </c>
      <c r="AP12" s="87">
        <v>0</v>
      </c>
      <c r="AQ12" s="68"/>
      <c r="AR12" s="69"/>
      <c r="AS12" s="68"/>
      <c r="AT12" s="87">
        <v>0</v>
      </c>
      <c r="AU12" s="87">
        <v>0</v>
      </c>
      <c r="AV12" s="87">
        <v>0</v>
      </c>
      <c r="AW12" s="68"/>
      <c r="AX12" s="69"/>
      <c r="AY12" s="68"/>
      <c r="AZ12" s="87">
        <v>0</v>
      </c>
    </row>
    <row r="13" spans="1:52" s="60" customFormat="1" ht="10" customHeight="1" x14ac:dyDescent="0.35">
      <c r="A13" s="68">
        <v>891200240</v>
      </c>
      <c r="B13" s="68" t="s">
        <v>8</v>
      </c>
      <c r="C13" s="68"/>
      <c r="D13" s="68">
        <v>1749071</v>
      </c>
      <c r="E13" s="68" t="s">
        <v>150</v>
      </c>
      <c r="F13" s="68" t="s">
        <v>151</v>
      </c>
      <c r="G13" s="69">
        <v>44743</v>
      </c>
      <c r="H13" s="69">
        <v>44810</v>
      </c>
      <c r="I13" s="87">
        <v>184200</v>
      </c>
      <c r="J13" s="87">
        <v>184200</v>
      </c>
      <c r="K13" s="88" t="s">
        <v>11</v>
      </c>
      <c r="L13" s="68" t="s">
        <v>89</v>
      </c>
      <c r="M13" s="87">
        <v>0</v>
      </c>
      <c r="N13" s="89"/>
      <c r="O13" s="68"/>
      <c r="P13" s="68"/>
      <c r="Q13" s="69"/>
      <c r="R13" s="68" t="s">
        <v>148</v>
      </c>
      <c r="S13" s="69">
        <v>44743</v>
      </c>
      <c r="T13" s="69">
        <v>45629</v>
      </c>
      <c r="U13" s="69"/>
      <c r="V13" s="69">
        <v>45647</v>
      </c>
      <c r="W13" s="68">
        <v>41</v>
      </c>
      <c r="X13" s="68" t="s">
        <v>119</v>
      </c>
      <c r="Y13" s="87">
        <v>184200</v>
      </c>
      <c r="Z13" s="68" t="s">
        <v>70</v>
      </c>
      <c r="AA13" s="68" t="s">
        <v>96</v>
      </c>
      <c r="AB13" s="68" t="s">
        <v>90</v>
      </c>
      <c r="AC13" s="68" t="s">
        <v>92</v>
      </c>
      <c r="AD13" s="68" t="s">
        <v>92</v>
      </c>
      <c r="AE13" s="68"/>
      <c r="AF13" s="87">
        <v>0</v>
      </c>
      <c r="AG13" s="87">
        <v>184200</v>
      </c>
      <c r="AH13" s="87">
        <v>0</v>
      </c>
      <c r="AI13" s="87">
        <v>0</v>
      </c>
      <c r="AJ13" s="87">
        <v>0</v>
      </c>
      <c r="AK13" s="87">
        <v>0</v>
      </c>
      <c r="AL13" s="87">
        <v>0</v>
      </c>
      <c r="AM13" s="87">
        <v>0</v>
      </c>
      <c r="AN13" s="87">
        <v>0</v>
      </c>
      <c r="AO13" s="87">
        <v>0</v>
      </c>
      <c r="AP13" s="87">
        <v>0</v>
      </c>
      <c r="AQ13" s="68"/>
      <c r="AR13" s="69"/>
      <c r="AS13" s="68"/>
      <c r="AT13" s="87">
        <v>0</v>
      </c>
      <c r="AU13" s="87">
        <v>0</v>
      </c>
      <c r="AV13" s="87">
        <v>0</v>
      </c>
      <c r="AW13" s="68"/>
      <c r="AX13" s="69"/>
      <c r="AY13" s="68"/>
      <c r="AZ13" s="87">
        <v>0</v>
      </c>
    </row>
    <row r="14" spans="1:52" s="60" customFormat="1" ht="10" x14ac:dyDescent="0.35">
      <c r="A14" s="68">
        <v>891200240</v>
      </c>
      <c r="B14" s="68" t="s">
        <v>8</v>
      </c>
      <c r="C14" s="68"/>
      <c r="D14" s="68">
        <v>1810174</v>
      </c>
      <c r="E14" s="68" t="s">
        <v>152</v>
      </c>
      <c r="F14" s="68" t="s">
        <v>153</v>
      </c>
      <c r="G14" s="69">
        <v>44912</v>
      </c>
      <c r="H14" s="69">
        <v>45208</v>
      </c>
      <c r="I14" s="87">
        <v>65700</v>
      </c>
      <c r="J14" s="87">
        <v>65700</v>
      </c>
      <c r="K14" s="88" t="s">
        <v>11</v>
      </c>
      <c r="L14" s="68" t="s">
        <v>89</v>
      </c>
      <c r="M14" s="87">
        <v>0</v>
      </c>
      <c r="N14" s="89"/>
      <c r="O14" s="68"/>
      <c r="P14" s="68"/>
      <c r="Q14" s="69"/>
      <c r="R14" s="68" t="s">
        <v>148</v>
      </c>
      <c r="S14" s="69">
        <v>44912</v>
      </c>
      <c r="T14" s="69">
        <v>45566</v>
      </c>
      <c r="U14" s="69"/>
      <c r="V14" s="69">
        <v>45601</v>
      </c>
      <c r="W14" s="68">
        <v>87</v>
      </c>
      <c r="X14" s="68" t="s">
        <v>122</v>
      </c>
      <c r="Y14" s="87">
        <v>65700</v>
      </c>
      <c r="Z14" s="68" t="s">
        <v>70</v>
      </c>
      <c r="AA14" s="68" t="s">
        <v>154</v>
      </c>
      <c r="AB14" s="68" t="s">
        <v>90</v>
      </c>
      <c r="AC14" s="68" t="s">
        <v>91</v>
      </c>
      <c r="AD14" s="68" t="s">
        <v>92</v>
      </c>
      <c r="AE14" s="68"/>
      <c r="AF14" s="87">
        <v>0</v>
      </c>
      <c r="AG14" s="87">
        <v>65700</v>
      </c>
      <c r="AH14" s="87">
        <v>0</v>
      </c>
      <c r="AI14" s="87">
        <v>0</v>
      </c>
      <c r="AJ14" s="87">
        <v>0</v>
      </c>
      <c r="AK14" s="87">
        <v>0</v>
      </c>
      <c r="AL14" s="87">
        <v>0</v>
      </c>
      <c r="AM14" s="87">
        <v>0</v>
      </c>
      <c r="AN14" s="87">
        <v>0</v>
      </c>
      <c r="AO14" s="87">
        <v>0</v>
      </c>
      <c r="AP14" s="87">
        <v>0</v>
      </c>
      <c r="AQ14" s="68"/>
      <c r="AR14" s="69"/>
      <c r="AS14" s="68"/>
      <c r="AT14" s="87">
        <v>0</v>
      </c>
      <c r="AU14" s="87">
        <v>0</v>
      </c>
      <c r="AV14" s="87">
        <v>0</v>
      </c>
      <c r="AW14" s="68"/>
      <c r="AX14" s="69"/>
      <c r="AY14" s="68"/>
      <c r="AZ14" s="87">
        <v>0</v>
      </c>
    </row>
    <row r="15" spans="1:52" s="60" customFormat="1" ht="10" x14ac:dyDescent="0.35">
      <c r="A15" s="68">
        <v>891200240</v>
      </c>
      <c r="B15" s="68" t="s">
        <v>8</v>
      </c>
      <c r="C15" s="68"/>
      <c r="D15" s="68">
        <v>1090101</v>
      </c>
      <c r="E15" s="68" t="s">
        <v>155</v>
      </c>
      <c r="F15" s="68" t="s">
        <v>156</v>
      </c>
      <c r="G15" s="69">
        <v>42767</v>
      </c>
      <c r="H15" s="69">
        <v>42772</v>
      </c>
      <c r="I15" s="87">
        <v>8574008</v>
      </c>
      <c r="J15" s="87">
        <v>1410452</v>
      </c>
      <c r="K15" s="88" t="s">
        <v>11</v>
      </c>
      <c r="L15" s="68" t="s">
        <v>103</v>
      </c>
      <c r="M15" s="87">
        <v>0</v>
      </c>
      <c r="N15" s="89"/>
      <c r="O15" s="68"/>
      <c r="P15" s="68"/>
      <c r="Q15" s="69"/>
      <c r="R15" s="68"/>
      <c r="S15" s="69"/>
      <c r="T15" s="69"/>
      <c r="U15" s="69"/>
      <c r="V15" s="69"/>
      <c r="W15" s="68" t="s">
        <v>157</v>
      </c>
      <c r="X15" s="68" t="s">
        <v>157</v>
      </c>
      <c r="Y15" s="87">
        <v>0</v>
      </c>
      <c r="Z15" s="68"/>
      <c r="AA15" s="68"/>
      <c r="AB15" s="68"/>
      <c r="AC15" s="68"/>
      <c r="AD15" s="68"/>
      <c r="AE15" s="68"/>
      <c r="AF15" s="87">
        <v>0</v>
      </c>
      <c r="AG15" s="87">
        <v>0</v>
      </c>
      <c r="AH15" s="87">
        <v>1410452</v>
      </c>
      <c r="AI15" s="87">
        <v>0</v>
      </c>
      <c r="AJ15" s="87">
        <v>0</v>
      </c>
      <c r="AK15" s="87">
        <v>0</v>
      </c>
      <c r="AL15" s="87">
        <v>0</v>
      </c>
      <c r="AM15" s="87">
        <v>0</v>
      </c>
      <c r="AN15" s="87">
        <v>0</v>
      </c>
      <c r="AO15" s="87">
        <v>0</v>
      </c>
      <c r="AP15" s="87">
        <v>0</v>
      </c>
      <c r="AQ15" s="68"/>
      <c r="AR15" s="69"/>
      <c r="AS15" s="68"/>
      <c r="AT15" s="87">
        <v>0</v>
      </c>
      <c r="AU15" s="87">
        <v>6922808</v>
      </c>
      <c r="AV15" s="87">
        <v>0</v>
      </c>
      <c r="AW15" s="68">
        <v>2200452960</v>
      </c>
      <c r="AX15" s="69">
        <v>42922</v>
      </c>
      <c r="AY15" s="68" t="s">
        <v>159</v>
      </c>
      <c r="AZ15" s="87">
        <v>6922808</v>
      </c>
    </row>
    <row r="16" spans="1:52" s="60" customFormat="1" ht="10" customHeight="1" x14ac:dyDescent="0.35">
      <c r="A16" s="68">
        <v>891200240</v>
      </c>
      <c r="B16" s="68" t="s">
        <v>8</v>
      </c>
      <c r="C16" s="68"/>
      <c r="D16" s="68">
        <v>2076330</v>
      </c>
      <c r="E16" s="68" t="s">
        <v>110</v>
      </c>
      <c r="F16" s="68" t="s">
        <v>111</v>
      </c>
      <c r="G16" s="69">
        <v>45628</v>
      </c>
      <c r="H16" s="69">
        <v>45667</v>
      </c>
      <c r="I16" s="87">
        <v>375500</v>
      </c>
      <c r="J16" s="87">
        <v>375500</v>
      </c>
      <c r="K16" s="88" t="s">
        <v>11</v>
      </c>
      <c r="L16" s="68" t="s">
        <v>99</v>
      </c>
      <c r="M16" s="87">
        <v>334195</v>
      </c>
      <c r="N16" s="89">
        <v>1222562413</v>
      </c>
      <c r="O16" s="68"/>
      <c r="P16" s="68"/>
      <c r="Q16" s="69"/>
      <c r="R16" s="68" t="s">
        <v>112</v>
      </c>
      <c r="S16" s="69">
        <v>45628</v>
      </c>
      <c r="T16" s="69">
        <v>45667</v>
      </c>
      <c r="U16" s="69">
        <v>45687</v>
      </c>
      <c r="V16" s="69"/>
      <c r="W16" s="68">
        <v>1</v>
      </c>
      <c r="X16" s="68" t="s">
        <v>113</v>
      </c>
      <c r="Y16" s="87">
        <v>0</v>
      </c>
      <c r="Z16" s="68"/>
      <c r="AA16" s="68"/>
      <c r="AB16" s="68"/>
      <c r="AC16" s="68" t="s">
        <v>92</v>
      </c>
      <c r="AD16" s="68"/>
      <c r="AE16" s="68" t="s">
        <v>114</v>
      </c>
      <c r="AF16" s="87">
        <v>0</v>
      </c>
      <c r="AG16" s="87">
        <v>0</v>
      </c>
      <c r="AH16" s="87">
        <v>0</v>
      </c>
      <c r="AI16" s="87">
        <v>0</v>
      </c>
      <c r="AJ16" s="87">
        <v>0</v>
      </c>
      <c r="AK16" s="87">
        <v>0</v>
      </c>
      <c r="AL16" s="87">
        <v>375500</v>
      </c>
      <c r="AM16" s="87">
        <v>0</v>
      </c>
      <c r="AN16" s="87">
        <v>0</v>
      </c>
      <c r="AO16" s="87">
        <v>0</v>
      </c>
      <c r="AP16" s="87">
        <v>0</v>
      </c>
      <c r="AQ16" s="68"/>
      <c r="AR16" s="69"/>
      <c r="AS16" s="68"/>
      <c r="AT16" s="87">
        <v>0</v>
      </c>
      <c r="AU16" s="87">
        <v>0</v>
      </c>
      <c r="AV16" s="87">
        <v>0</v>
      </c>
      <c r="AW16" s="68"/>
      <c r="AX16" s="69"/>
      <c r="AY16" s="68"/>
      <c r="AZ16" s="87">
        <v>0</v>
      </c>
    </row>
    <row r="17" spans="1:52" s="60" customFormat="1" ht="10" customHeight="1" x14ac:dyDescent="0.35">
      <c r="A17" s="68">
        <v>891200240</v>
      </c>
      <c r="B17" s="68" t="s">
        <v>8</v>
      </c>
      <c r="C17" s="68"/>
      <c r="D17" s="68">
        <v>2078138</v>
      </c>
      <c r="E17" s="68" t="s">
        <v>115</v>
      </c>
      <c r="F17" s="68" t="s">
        <v>116</v>
      </c>
      <c r="G17" s="69">
        <v>45632</v>
      </c>
      <c r="H17" s="69">
        <v>45667</v>
      </c>
      <c r="I17" s="87">
        <v>977100</v>
      </c>
      <c r="J17" s="87">
        <v>977100</v>
      </c>
      <c r="K17" s="88" t="s">
        <v>11</v>
      </c>
      <c r="L17" s="68" t="s">
        <v>99</v>
      </c>
      <c r="M17" s="87">
        <v>869619</v>
      </c>
      <c r="N17" s="89">
        <v>1222561807</v>
      </c>
      <c r="O17" s="68"/>
      <c r="P17" s="68"/>
      <c r="Q17" s="69"/>
      <c r="R17" s="68" t="s">
        <v>112</v>
      </c>
      <c r="S17" s="69">
        <v>45632</v>
      </c>
      <c r="T17" s="69">
        <v>45667</v>
      </c>
      <c r="U17" s="69">
        <v>45684</v>
      </c>
      <c r="V17" s="69"/>
      <c r="W17" s="68">
        <v>4</v>
      </c>
      <c r="X17" s="68" t="s">
        <v>113</v>
      </c>
      <c r="Y17" s="87">
        <v>0</v>
      </c>
      <c r="Z17" s="68"/>
      <c r="AA17" s="68"/>
      <c r="AB17" s="68"/>
      <c r="AC17" s="68" t="s">
        <v>92</v>
      </c>
      <c r="AD17" s="68"/>
      <c r="AE17" s="68" t="s">
        <v>114</v>
      </c>
      <c r="AF17" s="87">
        <v>0</v>
      </c>
      <c r="AG17" s="87">
        <v>0</v>
      </c>
      <c r="AH17" s="87">
        <v>0</v>
      </c>
      <c r="AI17" s="87">
        <v>0</v>
      </c>
      <c r="AJ17" s="87">
        <v>0</v>
      </c>
      <c r="AK17" s="87">
        <v>0</v>
      </c>
      <c r="AL17" s="87">
        <v>977100</v>
      </c>
      <c r="AM17" s="87">
        <v>0</v>
      </c>
      <c r="AN17" s="87">
        <v>0</v>
      </c>
      <c r="AO17" s="87">
        <v>0</v>
      </c>
      <c r="AP17" s="87">
        <v>0</v>
      </c>
      <c r="AQ17" s="68"/>
      <c r="AR17" s="69"/>
      <c r="AS17" s="68"/>
      <c r="AT17" s="87">
        <v>0</v>
      </c>
      <c r="AU17" s="87">
        <v>0</v>
      </c>
      <c r="AV17" s="87">
        <v>0</v>
      </c>
      <c r="AW17" s="68"/>
      <c r="AX17" s="69"/>
      <c r="AY17" s="68"/>
      <c r="AZ17" s="87">
        <v>0</v>
      </c>
    </row>
    <row r="18" spans="1:52" s="60" customFormat="1" ht="10" customHeight="1" x14ac:dyDescent="0.35">
      <c r="A18" s="68">
        <v>891200240</v>
      </c>
      <c r="B18" s="68" t="s">
        <v>8</v>
      </c>
      <c r="C18" s="68"/>
      <c r="D18" s="68">
        <v>1818986</v>
      </c>
      <c r="E18" s="68" t="s">
        <v>144</v>
      </c>
      <c r="F18" s="68" t="s">
        <v>145</v>
      </c>
      <c r="G18" s="69">
        <v>44947</v>
      </c>
      <c r="H18" s="69">
        <v>44978</v>
      </c>
      <c r="I18" s="87">
        <v>87700</v>
      </c>
      <c r="J18" s="87">
        <v>87700</v>
      </c>
      <c r="K18" s="88" t="s">
        <v>11</v>
      </c>
      <c r="L18" s="68" t="s">
        <v>99</v>
      </c>
      <c r="M18" s="87">
        <v>87700</v>
      </c>
      <c r="N18" s="89">
        <v>1222231010</v>
      </c>
      <c r="O18" s="68" t="s">
        <v>100</v>
      </c>
      <c r="P18" s="68" t="s">
        <v>101</v>
      </c>
      <c r="Q18" s="68" t="s">
        <v>102</v>
      </c>
      <c r="R18" s="68" t="s">
        <v>112</v>
      </c>
      <c r="S18" s="69">
        <v>44947</v>
      </c>
      <c r="T18" s="69">
        <v>44978</v>
      </c>
      <c r="U18" s="69">
        <v>44978</v>
      </c>
      <c r="V18" s="69"/>
      <c r="W18" s="68">
        <v>710</v>
      </c>
      <c r="X18" s="68" t="s">
        <v>141</v>
      </c>
      <c r="Y18" s="87">
        <v>0</v>
      </c>
      <c r="Z18" s="68"/>
      <c r="AA18" s="68"/>
      <c r="AB18" s="68"/>
      <c r="AC18" s="68"/>
      <c r="AD18" s="68"/>
      <c r="AE18" s="68" t="s">
        <v>136</v>
      </c>
      <c r="AF18" s="87">
        <v>0</v>
      </c>
      <c r="AG18" s="87">
        <v>0</v>
      </c>
      <c r="AH18" s="87">
        <v>0</v>
      </c>
      <c r="AI18" s="87">
        <v>0</v>
      </c>
      <c r="AJ18" s="87">
        <v>0</v>
      </c>
      <c r="AK18" s="87">
        <v>0</v>
      </c>
      <c r="AL18" s="87">
        <v>87700</v>
      </c>
      <c r="AM18" s="87">
        <v>0</v>
      </c>
      <c r="AN18" s="87">
        <v>0</v>
      </c>
      <c r="AO18" s="87">
        <v>0</v>
      </c>
      <c r="AP18" s="87">
        <v>0</v>
      </c>
      <c r="AQ18" s="68"/>
      <c r="AR18" s="69"/>
      <c r="AS18" s="68"/>
      <c r="AT18" s="87">
        <v>0</v>
      </c>
      <c r="AU18" s="87">
        <v>0</v>
      </c>
      <c r="AV18" s="87">
        <v>0</v>
      </c>
      <c r="AW18" s="68"/>
      <c r="AX18" s="69"/>
      <c r="AY18" s="68"/>
      <c r="AZ18" s="87">
        <v>0</v>
      </c>
    </row>
  </sheetData>
  <autoFilter ref="A2:BA18">
    <sortState ref="A3:BQ18">
      <sortCondition ref="L2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A7" zoomScaleNormal="100" workbookViewId="0">
      <selection activeCell="I21" sqref="I21"/>
    </sheetView>
  </sheetViews>
  <sheetFormatPr baseColWidth="10" defaultColWidth="10.90625" defaultRowHeight="12.5" x14ac:dyDescent="0.25"/>
  <cols>
    <col min="1" max="1" width="1" style="9" customWidth="1"/>
    <col min="2" max="2" width="10.90625" style="9"/>
    <col min="3" max="3" width="17.54296875" style="9" customWidth="1"/>
    <col min="4" max="4" width="11.54296875" style="9" customWidth="1"/>
    <col min="5" max="8" width="10.90625" style="9"/>
    <col min="9" max="9" width="22.54296875" style="9" customWidth="1"/>
    <col min="10" max="10" width="14" style="9" customWidth="1"/>
    <col min="11" max="11" width="1.81640625" style="9" customWidth="1"/>
    <col min="12" max="16384" width="10.90625" style="9"/>
  </cols>
  <sheetData>
    <row r="1" spans="2:10" ht="6" customHeight="1" thickBot="1" x14ac:dyDescent="0.3"/>
    <row r="2" spans="2:10" ht="19.5" customHeight="1" x14ac:dyDescent="0.25">
      <c r="B2" s="10"/>
      <c r="C2" s="11"/>
      <c r="D2" s="70" t="s">
        <v>16</v>
      </c>
      <c r="E2" s="71"/>
      <c r="F2" s="71"/>
      <c r="G2" s="71"/>
      <c r="H2" s="71"/>
      <c r="I2" s="72"/>
      <c r="J2" s="76" t="s">
        <v>17</v>
      </c>
    </row>
    <row r="3" spans="2:10" ht="15.75" customHeight="1" thickBot="1" x14ac:dyDescent="0.3">
      <c r="B3" s="12"/>
      <c r="C3" s="13"/>
      <c r="D3" s="73"/>
      <c r="E3" s="74"/>
      <c r="F3" s="74"/>
      <c r="G3" s="74"/>
      <c r="H3" s="74"/>
      <c r="I3" s="75"/>
      <c r="J3" s="77"/>
    </row>
    <row r="4" spans="2:10" ht="13" x14ac:dyDescent="0.25">
      <c r="B4" s="12"/>
      <c r="C4" s="13"/>
      <c r="D4" s="14"/>
      <c r="E4" s="15"/>
      <c r="F4" s="15"/>
      <c r="G4" s="15"/>
      <c r="H4" s="15"/>
      <c r="I4" s="16"/>
      <c r="J4" s="17"/>
    </row>
    <row r="5" spans="2:10" ht="13" x14ac:dyDescent="0.25">
      <c r="B5" s="12"/>
      <c r="C5" s="13"/>
      <c r="D5" s="18" t="s">
        <v>18</v>
      </c>
      <c r="E5" s="19"/>
      <c r="F5" s="19"/>
      <c r="G5" s="19"/>
      <c r="H5" s="19"/>
      <c r="I5" s="20"/>
      <c r="J5" s="20" t="s">
        <v>19</v>
      </c>
    </row>
    <row r="6" spans="2:10" ht="13.5" thickBot="1" x14ac:dyDescent="0.3">
      <c r="B6" s="21"/>
      <c r="C6" s="22"/>
      <c r="D6" s="23"/>
      <c r="E6" s="24"/>
      <c r="F6" s="24"/>
      <c r="G6" s="24"/>
      <c r="H6" s="24"/>
      <c r="I6" s="25"/>
      <c r="J6" s="26"/>
    </row>
    <row r="7" spans="2:10" x14ac:dyDescent="0.25">
      <c r="B7" s="27"/>
      <c r="J7" s="28"/>
    </row>
    <row r="8" spans="2:10" x14ac:dyDescent="0.25">
      <c r="B8" s="27"/>
      <c r="J8" s="28"/>
    </row>
    <row r="9" spans="2:10" x14ac:dyDescent="0.25">
      <c r="B9" s="27"/>
      <c r="C9" s="9" t="s">
        <v>166</v>
      </c>
      <c r="J9" s="28"/>
    </row>
    <row r="10" spans="2:10" ht="13" x14ac:dyDescent="0.3">
      <c r="B10" s="27"/>
      <c r="C10" s="29"/>
      <c r="E10" s="30"/>
      <c r="H10" s="31"/>
      <c r="J10" s="28"/>
    </row>
    <row r="11" spans="2:10" x14ac:dyDescent="0.25">
      <c r="B11" s="27"/>
      <c r="J11" s="28"/>
    </row>
    <row r="12" spans="2:10" ht="13" x14ac:dyDescent="0.3">
      <c r="B12" s="27"/>
      <c r="C12" s="29" t="s">
        <v>106</v>
      </c>
      <c r="J12" s="28"/>
    </row>
    <row r="13" spans="2:10" ht="13" x14ac:dyDescent="0.3">
      <c r="B13" s="27"/>
      <c r="C13" s="29" t="s">
        <v>107</v>
      </c>
      <c r="J13" s="28"/>
    </row>
    <row r="14" spans="2:10" x14ac:dyDescent="0.25">
      <c r="B14" s="27"/>
      <c r="J14" s="28"/>
    </row>
    <row r="15" spans="2:10" x14ac:dyDescent="0.25">
      <c r="B15" s="27"/>
      <c r="C15" s="9" t="s">
        <v>104</v>
      </c>
      <c r="J15" s="28"/>
    </row>
    <row r="16" spans="2:10" x14ac:dyDescent="0.25">
      <c r="B16" s="27"/>
      <c r="C16" s="32"/>
      <c r="J16" s="28"/>
    </row>
    <row r="17" spans="2:10" ht="13" x14ac:dyDescent="0.25">
      <c r="B17" s="27"/>
      <c r="C17" s="9" t="s">
        <v>20</v>
      </c>
      <c r="D17" s="30"/>
      <c r="H17" s="33" t="s">
        <v>21</v>
      </c>
      <c r="I17" s="34" t="s">
        <v>22</v>
      </c>
      <c r="J17" s="28"/>
    </row>
    <row r="18" spans="2:10" ht="13" x14ac:dyDescent="0.3">
      <c r="B18" s="27"/>
      <c r="C18" s="29" t="s">
        <v>23</v>
      </c>
      <c r="D18" s="29"/>
      <c r="E18" s="29"/>
      <c r="F18" s="29"/>
      <c r="H18" s="35">
        <v>16</v>
      </c>
      <c r="I18" s="36">
        <v>8085366</v>
      </c>
      <c r="J18" s="28"/>
    </row>
    <row r="19" spans="2:10" x14ac:dyDescent="0.25">
      <c r="B19" s="27"/>
      <c r="C19" s="9" t="s">
        <v>24</v>
      </c>
      <c r="H19" s="37">
        <v>8</v>
      </c>
      <c r="I19" s="38">
        <v>3573254</v>
      </c>
      <c r="J19" s="28"/>
    </row>
    <row r="20" spans="2:10" x14ac:dyDescent="0.25">
      <c r="B20" s="27"/>
      <c r="C20" s="9" t="s">
        <v>25</v>
      </c>
      <c r="H20" s="37">
        <v>3</v>
      </c>
      <c r="I20" s="38">
        <v>682900</v>
      </c>
      <c r="J20" s="28"/>
    </row>
    <row r="21" spans="2:10" x14ac:dyDescent="0.25">
      <c r="B21" s="27"/>
      <c r="C21" s="9" t="s">
        <v>26</v>
      </c>
      <c r="H21" s="37">
        <v>1</v>
      </c>
      <c r="I21" s="38">
        <v>1410452</v>
      </c>
      <c r="J21" s="28"/>
    </row>
    <row r="22" spans="2:10" x14ac:dyDescent="0.25">
      <c r="B22" s="27"/>
      <c r="C22" s="9" t="s">
        <v>27</v>
      </c>
      <c r="H22" s="37">
        <v>0</v>
      </c>
      <c r="I22" s="38">
        <v>0</v>
      </c>
      <c r="J22" s="28"/>
    </row>
    <row r="23" spans="2:10" x14ac:dyDescent="0.25">
      <c r="B23" s="27"/>
      <c r="C23" s="9" t="s">
        <v>28</v>
      </c>
      <c r="H23" s="37">
        <v>0</v>
      </c>
      <c r="I23" s="38">
        <v>0</v>
      </c>
      <c r="J23" s="28"/>
    </row>
    <row r="24" spans="2:10" ht="13" thickBot="1" x14ac:dyDescent="0.3">
      <c r="B24" s="27"/>
      <c r="C24" s="9" t="s">
        <v>29</v>
      </c>
      <c r="H24" s="39">
        <v>3</v>
      </c>
      <c r="I24" s="40">
        <v>978460</v>
      </c>
      <c r="J24" s="28"/>
    </row>
    <row r="25" spans="2:10" ht="13" x14ac:dyDescent="0.3">
      <c r="B25" s="27"/>
      <c r="C25" s="29" t="s">
        <v>30</v>
      </c>
      <c r="D25" s="29"/>
      <c r="E25" s="29"/>
      <c r="F25" s="29"/>
      <c r="H25" s="35">
        <f>H19+H20+H21+H22+H24+H23</f>
        <v>15</v>
      </c>
      <c r="I25" s="36">
        <f>I19+I20+I21+I22+I24+I23</f>
        <v>6645066</v>
      </c>
      <c r="J25" s="28"/>
    </row>
    <row r="26" spans="2:10" x14ac:dyDescent="0.25">
      <c r="B26" s="27"/>
      <c r="C26" s="9" t="s">
        <v>31</v>
      </c>
      <c r="H26" s="37">
        <v>1</v>
      </c>
      <c r="I26" s="38">
        <v>1440300</v>
      </c>
      <c r="J26" s="28"/>
    </row>
    <row r="27" spans="2:10" ht="13" thickBot="1" x14ac:dyDescent="0.3">
      <c r="B27" s="27"/>
      <c r="C27" s="9" t="s">
        <v>32</v>
      </c>
      <c r="H27" s="39">
        <v>0</v>
      </c>
      <c r="I27" s="40">
        <v>0</v>
      </c>
      <c r="J27" s="28"/>
    </row>
    <row r="28" spans="2:10" ht="13" x14ac:dyDescent="0.3">
      <c r="B28" s="27"/>
      <c r="C28" s="29" t="s">
        <v>33</v>
      </c>
      <c r="D28" s="29"/>
      <c r="E28" s="29"/>
      <c r="F28" s="29"/>
      <c r="H28" s="35">
        <f>H26+H27</f>
        <v>1</v>
      </c>
      <c r="I28" s="36">
        <f>I26+I27</f>
        <v>1440300</v>
      </c>
      <c r="J28" s="28"/>
    </row>
    <row r="29" spans="2:10" ht="13.5" thickBot="1" x14ac:dyDescent="0.35">
      <c r="B29" s="27"/>
      <c r="C29" s="9" t="s">
        <v>34</v>
      </c>
      <c r="D29" s="29"/>
      <c r="E29" s="29"/>
      <c r="F29" s="29"/>
      <c r="H29" s="39">
        <v>0</v>
      </c>
      <c r="I29" s="40">
        <v>0</v>
      </c>
      <c r="J29" s="28"/>
    </row>
    <row r="30" spans="2:10" ht="13" x14ac:dyDescent="0.3">
      <c r="B30" s="27"/>
      <c r="C30" s="29" t="s">
        <v>35</v>
      </c>
      <c r="D30" s="29"/>
      <c r="E30" s="29"/>
      <c r="F30" s="29"/>
      <c r="H30" s="37">
        <f>H29</f>
        <v>0</v>
      </c>
      <c r="I30" s="38">
        <f>I29</f>
        <v>0</v>
      </c>
      <c r="J30" s="28"/>
    </row>
    <row r="31" spans="2:10" ht="13" x14ac:dyDescent="0.3">
      <c r="B31" s="27"/>
      <c r="C31" s="29"/>
      <c r="D31" s="29"/>
      <c r="E31" s="29"/>
      <c r="F31" s="29"/>
      <c r="H31" s="41"/>
      <c r="I31" s="36"/>
      <c r="J31" s="28"/>
    </row>
    <row r="32" spans="2:10" ht="13.5" thickBot="1" x14ac:dyDescent="0.35">
      <c r="B32" s="27"/>
      <c r="C32" s="29" t="s">
        <v>36</v>
      </c>
      <c r="D32" s="29"/>
      <c r="H32" s="42">
        <f>H25+H28+H30</f>
        <v>16</v>
      </c>
      <c r="I32" s="43">
        <f>I25+I28+I30</f>
        <v>8085366</v>
      </c>
      <c r="J32" s="28"/>
    </row>
    <row r="33" spans="2:10" ht="13.5" thickTop="1" x14ac:dyDescent="0.3">
      <c r="B33" s="27"/>
      <c r="C33" s="29"/>
      <c r="D33" s="29"/>
      <c r="H33" s="44">
        <f>+H18-H32</f>
        <v>0</v>
      </c>
      <c r="I33" s="38">
        <f>+I18-I32</f>
        <v>0</v>
      </c>
      <c r="J33" s="28"/>
    </row>
    <row r="34" spans="2:10" x14ac:dyDescent="0.25">
      <c r="B34" s="27"/>
      <c r="G34" s="44"/>
      <c r="H34" s="44"/>
      <c r="I34" s="44"/>
      <c r="J34" s="28"/>
    </row>
    <row r="35" spans="2:10" x14ac:dyDescent="0.25">
      <c r="B35" s="27"/>
      <c r="G35" s="44"/>
      <c r="H35" s="44"/>
      <c r="I35" s="44"/>
      <c r="J35" s="28"/>
    </row>
    <row r="36" spans="2:10" ht="13" x14ac:dyDescent="0.3">
      <c r="B36" s="27"/>
      <c r="C36" s="29"/>
      <c r="G36" s="44"/>
      <c r="H36" s="44"/>
      <c r="I36" s="44"/>
      <c r="J36" s="28"/>
    </row>
    <row r="37" spans="2:10" ht="13.5" thickBot="1" x14ac:dyDescent="0.35">
      <c r="B37" s="27"/>
      <c r="C37" s="45" t="s">
        <v>37</v>
      </c>
      <c r="D37" s="46"/>
      <c r="H37" s="45" t="s">
        <v>38</v>
      </c>
      <c r="I37" s="46"/>
      <c r="J37" s="28"/>
    </row>
    <row r="38" spans="2:10" ht="13" x14ac:dyDescent="0.3">
      <c r="B38" s="27"/>
      <c r="C38" s="29" t="s">
        <v>39</v>
      </c>
      <c r="D38" s="44"/>
      <c r="H38" s="47" t="s">
        <v>40</v>
      </c>
      <c r="I38" s="44"/>
      <c r="J38" s="28"/>
    </row>
    <row r="39" spans="2:10" ht="13" x14ac:dyDescent="0.3">
      <c r="B39" s="27"/>
      <c r="C39" s="29" t="s">
        <v>41</v>
      </c>
      <c r="H39" s="29" t="s">
        <v>42</v>
      </c>
      <c r="I39" s="44"/>
      <c r="J39" s="28"/>
    </row>
    <row r="40" spans="2:10" x14ac:dyDescent="0.25">
      <c r="B40" s="27"/>
      <c r="G40" s="44"/>
      <c r="H40" s="44"/>
      <c r="I40" s="44"/>
      <c r="J40" s="28"/>
    </row>
    <row r="41" spans="2:10" ht="12.75" customHeight="1" x14ac:dyDescent="0.25">
      <c r="B41" s="27"/>
      <c r="C41" s="78" t="s">
        <v>43</v>
      </c>
      <c r="D41" s="78"/>
      <c r="E41" s="78"/>
      <c r="F41" s="78"/>
      <c r="G41" s="78"/>
      <c r="H41" s="78"/>
      <c r="I41" s="78"/>
      <c r="J41" s="28"/>
    </row>
    <row r="42" spans="2:10" ht="18.75" customHeight="1" thickBot="1" x14ac:dyDescent="0.3">
      <c r="B42" s="48"/>
      <c r="C42" s="49"/>
      <c r="D42" s="49"/>
      <c r="E42" s="49"/>
      <c r="F42" s="49"/>
      <c r="G42" s="49"/>
      <c r="H42" s="49"/>
      <c r="I42" s="49"/>
      <c r="J42" s="5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9" customWidth="1"/>
    <col min="2" max="2" width="11.453125" style="9"/>
    <col min="3" max="3" width="12.81640625" style="9" customWidth="1"/>
    <col min="4" max="4" width="22" style="9" customWidth="1"/>
    <col min="5" max="8" width="11.453125" style="9"/>
    <col min="9" max="9" width="24.81640625" style="9" customWidth="1"/>
    <col min="10" max="10" width="12.54296875" style="9" customWidth="1"/>
    <col min="11" max="11" width="1.81640625" style="9" customWidth="1"/>
    <col min="12" max="16384" width="11.453125" style="9"/>
  </cols>
  <sheetData>
    <row r="1" spans="2:10" ht="18" customHeight="1" thickBot="1" x14ac:dyDescent="0.3"/>
    <row r="2" spans="2:10" ht="19.5" customHeight="1" x14ac:dyDescent="0.25">
      <c r="B2" s="10"/>
      <c r="C2" s="11"/>
      <c r="D2" s="70" t="s">
        <v>44</v>
      </c>
      <c r="E2" s="71"/>
      <c r="F2" s="71"/>
      <c r="G2" s="71"/>
      <c r="H2" s="71"/>
      <c r="I2" s="72"/>
      <c r="J2" s="76" t="s">
        <v>17</v>
      </c>
    </row>
    <row r="3" spans="2:10" ht="15.75" customHeight="1" thickBot="1" x14ac:dyDescent="0.3">
      <c r="B3" s="12"/>
      <c r="C3" s="13"/>
      <c r="D3" s="73"/>
      <c r="E3" s="74"/>
      <c r="F3" s="74"/>
      <c r="G3" s="74"/>
      <c r="H3" s="74"/>
      <c r="I3" s="75"/>
      <c r="J3" s="77"/>
    </row>
    <row r="4" spans="2:10" ht="13" x14ac:dyDescent="0.25">
      <c r="B4" s="12"/>
      <c r="C4" s="13"/>
      <c r="E4" s="15"/>
      <c r="F4" s="15"/>
      <c r="G4" s="15"/>
      <c r="H4" s="15"/>
      <c r="I4" s="16"/>
      <c r="J4" s="17"/>
    </row>
    <row r="5" spans="2:10" ht="13" x14ac:dyDescent="0.25">
      <c r="B5" s="12"/>
      <c r="C5" s="13"/>
      <c r="D5" s="79" t="s">
        <v>45</v>
      </c>
      <c r="E5" s="80"/>
      <c r="F5" s="80"/>
      <c r="G5" s="80"/>
      <c r="H5" s="80"/>
      <c r="I5" s="81"/>
      <c r="J5" s="20" t="s">
        <v>46</v>
      </c>
    </row>
    <row r="6" spans="2:10" ht="13.5" thickBot="1" x14ac:dyDescent="0.3">
      <c r="B6" s="21"/>
      <c r="C6" s="22"/>
      <c r="D6" s="23"/>
      <c r="E6" s="24"/>
      <c r="F6" s="24"/>
      <c r="G6" s="24"/>
      <c r="H6" s="24"/>
      <c r="I6" s="25"/>
      <c r="J6" s="26"/>
    </row>
    <row r="7" spans="2:10" x14ac:dyDescent="0.25">
      <c r="B7" s="27"/>
      <c r="J7" s="28"/>
    </row>
    <row r="8" spans="2:10" x14ac:dyDescent="0.25">
      <c r="B8" s="27"/>
      <c r="J8" s="28"/>
    </row>
    <row r="9" spans="2:10" x14ac:dyDescent="0.25">
      <c r="B9" s="27"/>
      <c r="C9" s="9" t="str">
        <f ca="1">+CONCATENATE("Santiago de Cali, ",TEXT(TODAY(),"MMMM DD AAAA"))</f>
        <v>Santiago de Cali, marzo 03 lunes</v>
      </c>
      <c r="D9" s="31"/>
      <c r="E9" s="30"/>
      <c r="J9" s="28"/>
    </row>
    <row r="10" spans="2:10" ht="13" x14ac:dyDescent="0.3">
      <c r="B10" s="27"/>
      <c r="C10" s="29" t="str">
        <f ca="1">+CONCATENATE("Santiago de Cali, ",TEXT(TODAY(),"MMMM DD AAAA"))</f>
        <v>Santiago de Cali, marzo 03 lunes</v>
      </c>
      <c r="J10" s="28"/>
    </row>
    <row r="11" spans="2:10" ht="13" x14ac:dyDescent="0.3">
      <c r="B11" s="27"/>
      <c r="C11" s="29" t="str">
        <f>+'FOR-CSA-018'!C12</f>
        <v>Señores : HOSPITAL INFANTIL LOS ANGELES</v>
      </c>
      <c r="J11" s="28"/>
    </row>
    <row r="12" spans="2:10" ht="13" x14ac:dyDescent="0.3">
      <c r="B12" s="27"/>
      <c r="C12" s="29" t="str">
        <f>+'FOR-CSA-018'!C13</f>
        <v>NIT: 891200240</v>
      </c>
      <c r="J12" s="28"/>
    </row>
    <row r="13" spans="2:10" x14ac:dyDescent="0.25">
      <c r="B13" s="27"/>
      <c r="J13" s="28"/>
    </row>
    <row r="14" spans="2:10" x14ac:dyDescent="0.25">
      <c r="B14" s="27"/>
      <c r="C14" s="9" t="s">
        <v>47</v>
      </c>
      <c r="J14" s="28"/>
    </row>
    <row r="15" spans="2:10" x14ac:dyDescent="0.25">
      <c r="B15" s="27"/>
      <c r="C15" s="32"/>
      <c r="J15" s="28"/>
    </row>
    <row r="16" spans="2:10" ht="13" x14ac:dyDescent="0.3">
      <c r="B16" s="27"/>
      <c r="C16" s="51"/>
      <c r="D16" s="30"/>
      <c r="H16" s="52" t="s">
        <v>21</v>
      </c>
      <c r="I16" s="52" t="s">
        <v>22</v>
      </c>
      <c r="J16" s="28"/>
    </row>
    <row r="17" spans="2:10" ht="13" x14ac:dyDescent="0.3">
      <c r="B17" s="27"/>
      <c r="C17" s="29" t="s">
        <v>105</v>
      </c>
      <c r="D17" s="29"/>
      <c r="E17" s="29"/>
      <c r="F17" s="29"/>
      <c r="H17" s="53">
        <f>+SUM(H18:H21)</f>
        <v>14</v>
      </c>
      <c r="I17" s="54">
        <f>+SUM(I18:I21)</f>
        <v>5234614</v>
      </c>
      <c r="J17" s="28"/>
    </row>
    <row r="18" spans="2:10" x14ac:dyDescent="0.25">
      <c r="B18" s="27"/>
      <c r="C18" s="9" t="s">
        <v>24</v>
      </c>
      <c r="H18" s="55">
        <f>+'FOR-CSA-018'!H19</f>
        <v>8</v>
      </c>
      <c r="I18" s="56">
        <f>+'FOR-CSA-018'!I19</f>
        <v>3573254</v>
      </c>
      <c r="J18" s="28"/>
    </row>
    <row r="19" spans="2:10" x14ac:dyDescent="0.25">
      <c r="B19" s="27"/>
      <c r="C19" s="9" t="s">
        <v>25</v>
      </c>
      <c r="H19" s="55">
        <f>+'FOR-CSA-018'!H20</f>
        <v>3</v>
      </c>
      <c r="I19" s="56">
        <f>+'FOR-CSA-018'!I20</f>
        <v>682900</v>
      </c>
      <c r="J19" s="28"/>
    </row>
    <row r="20" spans="2:10" x14ac:dyDescent="0.25">
      <c r="B20" s="27"/>
      <c r="C20" s="9" t="s">
        <v>27</v>
      </c>
      <c r="H20" s="55">
        <f>+'FOR-CSA-018'!H22</f>
        <v>0</v>
      </c>
      <c r="I20" s="56">
        <f>+'FOR-CSA-018'!I22</f>
        <v>0</v>
      </c>
      <c r="J20" s="28"/>
    </row>
    <row r="21" spans="2:10" x14ac:dyDescent="0.25">
      <c r="B21" s="27"/>
      <c r="C21" s="9" t="s">
        <v>48</v>
      </c>
      <c r="H21" s="55">
        <f>+'FOR-CSA-018'!H24</f>
        <v>3</v>
      </c>
      <c r="I21" s="56">
        <f>+'FOR-CSA-018'!I24</f>
        <v>978460</v>
      </c>
      <c r="J21" s="28"/>
    </row>
    <row r="22" spans="2:10" ht="13" x14ac:dyDescent="0.3">
      <c r="B22" s="27"/>
      <c r="C22" s="29" t="s">
        <v>49</v>
      </c>
      <c r="D22" s="29"/>
      <c r="E22" s="29"/>
      <c r="F22" s="29"/>
      <c r="H22" s="53">
        <f>SUM(H18:H21)</f>
        <v>14</v>
      </c>
      <c r="I22" s="54">
        <f>+SUBTOTAL(9,I18:I21)</f>
        <v>5234614</v>
      </c>
      <c r="J22" s="28"/>
    </row>
    <row r="23" spans="2:10" ht="13.5" thickBot="1" x14ac:dyDescent="0.35">
      <c r="B23" s="27"/>
      <c r="C23" s="29"/>
      <c r="D23" s="29"/>
      <c r="H23" s="57"/>
      <c r="I23" s="58"/>
      <c r="J23" s="28"/>
    </row>
    <row r="24" spans="2:10" ht="13.5" thickTop="1" x14ac:dyDescent="0.3">
      <c r="B24" s="27"/>
      <c r="C24" s="29"/>
      <c r="D24" s="29"/>
      <c r="H24" s="44"/>
      <c r="I24" s="38"/>
      <c r="J24" s="28"/>
    </row>
    <row r="25" spans="2:10" ht="13" x14ac:dyDescent="0.3">
      <c r="B25" s="27"/>
      <c r="C25" s="29"/>
      <c r="D25" s="29"/>
      <c r="H25" s="44"/>
      <c r="I25" s="38"/>
      <c r="J25" s="28"/>
    </row>
    <row r="26" spans="2:10" ht="13" x14ac:dyDescent="0.3">
      <c r="B26" s="27"/>
      <c r="C26" s="29"/>
      <c r="D26" s="29"/>
      <c r="H26" s="44"/>
      <c r="I26" s="38"/>
      <c r="J26" s="28"/>
    </row>
    <row r="27" spans="2:10" x14ac:dyDescent="0.25">
      <c r="B27" s="27"/>
      <c r="G27" s="44"/>
      <c r="H27" s="44"/>
      <c r="I27" s="44"/>
      <c r="J27" s="28"/>
    </row>
    <row r="28" spans="2:10" ht="13.5" thickBot="1" x14ac:dyDescent="0.35">
      <c r="B28" s="27"/>
      <c r="C28" s="45" t="str">
        <f>+'FOR-CSA-018'!C37</f>
        <v>Nombre</v>
      </c>
      <c r="D28" s="45"/>
      <c r="G28" s="45" t="s">
        <v>38</v>
      </c>
      <c r="H28" s="46"/>
      <c r="I28" s="44"/>
      <c r="J28" s="28"/>
    </row>
    <row r="29" spans="2:10" ht="13" x14ac:dyDescent="0.3">
      <c r="B29" s="27"/>
      <c r="C29" s="47" t="str">
        <f>+'FOR-CSA-018'!C38</f>
        <v>Cargo</v>
      </c>
      <c r="D29" s="47"/>
      <c r="G29" s="47" t="s">
        <v>50</v>
      </c>
      <c r="H29" s="44"/>
      <c r="I29" s="44"/>
      <c r="J29" s="28"/>
    </row>
    <row r="30" spans="2:10" ht="18.75" customHeight="1" thickBot="1" x14ac:dyDescent="0.3">
      <c r="B30" s="48"/>
      <c r="C30" s="49"/>
      <c r="D30" s="49"/>
      <c r="E30" s="49"/>
      <c r="F30" s="49"/>
      <c r="G30" s="46"/>
      <c r="H30" s="46"/>
      <c r="I30" s="46"/>
      <c r="J30" s="5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2025-03-03T13:54:22Z</dcterms:modified>
</cp:coreProperties>
</file>