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F44A622A-DA4E-4FB5-B77E-FC1EDDDD4B9A}" xr6:coauthVersionLast="47" xr6:coauthVersionMax="47" xr10:uidLastSave="{00000000-0000-0000-0000-000000000000}"/>
  <bookViews>
    <workbookView xWindow="-110" yWindow="-110" windowWidth="19420" windowHeight="10420" activeTab="3" xr2:uid="{00000000-000D-0000-FFFF-FFFF00000000}"/>
  </bookViews>
  <sheets>
    <sheet name="INFO IPS" sheetId="1" r:id="rId1"/>
    <sheet name="TD" sheetId="9" r:id="rId2"/>
    <sheet name="Estado Cada Factura" sheetId="6" r:id="rId3"/>
    <sheet name="FOR-CSA-018" sheetId="7" r:id="rId4"/>
    <sheet name="CIRCULAR 030" sheetId="8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7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7" l="1"/>
  <c r="I28" i="7" s="1"/>
  <c r="C29" i="8"/>
  <c r="C28" i="8"/>
  <c r="I21" i="8"/>
  <c r="H21" i="8"/>
  <c r="I20" i="8"/>
  <c r="H20" i="8"/>
  <c r="I19" i="8"/>
  <c r="I17" i="8" s="1"/>
  <c r="H19" i="8"/>
  <c r="H22" i="8" s="1"/>
  <c r="I18" i="8"/>
  <c r="H18" i="8"/>
  <c r="C12" i="8"/>
  <c r="C11" i="8"/>
  <c r="C10" i="8"/>
  <c r="C9" i="8"/>
  <c r="I30" i="7"/>
  <c r="H30" i="7"/>
  <c r="H28" i="7"/>
  <c r="I25" i="7"/>
  <c r="H25" i="7"/>
  <c r="E6" i="6"/>
  <c r="F6" i="6" s="1"/>
  <c r="E5" i="6"/>
  <c r="F5" i="6" s="1"/>
  <c r="E4" i="6"/>
  <c r="F4" i="6" s="1"/>
  <c r="E3" i="6"/>
  <c r="F3" i="6" s="1"/>
  <c r="AJ1" i="6"/>
  <c r="AI1" i="6"/>
  <c r="AH1" i="6"/>
  <c r="AG1" i="6"/>
  <c r="AF1" i="6"/>
  <c r="AE1" i="6"/>
  <c r="AD1" i="6"/>
  <c r="AC1" i="6"/>
  <c r="AB1" i="6"/>
  <c r="AA1" i="6"/>
  <c r="U1" i="6"/>
  <c r="M1" i="6"/>
  <c r="J1" i="6"/>
  <c r="I1" i="6"/>
  <c r="H13" i="1"/>
  <c r="F13" i="1"/>
  <c r="G13" i="1"/>
  <c r="H17" i="8" l="1"/>
  <c r="I22" i="8"/>
  <c r="I32" i="7"/>
  <c r="I33" i="7" s="1"/>
  <c r="H32" i="7"/>
  <c r="H33" i="7" s="1"/>
  <c r="K1" i="6"/>
</calcChain>
</file>

<file path=xl/sharedStrings.xml><?xml version="1.0" encoding="utf-8"?>
<sst xmlns="http://schemas.openxmlformats.org/spreadsheetml/2006/main" count="131" uniqueCount="105">
  <si>
    <t>Factura</t>
  </si>
  <si>
    <t>Estado</t>
  </si>
  <si>
    <t>F_Factura</t>
  </si>
  <si>
    <t>Documento</t>
  </si>
  <si>
    <t>Paciente</t>
  </si>
  <si>
    <t>Total Facturado</t>
  </si>
  <si>
    <t>Valor Entidad</t>
  </si>
  <si>
    <t>Saldo Factura</t>
  </si>
  <si>
    <t>Rad/estado</t>
  </si>
  <si>
    <t>F_Radica</t>
  </si>
  <si>
    <t>COMFENALCO VALLE EPS</t>
  </si>
  <si>
    <t>FACTURADA</t>
  </si>
  <si>
    <t>FABRICIO ALEXANDER CHAVES VILLOTA</t>
  </si>
  <si>
    <t>ANGELA MARIA MARTINEZ MUÑOZ</t>
  </si>
  <si>
    <t>JESUS EDUARDO DIAZ GUERRERO</t>
  </si>
  <si>
    <t>ANTONIO JOSE RIOS SANCHEZ</t>
  </si>
  <si>
    <t>FECHA DE CORTE A 31/10/2024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</si>
  <si>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</si>
  <si>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</si>
  <si>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</si>
  <si>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</si>
  <si>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</si>
  <si>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</si>
  <si>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</si>
  <si>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</si>
  <si>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</si>
  <si>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</si>
  <si>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</si>
  <si>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</si>
  <si>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</si>
  <si>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</si>
  <si>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</si>
  <si>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</si>
  <si>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</si>
  <si>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</si>
  <si>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</si>
  <si>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</si>
  <si>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</si>
  <si>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</si>
  <si>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</si>
  <si>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</si>
  <si>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</si>
  <si>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</si>
  <si>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</si>
  <si>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</si>
  <si>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</si>
  <si>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</si>
  <si>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</si>
  <si>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</si>
  <si>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</si>
  <si>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</si>
  <si>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</si>
  <si>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</si>
  <si>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</si>
  <si>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</si>
  <si>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</si>
  <si>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</si>
  <si>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</si>
  <si>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</si>
  <si>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</si>
  <si>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</si>
  <si>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</si>
  <si>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BOX</t>
  </si>
  <si>
    <t>FECHA FACT</t>
  </si>
  <si>
    <t>FECHA RAD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</si>
  <si>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</si>
  <si>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</si>
  <si>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</si>
  <si>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</si>
  <si>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</si>
  <si>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</si>
  <si>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</si>
  <si>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</si>
  <si>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</si>
  <si>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</si>
  <si>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</si>
  <si>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</si>
  <si>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</si>
  <si>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</si>
  <si>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</si>
  <si>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</si>
  <si>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</si>
  <si>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</si>
  <si>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</si>
  <si>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</si>
  <si>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</si>
  <si>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</si>
  <si>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</si>
  <si>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NUESTRA SENORA DE FATIMA S. A. (PASTO-NAR)</t>
  </si>
  <si>
    <t>Factura pendiente en programacion de pago</t>
  </si>
  <si>
    <t>Factura no radicada</t>
  </si>
  <si>
    <t>A continuacion me permito remitir nuestra respuesta al estado de cartera presentado en la fecha: 03/02/2025</t>
  </si>
  <si>
    <t>Con Corte al dia: 30/11/2024</t>
  </si>
  <si>
    <t>Santiago de Cali, febrero 16 2025</t>
  </si>
  <si>
    <t>Señores : CLINICA NUESTRA SENORA DE FATIMA S. A. (PASTO-NAR)</t>
  </si>
  <si>
    <t>NIT: 891200032</t>
  </si>
  <si>
    <t>No radicada</t>
  </si>
  <si>
    <t>ESTADO EPS 17-02-2025</t>
  </si>
  <si>
    <t>Cuenta de LLAVE</t>
  </si>
  <si>
    <t>Suma de IPS Saldo Factura</t>
  </si>
  <si>
    <t>Etiquetas de fila</t>
  </si>
  <si>
    <t>Total general</t>
  </si>
  <si>
    <t>MABEL BOLAÑOS</t>
  </si>
  <si>
    <t>COORDINADORA DE CARTERA</t>
  </si>
  <si>
    <t>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</si>
</sst>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6" formatCode="&quot;$&quot;\ #,##0;[Red]\-&quot;$&quot;\ #,##0"/>
    <numFmt numFmtId="43" formatCode="_-* #,##0.00_-;\-* #,##0.00_-;_-* &quot;-&quot;??_-;_-@_-"/>
    <numFmt numFmtId="164" formatCode="_(&quot;€&quot;* #,##0.00_);_(&quot;€&quot;* \(#,##0.00\);_(&quot;€&quot;* &quot;-&quot;??_);_(@_)"/>
    <numFmt numFmtId="165" formatCode="_(* #,##0.00_);_(* \(#,##0.00\);_(* &quot;-&quot;??_);_(@_)"/>
    <numFmt numFmtId="166" formatCode="#,###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  <numFmt numFmtId="173" formatCode="_-&quot;$&quot;\ * #,##0_-;\-&quot;$&quot;\ * #,##0_-;_-&quot;$&quot;\ * &quot;-&quot;??_-;_-@_-"/>
    <numFmt numFmtId="174" formatCode="_-[$$-240A]\ * #,##0.00_-;\-[$$-240A]\ * #,##0.00_-;_-[$$-240A]\ * &quot;-&quot;??_-;_-@_-"/>
  </numFmts>
  <fonts count="15" x14ac:knownFonts="1">
    <font>
      <sz val="11"/>
      <color theme="1"/>
      <name val="Calibri"/>
      <family val="2"/>
      <scheme val="minor"/>
    </font>
    <font>
      <sz val="9"/>
      <color rgb="FF000000"/>
      <name val="Times New Roman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8"/>
      <color rgb="FF000000"/>
      <name val="Tahoma"/>
      <family val="2"/>
    </font>
    <font>
      <b/>
      <sz val="9"/>
      <color rgb="FF000000"/>
      <name val="Tahoma"/>
      <family val="2"/>
    </font>
    <font>
      <sz val="8"/>
      <color rgb="FF000000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8" fillId="0" borderId="0"/>
    <xf numFmtId="168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9">
    <xf numFmtId="0" fontId="0" fillId="0" borderId="0" xfId="0"/>
    <xf numFmtId="166" fontId="4" fillId="0" borderId="0" xfId="0" applyNumberFormat="1" applyFont="1" applyAlignment="1">
      <alignment horizontal="right" vertical="center" wrapText="1" shrinkToFit="1" readingOrder="1"/>
    </xf>
    <xf numFmtId="166" fontId="4" fillId="0" borderId="0" xfId="0" applyNumberFormat="1" applyFont="1" applyAlignment="1">
      <alignment vertical="center" wrapText="1" shrinkToFit="1" readingOrder="1"/>
    </xf>
    <xf numFmtId="0" fontId="1" fillId="0" borderId="0" xfId="0" applyFont="1" applyAlignment="1">
      <alignment horizontal="left" vertical="top" readingOrder="1"/>
    </xf>
    <xf numFmtId="0" fontId="2" fillId="0" borderId="0" xfId="0" applyFont="1" applyAlignment="1">
      <alignment horizontal="left" vertical="center" wrapText="1" shrinkToFit="1" readingOrder="1"/>
    </xf>
    <xf numFmtId="0" fontId="3" fillId="0" borderId="0" xfId="0" applyFont="1" applyAlignment="1">
      <alignment horizontal="center" vertical="center" wrapText="1" shrinkToFit="1" readingOrder="1"/>
    </xf>
    <xf numFmtId="49" fontId="2" fillId="0" borderId="0" xfId="0" applyNumberFormat="1" applyFont="1" applyAlignment="1">
      <alignment horizontal="center" vertical="top" wrapText="1" shrinkToFit="1" readingOrder="1"/>
    </xf>
    <xf numFmtId="0" fontId="4" fillId="0" borderId="1" xfId="0" applyFont="1" applyBorder="1" applyAlignment="1">
      <alignment vertical="center" wrapText="1" shrinkToFit="1" readingOrder="1"/>
    </xf>
    <xf numFmtId="0" fontId="4" fillId="0" borderId="1" xfId="0" applyFont="1" applyBorder="1" applyAlignment="1">
      <alignment horizontal="center" vertical="center" wrapText="1" shrinkToFit="1" readingOrder="1"/>
    </xf>
    <xf numFmtId="0" fontId="6" fillId="0" borderId="1" xfId="0" applyFont="1" applyBorder="1" applyAlignment="1">
      <alignment vertical="top" wrapText="1" shrinkToFit="1" readingOrder="1"/>
    </xf>
    <xf numFmtId="49" fontId="6" fillId="0" borderId="1" xfId="0" applyNumberFormat="1" applyFont="1" applyBorder="1" applyAlignment="1">
      <alignment vertical="top" wrapText="1" shrinkToFit="1" readingOrder="1"/>
    </xf>
    <xf numFmtId="14" fontId="6" fillId="0" borderId="1" xfId="0" applyNumberFormat="1" applyFont="1" applyBorder="1" applyAlignment="1">
      <alignment vertical="top" wrapText="1" shrinkToFit="1" readingOrder="1"/>
    </xf>
    <xf numFmtId="0" fontId="6" fillId="0" borderId="1" xfId="0" applyFont="1" applyBorder="1" applyAlignment="1">
      <alignment horizontal="left" vertical="top" wrapText="1" shrinkToFit="1" readingOrder="1"/>
    </xf>
    <xf numFmtId="49" fontId="6" fillId="0" borderId="1" xfId="0" applyNumberFormat="1" applyFont="1" applyBorder="1" applyAlignment="1">
      <alignment horizontal="left" vertical="top" readingOrder="1"/>
    </xf>
    <xf numFmtId="166" fontId="6" fillId="0" borderId="1" xfId="0" applyNumberFormat="1" applyFont="1" applyBorder="1" applyAlignment="1">
      <alignment vertical="top" wrapText="1" shrinkToFit="1" readingOrder="1"/>
    </xf>
    <xf numFmtId="49" fontId="6" fillId="0" borderId="1" xfId="0" applyNumberFormat="1" applyFont="1" applyBorder="1" applyAlignment="1">
      <alignment horizontal="right" vertical="top" readingOrder="1"/>
    </xf>
    <xf numFmtId="0" fontId="9" fillId="0" borderId="0" xfId="1" applyFont="1"/>
    <xf numFmtId="0" fontId="9" fillId="0" borderId="2" xfId="1" applyFont="1" applyBorder="1" applyAlignment="1">
      <alignment horizontal="centerContinuous"/>
    </xf>
    <xf numFmtId="0" fontId="9" fillId="0" borderId="3" xfId="1" applyFont="1" applyBorder="1" applyAlignment="1">
      <alignment horizontal="centerContinuous"/>
    </xf>
    <xf numFmtId="0" fontId="9" fillId="0" borderId="6" xfId="1" applyFont="1" applyBorder="1" applyAlignment="1">
      <alignment horizontal="centerContinuous"/>
    </xf>
    <xf numFmtId="0" fontId="9" fillId="0" borderId="7" xfId="1" applyFont="1" applyBorder="1" applyAlignment="1">
      <alignment horizontal="centerContinuous"/>
    </xf>
    <xf numFmtId="0" fontId="10" fillId="0" borderId="2" xfId="1" applyFont="1" applyBorder="1" applyAlignment="1">
      <alignment horizontal="centerContinuous" vertical="center"/>
    </xf>
    <xf numFmtId="0" fontId="10" fillId="0" borderId="4" xfId="1" applyFont="1" applyBorder="1" applyAlignment="1">
      <alignment horizontal="centerContinuous" vertical="center"/>
    </xf>
    <xf numFmtId="0" fontId="10" fillId="0" borderId="3" xfId="1" applyFont="1" applyBorder="1" applyAlignment="1">
      <alignment horizontal="centerContinuous" vertical="center"/>
    </xf>
    <xf numFmtId="0" fontId="10" fillId="0" borderId="5" xfId="1" applyFont="1" applyBorder="1" applyAlignment="1">
      <alignment horizontal="centerContinuous" vertical="center"/>
    </xf>
    <xf numFmtId="0" fontId="10" fillId="0" borderId="6" xfId="1" applyFont="1" applyBorder="1" applyAlignment="1">
      <alignment horizontal="centerContinuous" vertical="center"/>
    </xf>
    <xf numFmtId="0" fontId="10" fillId="0" borderId="0" xfId="1" applyFont="1" applyAlignment="1">
      <alignment horizontal="centerContinuous" vertical="center"/>
    </xf>
    <xf numFmtId="0" fontId="10" fillId="0" borderId="12" xfId="1" applyFont="1" applyBorder="1" applyAlignment="1">
      <alignment horizontal="centerContinuous" vertical="center"/>
    </xf>
    <xf numFmtId="0" fontId="9" fillId="0" borderId="8" xfId="1" applyFont="1" applyBorder="1" applyAlignment="1">
      <alignment horizontal="centerContinuous"/>
    </xf>
    <xf numFmtId="0" fontId="9" fillId="0" borderId="10" xfId="1" applyFont="1" applyBorder="1" applyAlignment="1">
      <alignment horizontal="centerContinuous"/>
    </xf>
    <xf numFmtId="0" fontId="10" fillId="0" borderId="8" xfId="1" applyFont="1" applyBorder="1" applyAlignment="1">
      <alignment horizontal="centerContinuous" vertical="center"/>
    </xf>
    <xf numFmtId="0" fontId="10" fillId="0" borderId="9" xfId="1" applyFont="1" applyBorder="1" applyAlignment="1">
      <alignment horizontal="centerContinuous" vertical="center"/>
    </xf>
    <xf numFmtId="0" fontId="10" fillId="0" borderId="10" xfId="1" applyFont="1" applyBorder="1" applyAlignment="1">
      <alignment horizontal="centerContinuous" vertical="center"/>
    </xf>
    <xf numFmtId="0" fontId="10" fillId="0" borderId="11" xfId="1" applyFont="1" applyBorder="1" applyAlignment="1">
      <alignment horizontal="centerContinuous" vertical="center"/>
    </xf>
    <xf numFmtId="0" fontId="9" fillId="0" borderId="6" xfId="1" applyFont="1" applyBorder="1"/>
    <xf numFmtId="0" fontId="9" fillId="0" borderId="7" xfId="1" applyFont="1" applyBorder="1"/>
    <xf numFmtId="0" fontId="10" fillId="0" borderId="0" xfId="1" applyFont="1"/>
    <xf numFmtId="14" fontId="9" fillId="0" borderId="0" xfId="1" applyNumberFormat="1" applyFont="1"/>
    <xf numFmtId="167" fontId="9" fillId="0" borderId="0" xfId="1" applyNumberFormat="1" applyFont="1"/>
    <xf numFmtId="14" fontId="9" fillId="0" borderId="0" xfId="1" applyNumberFormat="1" applyFont="1" applyAlignment="1">
      <alignment horizontal="left"/>
    </xf>
    <xf numFmtId="1" fontId="10" fillId="0" borderId="0" xfId="2" applyNumberFormat="1" applyFont="1" applyAlignment="1">
      <alignment horizontal="center" vertical="center"/>
    </xf>
    <xf numFmtId="169" fontId="10" fillId="0" borderId="0" xfId="1" applyNumberFormat="1" applyFont="1" applyAlignment="1">
      <alignment horizontal="center" vertical="center"/>
    </xf>
    <xf numFmtId="1" fontId="10" fillId="0" borderId="0" xfId="1" applyNumberFormat="1" applyFont="1" applyAlignment="1">
      <alignment horizontal="center"/>
    </xf>
    <xf numFmtId="170" fontId="10" fillId="0" borderId="0" xfId="1" applyNumberFormat="1" applyFont="1" applyAlignment="1">
      <alignment horizontal="right"/>
    </xf>
    <xf numFmtId="1" fontId="9" fillId="0" borderId="0" xfId="1" applyNumberFormat="1" applyFont="1" applyAlignment="1">
      <alignment horizontal="center"/>
    </xf>
    <xf numFmtId="170" fontId="9" fillId="0" borderId="0" xfId="1" applyNumberFormat="1" applyFont="1" applyAlignment="1">
      <alignment horizontal="right"/>
    </xf>
    <xf numFmtId="0" fontId="9" fillId="0" borderId="0" xfId="1" applyFont="1" applyAlignment="1">
      <alignment horizontal="center"/>
    </xf>
    <xf numFmtId="1" fontId="10" fillId="0" borderId="13" xfId="1" applyNumberFormat="1" applyFont="1" applyBorder="1" applyAlignment="1">
      <alignment horizontal="center"/>
    </xf>
    <xf numFmtId="170" fontId="10" fillId="0" borderId="13" xfId="1" applyNumberFormat="1" applyFont="1" applyBorder="1" applyAlignment="1">
      <alignment horizontal="right"/>
    </xf>
    <xf numFmtId="170" fontId="9" fillId="0" borderId="0" xfId="1" applyNumberFormat="1" applyFont="1"/>
    <xf numFmtId="170" fontId="10" fillId="0" borderId="9" xfId="1" applyNumberFormat="1" applyFont="1" applyBorder="1"/>
    <xf numFmtId="170" fontId="9" fillId="0" borderId="9" xfId="1" applyNumberFormat="1" applyFont="1" applyBorder="1"/>
    <xf numFmtId="170" fontId="10" fillId="0" borderId="0" xfId="1" applyNumberFormat="1" applyFont="1"/>
    <xf numFmtId="0" fontId="9" fillId="0" borderId="8" xfId="1" applyFont="1" applyBorder="1"/>
    <xf numFmtId="0" fontId="9" fillId="0" borderId="9" xfId="1" applyFont="1" applyBorder="1"/>
    <xf numFmtId="0" fontId="9" fillId="0" borderId="10" xfId="1" applyFont="1" applyBorder="1"/>
    <xf numFmtId="0" fontId="9" fillId="3" borderId="0" xfId="1" applyFont="1" applyFill="1"/>
    <xf numFmtId="0" fontId="10" fillId="0" borderId="0" xfId="1" applyFont="1" applyAlignment="1">
      <alignment horizontal="center"/>
    </xf>
    <xf numFmtId="1" fontId="10" fillId="0" borderId="0" xfId="2" applyNumberFormat="1" applyFont="1" applyAlignment="1">
      <alignment horizontal="right"/>
    </xf>
    <xf numFmtId="171" fontId="10" fillId="0" borderId="0" xfId="3" applyNumberFormat="1" applyFont="1" applyAlignment="1">
      <alignment horizontal="right"/>
    </xf>
    <xf numFmtId="1" fontId="9" fillId="0" borderId="0" xfId="2" applyNumberFormat="1" applyFont="1" applyAlignment="1">
      <alignment horizontal="right"/>
    </xf>
    <xf numFmtId="171" fontId="9" fillId="0" borderId="0" xfId="3" applyNumberFormat="1" applyFont="1" applyAlignment="1">
      <alignment horizontal="right"/>
    </xf>
    <xf numFmtId="172" fontId="9" fillId="0" borderId="13" xfId="3" applyNumberFormat="1" applyFont="1" applyBorder="1" applyAlignment="1">
      <alignment horizontal="center"/>
    </xf>
    <xf numFmtId="171" fontId="9" fillId="0" borderId="13" xfId="3" applyNumberFormat="1" applyFont="1" applyBorder="1" applyAlignment="1">
      <alignment horizontal="right"/>
    </xf>
    <xf numFmtId="16" fontId="12" fillId="0" borderId="0" xfId="0" applyNumberFormat="1" applyFont="1"/>
    <xf numFmtId="0" fontId="12" fillId="0" borderId="0" xfId="0" applyFont="1"/>
    <xf numFmtId="14" fontId="12" fillId="0" borderId="0" xfId="0" applyNumberFormat="1" applyFont="1"/>
    <xf numFmtId="173" fontId="12" fillId="0" borderId="0" xfId="4" applyNumberFormat="1" applyFont="1"/>
    <xf numFmtId="173" fontId="12" fillId="0" borderId="0" xfId="0" applyNumberFormat="1" applyFont="1"/>
    <xf numFmtId="0" fontId="12" fillId="0" borderId="0" xfId="0" applyFont="1" applyAlignment="1">
      <alignment vertical="center"/>
    </xf>
    <xf numFmtId="0" fontId="13" fillId="0" borderId="1" xfId="0" applyFont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14" fontId="13" fillId="0" borderId="1" xfId="0" applyNumberFormat="1" applyFont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6" fontId="13" fillId="5" borderId="1" xfId="4" applyNumberFormat="1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 wrapText="1"/>
    </xf>
    <xf numFmtId="173" fontId="13" fillId="7" borderId="1" xfId="4" applyNumberFormat="1" applyFont="1" applyFill="1" applyBorder="1" applyAlignment="1">
      <alignment horizontal="center" vertical="center" wrapText="1"/>
    </xf>
    <xf numFmtId="0" fontId="13" fillId="8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72" fontId="12" fillId="0" borderId="1" xfId="3" applyNumberFormat="1" applyFont="1" applyBorder="1" applyAlignment="1">
      <alignment vertical="center"/>
    </xf>
    <xf numFmtId="0" fontId="14" fillId="3" borderId="1" xfId="0" applyFont="1" applyFill="1" applyBorder="1" applyAlignment="1">
      <alignment horizontal="center" vertical="center"/>
    </xf>
    <xf numFmtId="6" fontId="12" fillId="0" borderId="1" xfId="4" applyNumberFormat="1" applyFont="1" applyBorder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174" fontId="0" fillId="0" borderId="0" xfId="0" applyNumberFormat="1"/>
    <xf numFmtId="0" fontId="5" fillId="0" borderId="0" xfId="0" applyFont="1" applyAlignment="1">
      <alignment horizontal="center" vertical="top" wrapText="1" shrinkToFit="1" readingOrder="1"/>
    </xf>
    <xf numFmtId="49" fontId="5" fillId="0" borderId="0" xfId="0" applyNumberFormat="1" applyFont="1" applyAlignment="1">
      <alignment horizontal="center" vertical="top" wrapText="1" shrinkToFit="1" readingOrder="1"/>
    </xf>
    <xf numFmtId="49" fontId="4" fillId="0" borderId="0" xfId="0" applyNumberFormat="1" applyFont="1" applyAlignment="1">
      <alignment horizontal="left" vertical="center" readingOrder="1"/>
    </xf>
    <xf numFmtId="0" fontId="10" fillId="0" borderId="2" xfId="1" applyFont="1" applyBorder="1" applyAlignment="1">
      <alignment horizontal="center" vertical="center"/>
    </xf>
    <xf numFmtId="0" fontId="10" fillId="0" borderId="4" xfId="1" applyFont="1" applyBorder="1" applyAlignment="1">
      <alignment horizontal="center" vertical="center"/>
    </xf>
    <xf numFmtId="0" fontId="10" fillId="0" borderId="3" xfId="1" applyFont="1" applyBorder="1" applyAlignment="1">
      <alignment horizontal="center" vertical="center"/>
    </xf>
    <xf numFmtId="0" fontId="10" fillId="0" borderId="8" xfId="1" applyFont="1" applyBorder="1" applyAlignment="1">
      <alignment horizontal="center" vertical="center"/>
    </xf>
    <xf numFmtId="0" fontId="10" fillId="0" borderId="9" xfId="1" applyFont="1" applyBorder="1" applyAlignment="1">
      <alignment horizontal="center" vertical="center"/>
    </xf>
    <xf numFmtId="0" fontId="10" fillId="0" borderId="10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11" xfId="1" applyFont="1" applyBorder="1" applyAlignment="1">
      <alignment horizontal="center" vertical="center"/>
    </xf>
    <xf numFmtId="0" fontId="11" fillId="0" borderId="0" xfId="1" applyFont="1" applyAlignment="1">
      <alignment horizontal="center" vertical="center" wrapText="1"/>
    </xf>
    <xf numFmtId="0" fontId="10" fillId="0" borderId="6" xfId="1" applyFont="1" applyBorder="1" applyAlignment="1">
      <alignment horizontal="center" vertical="center" wrapText="1"/>
    </xf>
    <xf numFmtId="0" fontId="10" fillId="0" borderId="0" xfId="1" applyFont="1" applyAlignment="1">
      <alignment horizontal="center" vertical="center" wrapText="1"/>
    </xf>
    <xf numFmtId="0" fontId="10" fillId="0" borderId="7" xfId="1" applyFont="1" applyBorder="1" applyAlignment="1">
      <alignment horizontal="center" vertical="center" wrapText="1"/>
    </xf>
    <xf numFmtId="43" fontId="9" fillId="0" borderId="0" xfId="5" applyFont="1" applyAlignment="1">
      <alignment horizontal="center"/>
    </xf>
    <xf numFmtId="43" fontId="9" fillId="0" borderId="0" xfId="5" applyFont="1" applyAlignment="1">
      <alignment horizontal="right"/>
    </xf>
    <xf numFmtId="43" fontId="9" fillId="0" borderId="9" xfId="5" applyFont="1" applyBorder="1" applyAlignment="1">
      <alignment horizontal="center"/>
    </xf>
    <xf numFmtId="43" fontId="9" fillId="0" borderId="9" xfId="5" applyFont="1" applyBorder="1" applyAlignment="1">
      <alignment horizontal="right"/>
    </xf>
    <xf numFmtId="43" fontId="9" fillId="0" borderId="0" xfId="5" applyFont="1"/>
    <xf numFmtId="43" fontId="10" fillId="0" borderId="0" xfId="5" applyFont="1" applyAlignment="1">
      <alignment horizontal="center"/>
    </xf>
    <xf numFmtId="43" fontId="10" fillId="0" borderId="0" xfId="5" applyFont="1" applyAlignment="1">
      <alignment horizontal="right"/>
    </xf>
  </cellXfs>
  <cellStyles count="6">
    <cellStyle name="Millares" xfId="5" builtinId="3"/>
    <cellStyle name="Millares 2 2" xfId="3" xr:uid="{00000000-0005-0000-0000-000000000000}"/>
    <cellStyle name="Millares 3" xfId="2" xr:uid="{00000000-0005-0000-0000-000001000000}"/>
    <cellStyle name="Moneda" xfId="4" builtinId="4"/>
    <cellStyle name="Normal" xfId="0" builtinId="0"/>
    <cellStyle name="Normal 2 2" xfId="1" xr:uid="{00000000-0005-0000-0000-000004000000}"/>
  </cellStyles>
  <dxfs count="1">
    <dxf>
      <numFmt numFmtId="174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7</xdr:col>
      <xdr:colOff>9525</xdr:colOff>
      <xdr:row>3</xdr:row>
      <xdr:rowOff>190399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09825" y="761999"/>
          <a:ext cx="3657600" cy="7618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9168B0C-93C3-4DB1-9415-DF5C18292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3477ED73-6B62-40BD-B2CE-DD5BE65218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F26B42A-A421-4D20-8564-0D13BF814F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84FBFD42-CD75-4196-9E10-1B2822289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05.332385995367" createdVersion="5" refreshedVersion="5" minRefreshableVersion="3" recordCount="4" xr:uid="{00000000-000A-0000-FFFF-FFFF20000000}">
  <cacheSource type="worksheet">
    <worksheetSource ref="A2:AO6" sheet="Estado Cada Factura"/>
  </cacheSource>
  <cacheFields count="41">
    <cacheField name="NIT IPS" numFmtId="0">
      <sharedItems containsSemiMixedTypes="0" containsString="0" containsNumber="1" containsInteger="1" minValue="891200032" maxValue="89120003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102153" maxValue="111688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7-10T00:00:00" maxDate="2024-10-31T00:00:00"/>
    </cacheField>
    <cacheField name="IPS Fecha radicado" numFmtId="14">
      <sharedItems containsSemiMixedTypes="0" containsNonDate="0" containsDate="1" containsString="0" minDate="2024-08-06T00:00:00" maxDate="2024-11-13T00:00:00"/>
    </cacheField>
    <cacheField name="IPS Valor Factura" numFmtId="172">
      <sharedItems containsSemiMixedTypes="0" containsString="0" containsNumber="1" containsInteger="1" minValue="110241" maxValue="9647541"/>
    </cacheField>
    <cacheField name="IPS Saldo Factura" numFmtId="172">
      <sharedItems containsSemiMixedTypes="0" containsString="0" containsNumber="1" containsInteger="1" minValue="110241" maxValue="8293141"/>
    </cacheField>
    <cacheField name="Tipo de Contrato" numFmtId="0">
      <sharedItems containsNonDate="0" containsString="0" containsBlank="1"/>
    </cacheField>
    <cacheField name="ESTADO EPS 17-02-2025" numFmtId="0">
      <sharedItems count="2">
        <s v="Factura pendiente en programacion de pago"/>
        <s v="Factura no radicada"/>
      </sharedItems>
    </cacheField>
    <cacheField name="POR PAGAR SAP" numFmtId="6">
      <sharedItems containsSemiMixedTypes="0" containsString="0" containsNumber="1" containsInteger="1" minValue="0" maxValue="333936"/>
    </cacheField>
    <cacheField name="DOC CONTA" numFmtId="0">
      <sharedItems containsString="0" containsBlank="1" containsNumber="1" containsInteger="1" minValue="1222514188" maxValue="1222549229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FECHA DEV" numFmtId="14">
      <sharedItems containsNonDate="0" containsString="0" containsBlank="1"/>
    </cacheField>
    <cacheField name="DIAS" numFmtId="0">
      <sharedItems/>
    </cacheField>
    <cacheField name="EDAD" numFmtId="0">
      <sharedItems/>
    </cacheField>
    <cacheField name="Valor_Glosa y Devolución" numFmtId="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0"/>
    </cacheField>
    <cacheField name="FACTURA NO RADICADA" numFmtId="6">
      <sharedItems containsSemiMixedTypes="0" containsString="0" containsNumber="1" containsInteger="1" minValue="0" maxValue="8293141"/>
    </cacheField>
    <cacheField name="GLOSA ACEPTADA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333936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200032"/>
    <s v="CLINICA NUESTRA SENORA DE FATIMA S. A. (PASTO-NAR)"/>
    <m/>
    <n v="1105451"/>
    <s v="1105451"/>
    <s v="891200032_1105451"/>
    <d v="2024-08-11T00:00:00"/>
    <d v="2024-09-11T00:00:00"/>
    <n v="333936"/>
    <n v="333936"/>
    <m/>
    <x v="0"/>
    <n v="333936"/>
    <n v="1222536493"/>
    <m/>
    <m/>
    <m/>
    <m/>
    <s v="No radicada"/>
    <s v="No radicada"/>
    <n v="0"/>
    <m/>
    <m/>
    <m/>
    <m/>
    <m/>
    <n v="0"/>
    <n v="0"/>
    <n v="0"/>
    <n v="0"/>
    <n v="0"/>
    <n v="0"/>
    <n v="333936"/>
    <n v="0"/>
    <n v="0"/>
    <n v="0"/>
    <n v="0"/>
    <m/>
    <m/>
    <m/>
    <n v="0"/>
  </r>
  <r>
    <n v="891200032"/>
    <s v="CLINICA NUESTRA SENORA DE FATIMA S. A. (PASTO-NAR)"/>
    <m/>
    <n v="1102153"/>
    <s v="1102153"/>
    <s v="891200032_1102153"/>
    <d v="2024-07-10T00:00:00"/>
    <d v="2024-08-15T00:00:00"/>
    <n v="6090135"/>
    <n v="169000"/>
    <m/>
    <x v="0"/>
    <n v="169000"/>
    <n v="1222549229"/>
    <m/>
    <m/>
    <m/>
    <m/>
    <s v="No radicada"/>
    <s v="No radicada"/>
    <n v="0"/>
    <m/>
    <m/>
    <m/>
    <m/>
    <m/>
    <n v="0"/>
    <n v="0"/>
    <n v="0"/>
    <n v="0"/>
    <n v="0"/>
    <n v="0"/>
    <n v="169000"/>
    <n v="0"/>
    <n v="0"/>
    <n v="0"/>
    <n v="0"/>
    <m/>
    <m/>
    <m/>
    <n v="0"/>
  </r>
  <r>
    <n v="891200032"/>
    <s v="CLINICA NUESTRA SENORA DE FATIMA S. A. (PASTO-NAR)"/>
    <m/>
    <n v="1103697"/>
    <s v="1103697"/>
    <s v="891200032_1103697"/>
    <d v="2024-07-25T00:00:00"/>
    <d v="2024-08-06T00:00:00"/>
    <n v="110241"/>
    <n v="110241"/>
    <m/>
    <x v="0"/>
    <n v="110241"/>
    <n v="1222514188"/>
    <m/>
    <m/>
    <m/>
    <m/>
    <s v="No radicada"/>
    <s v="No radicada"/>
    <n v="0"/>
    <m/>
    <m/>
    <m/>
    <m/>
    <m/>
    <n v="0"/>
    <n v="0"/>
    <n v="0"/>
    <n v="0"/>
    <n v="0"/>
    <n v="0"/>
    <n v="110241"/>
    <n v="0"/>
    <n v="0"/>
    <n v="0"/>
    <n v="0"/>
    <m/>
    <m/>
    <m/>
    <n v="0"/>
  </r>
  <r>
    <n v="891200032"/>
    <s v="CLINICA NUESTRA SENORA DE FATIMA S. A. (PASTO-NAR)"/>
    <m/>
    <n v="1116883"/>
    <s v="1116883"/>
    <s v="891200032_1116883"/>
    <d v="2024-10-30T00:00:00"/>
    <d v="2024-11-12T00:00:00"/>
    <n v="9647541"/>
    <n v="8293141"/>
    <m/>
    <x v="1"/>
    <n v="0"/>
    <m/>
    <m/>
    <m/>
    <m/>
    <m/>
    <s v="No radicada"/>
    <s v="No radicada"/>
    <n v="0"/>
    <m/>
    <m/>
    <m/>
    <m/>
    <m/>
    <n v="0"/>
    <n v="0"/>
    <n v="8293141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5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2" showAll="0"/>
    <pivotField dataField="1" numFmtId="172" showAll="0"/>
    <pivotField showAll="0"/>
    <pivotField axis="axisRow" showAll="0">
      <items count="3">
        <item x="1"/>
        <item x="0"/>
        <item t="default"/>
      </items>
    </pivotField>
    <pivotField numFmtId="6" showAll="0"/>
    <pivotField showAll="0"/>
    <pivotField showAll="0"/>
    <pivotField showAll="0"/>
    <pivotField showAll="0"/>
    <pivotField showAll="0"/>
    <pivotField showAll="0"/>
    <pivotField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7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J13"/>
  <sheetViews>
    <sheetView workbookViewId="0">
      <selection activeCell="E16" sqref="E16"/>
    </sheetView>
  </sheetViews>
  <sheetFormatPr baseColWidth="10" defaultColWidth="10.81640625" defaultRowHeight="15" customHeight="1" x14ac:dyDescent="0.35"/>
  <cols>
    <col min="1" max="1" width="7.1796875" bestFit="1" customWidth="1"/>
    <col min="2" max="2" width="9.81640625" bestFit="1" customWidth="1"/>
    <col min="3" max="3" width="9" bestFit="1" customWidth="1"/>
    <col min="4" max="4" width="10.1796875" bestFit="1" customWidth="1"/>
    <col min="5" max="5" width="29.453125" bestFit="1" customWidth="1"/>
    <col min="6" max="6" width="13.81640625" bestFit="1" customWidth="1"/>
    <col min="7" max="7" width="11.54296875" bestFit="1" customWidth="1"/>
    <col min="8" max="8" width="12" bestFit="1" customWidth="1"/>
    <col min="9" max="9" width="10.54296875" bestFit="1" customWidth="1"/>
    <col min="10" max="10" width="9" bestFit="1" customWidth="1"/>
  </cols>
  <sheetData>
    <row r="1" spans="1:10" ht="15" customHeight="1" x14ac:dyDescent="0.35">
      <c r="D1" s="5"/>
      <c r="E1" s="5"/>
      <c r="F1" s="5"/>
      <c r="G1" s="5"/>
      <c r="H1" s="4"/>
      <c r="I1" s="3"/>
    </row>
    <row r="2" spans="1:10" ht="15" customHeight="1" x14ac:dyDescent="0.35">
      <c r="D2" s="5"/>
      <c r="E2" s="5"/>
      <c r="F2" s="5"/>
      <c r="G2" s="5"/>
      <c r="H2" s="4"/>
      <c r="I2" s="3"/>
    </row>
    <row r="3" spans="1:10" ht="15" customHeight="1" x14ac:dyDescent="0.35">
      <c r="D3" s="5"/>
      <c r="E3" s="5"/>
      <c r="F3" s="5"/>
      <c r="G3" s="5"/>
      <c r="H3" s="4"/>
      <c r="I3" s="3"/>
    </row>
    <row r="4" spans="1:10" ht="15" customHeight="1" x14ac:dyDescent="0.35">
      <c r="D4" s="5"/>
      <c r="E4" s="5"/>
      <c r="F4" s="5"/>
      <c r="G4" s="5"/>
      <c r="H4" s="6"/>
      <c r="I4" s="3"/>
    </row>
    <row r="5" spans="1:10" ht="15" customHeight="1" x14ac:dyDescent="0.35">
      <c r="A5" s="88" t="s">
        <v>10</v>
      </c>
      <c r="B5" s="88"/>
      <c r="C5" s="88"/>
      <c r="D5" s="88"/>
      <c r="E5" s="88"/>
      <c r="F5" s="88"/>
      <c r="G5" s="88"/>
      <c r="H5" s="88"/>
      <c r="I5" s="88"/>
      <c r="J5" s="88"/>
    </row>
    <row r="6" spans="1:10" ht="15" customHeight="1" x14ac:dyDescent="0.35">
      <c r="A6" s="87">
        <v>890303093</v>
      </c>
      <c r="B6" s="87"/>
      <c r="C6" s="87"/>
      <c r="D6" s="87"/>
      <c r="E6" s="87"/>
      <c r="F6" s="87"/>
      <c r="G6" s="87"/>
      <c r="H6" s="87"/>
      <c r="I6" s="87"/>
      <c r="J6" s="87"/>
    </row>
    <row r="7" spans="1:10" ht="15" customHeight="1" x14ac:dyDescent="0.35">
      <c r="A7" s="87" t="s">
        <v>16</v>
      </c>
      <c r="B7" s="87"/>
      <c r="C7" s="87"/>
      <c r="D7" s="87"/>
      <c r="E7" s="87"/>
      <c r="F7" s="87"/>
      <c r="G7" s="87"/>
      <c r="H7" s="87"/>
      <c r="I7" s="87"/>
      <c r="J7" s="87"/>
    </row>
    <row r="8" spans="1:10" ht="15" customHeight="1" x14ac:dyDescent="0.35">
      <c r="A8" s="7" t="s">
        <v>0</v>
      </c>
      <c r="B8" s="7" t="s">
        <v>1</v>
      </c>
      <c r="C8" s="7" t="s">
        <v>2</v>
      </c>
      <c r="D8" s="8" t="s">
        <v>3</v>
      </c>
      <c r="E8" s="8" t="s">
        <v>4</v>
      </c>
      <c r="F8" s="7" t="s">
        <v>5</v>
      </c>
      <c r="G8" s="7" t="s">
        <v>6</v>
      </c>
      <c r="H8" s="7" t="s">
        <v>7</v>
      </c>
      <c r="I8" s="7" t="s">
        <v>8</v>
      </c>
      <c r="J8" s="7" t="s">
        <v>9</v>
      </c>
    </row>
    <row r="9" spans="1:10" ht="15" customHeight="1" x14ac:dyDescent="0.35">
      <c r="A9" s="9">
        <v>1102153</v>
      </c>
      <c r="B9" s="10" t="s">
        <v>11</v>
      </c>
      <c r="C9" s="11">
        <v>45483.419087881943</v>
      </c>
      <c r="D9" s="12">
        <v>1082748646</v>
      </c>
      <c r="E9" s="13" t="s">
        <v>12</v>
      </c>
      <c r="F9" s="14">
        <v>6090135</v>
      </c>
      <c r="G9" s="14">
        <v>6090135</v>
      </c>
      <c r="H9" s="14">
        <v>169000</v>
      </c>
      <c r="I9" s="15">
        <v>16288</v>
      </c>
      <c r="J9" s="11">
        <v>45519.672825844907</v>
      </c>
    </row>
    <row r="10" spans="1:10" ht="15" customHeight="1" x14ac:dyDescent="0.35">
      <c r="A10" s="9">
        <v>1103697</v>
      </c>
      <c r="B10" s="10" t="s">
        <v>11</v>
      </c>
      <c r="C10" s="11">
        <v>45498.861715706014</v>
      </c>
      <c r="D10" s="12">
        <v>1193432364</v>
      </c>
      <c r="E10" s="13" t="s">
        <v>13</v>
      </c>
      <c r="F10" s="14">
        <v>110241</v>
      </c>
      <c r="G10" s="14">
        <v>110241</v>
      </c>
      <c r="H10" s="14">
        <v>110241</v>
      </c>
      <c r="I10" s="15">
        <v>16257</v>
      </c>
      <c r="J10" s="11">
        <v>45510.372542476849</v>
      </c>
    </row>
    <row r="11" spans="1:10" ht="15" customHeight="1" x14ac:dyDescent="0.35">
      <c r="A11" s="9">
        <v>1105451</v>
      </c>
      <c r="B11" s="10" t="s">
        <v>11</v>
      </c>
      <c r="C11" s="11">
        <v>45515.347230520834</v>
      </c>
      <c r="D11" s="12">
        <v>12980810</v>
      </c>
      <c r="E11" s="13" t="s">
        <v>14</v>
      </c>
      <c r="F11" s="14">
        <v>333936</v>
      </c>
      <c r="G11" s="14">
        <v>333936</v>
      </c>
      <c r="H11" s="14">
        <v>333936</v>
      </c>
      <c r="I11" s="15">
        <v>16338</v>
      </c>
      <c r="J11" s="11">
        <v>45546.449548923607</v>
      </c>
    </row>
    <row r="12" spans="1:10" ht="15" customHeight="1" x14ac:dyDescent="0.35">
      <c r="A12" s="9">
        <v>1116883</v>
      </c>
      <c r="B12" s="10" t="s">
        <v>11</v>
      </c>
      <c r="C12" s="11">
        <v>45595.737636076388</v>
      </c>
      <c r="D12" s="12">
        <v>14440819</v>
      </c>
      <c r="E12" s="13" t="s">
        <v>15</v>
      </c>
      <c r="F12" s="14">
        <v>9647541</v>
      </c>
      <c r="G12" s="14">
        <v>8293141</v>
      </c>
      <c r="H12" s="14">
        <v>8293141</v>
      </c>
      <c r="I12" s="15">
        <v>16416</v>
      </c>
      <c r="J12" s="11">
        <v>45608.469225347224</v>
      </c>
    </row>
    <row r="13" spans="1:10" ht="15" customHeight="1" x14ac:dyDescent="0.35">
      <c r="A13" s="89" t="s">
        <v>10</v>
      </c>
      <c r="B13" s="89"/>
      <c r="C13" s="89"/>
      <c r="D13" s="89"/>
      <c r="E13" s="89"/>
      <c r="F13" s="1">
        <f t="shared" ref="F13:G13" si="0">SUM(F9:F12)</f>
        <v>16181853</v>
      </c>
      <c r="G13" s="2">
        <f t="shared" si="0"/>
        <v>14827453</v>
      </c>
      <c r="H13" s="2">
        <f>SUM(H9:H12)</f>
        <v>8906318</v>
      </c>
      <c r="I13" s="2"/>
    </row>
  </sheetData>
  <mergeCells count="4">
    <mergeCell ref="A6:J6"/>
    <mergeCell ref="A5:J5"/>
    <mergeCell ref="A7:J7"/>
    <mergeCell ref="A13:E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6"/>
  <sheetViews>
    <sheetView workbookViewId="0">
      <selection activeCell="A21" sqref="A21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4" t="s">
        <v>100</v>
      </c>
      <c r="B3" t="s">
        <v>98</v>
      </c>
      <c r="C3" t="s">
        <v>99</v>
      </c>
    </row>
    <row r="4" spans="1:3" x14ac:dyDescent="0.35">
      <c r="A4" s="85" t="s">
        <v>90</v>
      </c>
      <c r="B4">
        <v>1</v>
      </c>
      <c r="C4" s="86">
        <v>8293141</v>
      </c>
    </row>
    <row r="5" spans="1:3" x14ac:dyDescent="0.35">
      <c r="A5" s="85" t="s">
        <v>89</v>
      </c>
      <c r="B5">
        <v>3</v>
      </c>
      <c r="C5" s="86">
        <v>613177</v>
      </c>
    </row>
    <row r="6" spans="1:3" x14ac:dyDescent="0.35">
      <c r="A6" s="85" t="s">
        <v>101</v>
      </c>
      <c r="B6">
        <v>4</v>
      </c>
      <c r="C6" s="86">
        <v>8906318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4"/>
  <dimension ref="A1:AR6"/>
  <sheetViews>
    <sheetView showGridLines="0" workbookViewId="0">
      <selection activeCell="F16" sqref="F16"/>
    </sheetView>
  </sheetViews>
  <sheetFormatPr baseColWidth="10" defaultRowHeight="14.5" x14ac:dyDescent="0.35"/>
  <sheetData>
    <row r="1" spans="1:44" s="69" customFormat="1" ht="10" x14ac:dyDescent="0.2">
      <c r="A1" s="64">
        <v>45688</v>
      </c>
      <c r="B1" s="65"/>
      <c r="C1" s="65"/>
      <c r="D1" s="65"/>
      <c r="E1" s="65"/>
      <c r="F1" s="65"/>
      <c r="G1" s="66"/>
      <c r="H1" s="66"/>
      <c r="I1" s="67">
        <f>+SUBTOTAL(9,I3:I5722)</f>
        <v>16181853</v>
      </c>
      <c r="J1" s="67">
        <f>+SUBTOTAL(9,J3:J5722)</f>
        <v>8906318</v>
      </c>
      <c r="K1" s="68">
        <f>+J1-SUM(AA1:AI1)</f>
        <v>0</v>
      </c>
      <c r="L1" s="65"/>
      <c r="M1" s="67">
        <f>+SUBTOTAL(9,M3:M5722)</f>
        <v>613177</v>
      </c>
      <c r="N1" s="65"/>
      <c r="O1" s="65"/>
      <c r="P1" s="65"/>
      <c r="Q1" s="65"/>
      <c r="R1" s="65"/>
      <c r="S1" s="65"/>
      <c r="T1" s="65"/>
      <c r="U1" s="67">
        <f>+SUBTOTAL(9,U3:U5722)</f>
        <v>0</v>
      </c>
      <c r="V1" s="65"/>
      <c r="W1" s="65"/>
      <c r="X1" s="65"/>
      <c r="Y1" s="65"/>
      <c r="Z1" s="65"/>
      <c r="AA1" s="67">
        <f t="shared" ref="AA1:AJ1" si="0">+SUBTOTAL(9,AA3:AA5722)</f>
        <v>0</v>
      </c>
      <c r="AB1" s="67">
        <f t="shared" si="0"/>
        <v>0</v>
      </c>
      <c r="AC1" s="67">
        <f t="shared" si="0"/>
        <v>8293141</v>
      </c>
      <c r="AD1" s="67">
        <f t="shared" si="0"/>
        <v>0</v>
      </c>
      <c r="AE1" s="67">
        <f t="shared" si="0"/>
        <v>0</v>
      </c>
      <c r="AF1" s="67">
        <f t="shared" si="0"/>
        <v>0</v>
      </c>
      <c r="AG1" s="67">
        <f t="shared" si="0"/>
        <v>613177</v>
      </c>
      <c r="AH1" s="67">
        <f t="shared" si="0"/>
        <v>0</v>
      </c>
      <c r="AI1" s="67">
        <f t="shared" si="0"/>
        <v>0</v>
      </c>
      <c r="AJ1" s="67">
        <f t="shared" si="0"/>
        <v>0</v>
      </c>
      <c r="AK1" s="65"/>
      <c r="AL1" s="65"/>
      <c r="AM1" s="65"/>
      <c r="AN1" s="65"/>
      <c r="AO1" s="67"/>
      <c r="AP1" s="65"/>
      <c r="AQ1" s="65"/>
      <c r="AR1" s="65"/>
    </row>
    <row r="2" spans="1:44" s="69" customFormat="1" ht="30" x14ac:dyDescent="0.2">
      <c r="A2" s="70" t="s">
        <v>49</v>
      </c>
      <c r="B2" s="70" t="s">
        <v>50</v>
      </c>
      <c r="C2" s="70" t="s">
        <v>51</v>
      </c>
      <c r="D2" s="70" t="s">
        <v>52</v>
      </c>
      <c r="E2" s="71" t="s">
        <v>53</v>
      </c>
      <c r="F2" s="71" t="s">
        <v>54</v>
      </c>
      <c r="G2" s="72" t="s">
        <v>55</v>
      </c>
      <c r="H2" s="72" t="s">
        <v>56</v>
      </c>
      <c r="I2" s="70" t="s">
        <v>57</v>
      </c>
      <c r="J2" s="70" t="s">
        <v>58</v>
      </c>
      <c r="K2" s="70" t="s">
        <v>59</v>
      </c>
      <c r="L2" s="73" t="s">
        <v>97</v>
      </c>
      <c r="M2" s="74" t="s">
        <v>60</v>
      </c>
      <c r="N2" s="73" t="s">
        <v>61</v>
      </c>
      <c r="O2" s="75" t="s">
        <v>62</v>
      </c>
      <c r="P2" s="75" t="s">
        <v>63</v>
      </c>
      <c r="Q2" s="75" t="s">
        <v>64</v>
      </c>
      <c r="R2" s="75" t="s">
        <v>65</v>
      </c>
      <c r="S2" s="75" t="s">
        <v>66</v>
      </c>
      <c r="T2" s="75" t="s">
        <v>67</v>
      </c>
      <c r="U2" s="76" t="s">
        <v>70</v>
      </c>
      <c r="V2" s="76" t="s">
        <v>71</v>
      </c>
      <c r="W2" s="76" t="s">
        <v>72</v>
      </c>
      <c r="X2" s="76" t="s">
        <v>73</v>
      </c>
      <c r="Y2" s="76" t="s">
        <v>74</v>
      </c>
      <c r="Z2" s="76" t="s">
        <v>75</v>
      </c>
      <c r="AA2" s="77" t="s">
        <v>76</v>
      </c>
      <c r="AB2" s="77" t="s">
        <v>77</v>
      </c>
      <c r="AC2" s="77" t="s">
        <v>78</v>
      </c>
      <c r="AD2" s="77" t="s">
        <v>69</v>
      </c>
      <c r="AE2" s="77" t="s">
        <v>79</v>
      </c>
      <c r="AF2" s="77" t="s">
        <v>68</v>
      </c>
      <c r="AG2" s="77" t="s">
        <v>80</v>
      </c>
      <c r="AH2" s="77" t="s">
        <v>33</v>
      </c>
      <c r="AI2" s="77" t="s">
        <v>81</v>
      </c>
      <c r="AJ2" s="78" t="s">
        <v>82</v>
      </c>
      <c r="AK2" s="78" t="s">
        <v>83</v>
      </c>
      <c r="AL2" s="78" t="s">
        <v>84</v>
      </c>
      <c r="AM2" s="78" t="s">
        <v>85</v>
      </c>
      <c r="AN2" s="78" t="s">
        <v>86</v>
      </c>
      <c r="AO2" s="78" t="s">
        <v>87</v>
      </c>
      <c r="AP2" s="65"/>
      <c r="AQ2" s="65"/>
      <c r="AR2" s="65"/>
    </row>
    <row r="3" spans="1:44" s="69" customFormat="1" ht="10" x14ac:dyDescent="0.35">
      <c r="A3" s="79">
        <v>891200032</v>
      </c>
      <c r="B3" s="79" t="s">
        <v>88</v>
      </c>
      <c r="C3" s="79"/>
      <c r="D3" s="79">
        <v>1105451</v>
      </c>
      <c r="E3" s="79" t="str">
        <f t="shared" ref="E3:E6" si="1">+CONCATENATE(C3,D3)</f>
        <v>1105451</v>
      </c>
      <c r="F3" s="79" t="str">
        <f>+CONCATENATE(A3,"_",E3)</f>
        <v>891200032_1105451</v>
      </c>
      <c r="G3" s="80">
        <v>45515</v>
      </c>
      <c r="H3" s="80">
        <v>45546</v>
      </c>
      <c r="I3" s="81">
        <v>333936</v>
      </c>
      <c r="J3" s="81">
        <v>333936</v>
      </c>
      <c r="K3" s="82"/>
      <c r="L3" s="79" t="s">
        <v>89</v>
      </c>
      <c r="M3" s="83">
        <v>333936</v>
      </c>
      <c r="N3" s="79">
        <v>1222536493</v>
      </c>
      <c r="O3" s="79"/>
      <c r="P3" s="80"/>
      <c r="Q3" s="80"/>
      <c r="R3" s="80"/>
      <c r="S3" s="79" t="s">
        <v>96</v>
      </c>
      <c r="T3" s="79" t="s">
        <v>96</v>
      </c>
      <c r="U3" s="83">
        <v>0</v>
      </c>
      <c r="V3" s="79"/>
      <c r="W3" s="79"/>
      <c r="X3" s="79"/>
      <c r="Y3" s="79"/>
      <c r="Z3" s="79"/>
      <c r="AA3" s="83">
        <v>0</v>
      </c>
      <c r="AB3" s="83">
        <v>0</v>
      </c>
      <c r="AC3" s="83">
        <v>0</v>
      </c>
      <c r="AD3" s="83">
        <v>0</v>
      </c>
      <c r="AE3" s="83">
        <v>0</v>
      </c>
      <c r="AF3" s="83">
        <v>0</v>
      </c>
      <c r="AG3" s="83">
        <v>333936</v>
      </c>
      <c r="AH3" s="83">
        <v>0</v>
      </c>
      <c r="AI3" s="83">
        <v>0</v>
      </c>
      <c r="AJ3" s="83">
        <v>0</v>
      </c>
      <c r="AK3" s="83">
        <v>0</v>
      </c>
      <c r="AL3" s="79"/>
      <c r="AM3" s="80"/>
      <c r="AN3" s="79"/>
      <c r="AO3" s="83">
        <v>0</v>
      </c>
    </row>
    <row r="4" spans="1:44" s="69" customFormat="1" ht="10" x14ac:dyDescent="0.35">
      <c r="A4" s="79">
        <v>891200032</v>
      </c>
      <c r="B4" s="79" t="s">
        <v>88</v>
      </c>
      <c r="C4" s="79"/>
      <c r="D4" s="79">
        <v>1102153</v>
      </c>
      <c r="E4" s="79" t="str">
        <f t="shared" si="1"/>
        <v>1102153</v>
      </c>
      <c r="F4" s="79" t="str">
        <f>+CONCATENATE(A4,"_",E4)</f>
        <v>891200032_1102153</v>
      </c>
      <c r="G4" s="80">
        <v>45483</v>
      </c>
      <c r="H4" s="80">
        <v>45519</v>
      </c>
      <c r="I4" s="81">
        <v>6090135</v>
      </c>
      <c r="J4" s="81">
        <v>169000</v>
      </c>
      <c r="K4" s="82"/>
      <c r="L4" s="79" t="s">
        <v>89</v>
      </c>
      <c r="M4" s="83">
        <v>169000</v>
      </c>
      <c r="N4" s="79">
        <v>1222549229</v>
      </c>
      <c r="O4" s="79"/>
      <c r="P4" s="80"/>
      <c r="Q4" s="80"/>
      <c r="R4" s="80"/>
      <c r="S4" s="79" t="s">
        <v>96</v>
      </c>
      <c r="T4" s="79" t="s">
        <v>96</v>
      </c>
      <c r="U4" s="83">
        <v>0</v>
      </c>
      <c r="V4" s="79"/>
      <c r="W4" s="79"/>
      <c r="X4" s="79"/>
      <c r="Y4" s="79"/>
      <c r="Z4" s="79"/>
      <c r="AA4" s="83">
        <v>0</v>
      </c>
      <c r="AB4" s="83">
        <v>0</v>
      </c>
      <c r="AC4" s="83">
        <v>0</v>
      </c>
      <c r="AD4" s="83">
        <v>0</v>
      </c>
      <c r="AE4" s="83">
        <v>0</v>
      </c>
      <c r="AF4" s="83">
        <v>0</v>
      </c>
      <c r="AG4" s="83">
        <v>169000</v>
      </c>
      <c r="AH4" s="83">
        <v>0</v>
      </c>
      <c r="AI4" s="83">
        <v>0</v>
      </c>
      <c r="AJ4" s="83">
        <v>0</v>
      </c>
      <c r="AK4" s="83">
        <v>0</v>
      </c>
      <c r="AL4" s="79"/>
      <c r="AM4" s="80"/>
      <c r="AN4" s="79"/>
      <c r="AO4" s="83">
        <v>0</v>
      </c>
    </row>
    <row r="5" spans="1:44" s="69" customFormat="1" ht="10" x14ac:dyDescent="0.35">
      <c r="A5" s="79">
        <v>891200032</v>
      </c>
      <c r="B5" s="79" t="s">
        <v>88</v>
      </c>
      <c r="C5" s="79"/>
      <c r="D5" s="79">
        <v>1103697</v>
      </c>
      <c r="E5" s="79" t="str">
        <f t="shared" si="1"/>
        <v>1103697</v>
      </c>
      <c r="F5" s="79" t="str">
        <f>+CONCATENATE(A5,"_",E5)</f>
        <v>891200032_1103697</v>
      </c>
      <c r="G5" s="80">
        <v>45498</v>
      </c>
      <c r="H5" s="80">
        <v>45510</v>
      </c>
      <c r="I5" s="81">
        <v>110241</v>
      </c>
      <c r="J5" s="81">
        <v>110241</v>
      </c>
      <c r="K5" s="82"/>
      <c r="L5" s="79" t="s">
        <v>89</v>
      </c>
      <c r="M5" s="83">
        <v>110241</v>
      </c>
      <c r="N5" s="79">
        <v>1222514188</v>
      </c>
      <c r="O5" s="79"/>
      <c r="P5" s="80"/>
      <c r="Q5" s="80"/>
      <c r="R5" s="80"/>
      <c r="S5" s="79" t="s">
        <v>96</v>
      </c>
      <c r="T5" s="79" t="s">
        <v>96</v>
      </c>
      <c r="U5" s="83">
        <v>0</v>
      </c>
      <c r="V5" s="79"/>
      <c r="W5" s="79"/>
      <c r="X5" s="79"/>
      <c r="Y5" s="79"/>
      <c r="Z5" s="79"/>
      <c r="AA5" s="83">
        <v>0</v>
      </c>
      <c r="AB5" s="83">
        <v>0</v>
      </c>
      <c r="AC5" s="83">
        <v>0</v>
      </c>
      <c r="AD5" s="83">
        <v>0</v>
      </c>
      <c r="AE5" s="83">
        <v>0</v>
      </c>
      <c r="AF5" s="83">
        <v>0</v>
      </c>
      <c r="AG5" s="83">
        <v>110241</v>
      </c>
      <c r="AH5" s="83">
        <v>0</v>
      </c>
      <c r="AI5" s="83">
        <v>0</v>
      </c>
      <c r="AJ5" s="83">
        <v>0</v>
      </c>
      <c r="AK5" s="83">
        <v>0</v>
      </c>
      <c r="AL5" s="79"/>
      <c r="AM5" s="80"/>
      <c r="AN5" s="79"/>
      <c r="AO5" s="83">
        <v>0</v>
      </c>
    </row>
    <row r="6" spans="1:44" s="69" customFormat="1" ht="10" x14ac:dyDescent="0.35">
      <c r="A6" s="79">
        <v>891200032</v>
      </c>
      <c r="B6" s="79" t="s">
        <v>88</v>
      </c>
      <c r="C6" s="79"/>
      <c r="D6" s="79">
        <v>1116883</v>
      </c>
      <c r="E6" s="79" t="str">
        <f t="shared" si="1"/>
        <v>1116883</v>
      </c>
      <c r="F6" s="79" t="str">
        <f>+CONCATENATE(A6,"_",E6)</f>
        <v>891200032_1116883</v>
      </c>
      <c r="G6" s="80">
        <v>45595</v>
      </c>
      <c r="H6" s="80">
        <v>45608</v>
      </c>
      <c r="I6" s="81">
        <v>9647541</v>
      </c>
      <c r="J6" s="81">
        <v>8293141</v>
      </c>
      <c r="K6" s="82"/>
      <c r="L6" s="79" t="s">
        <v>90</v>
      </c>
      <c r="M6" s="83">
        <v>0</v>
      </c>
      <c r="N6" s="79"/>
      <c r="O6" s="79"/>
      <c r="P6" s="80"/>
      <c r="Q6" s="80"/>
      <c r="R6" s="80"/>
      <c r="S6" s="79" t="s">
        <v>96</v>
      </c>
      <c r="T6" s="79" t="s">
        <v>96</v>
      </c>
      <c r="U6" s="83">
        <v>0</v>
      </c>
      <c r="V6" s="79"/>
      <c r="W6" s="79"/>
      <c r="X6" s="79"/>
      <c r="Y6" s="79"/>
      <c r="Z6" s="79"/>
      <c r="AA6" s="83">
        <v>0</v>
      </c>
      <c r="AB6" s="83">
        <v>0</v>
      </c>
      <c r="AC6" s="83">
        <v>8293141</v>
      </c>
      <c r="AD6" s="83">
        <v>0</v>
      </c>
      <c r="AE6" s="83">
        <v>0</v>
      </c>
      <c r="AF6" s="83">
        <v>0</v>
      </c>
      <c r="AG6" s="83">
        <v>0</v>
      </c>
      <c r="AH6" s="83">
        <v>0</v>
      </c>
      <c r="AI6" s="83">
        <v>0</v>
      </c>
      <c r="AJ6" s="83">
        <v>0</v>
      </c>
      <c r="AK6" s="83">
        <v>0</v>
      </c>
      <c r="AL6" s="79"/>
      <c r="AM6" s="80"/>
      <c r="AN6" s="79"/>
      <c r="AO6" s="8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8">
    <pageSetUpPr fitToPage="1"/>
  </sheetPr>
  <dimension ref="B1:J42"/>
  <sheetViews>
    <sheetView showGridLines="0" tabSelected="1" topLeftCell="A9" zoomScaleNormal="100" workbookViewId="0">
      <selection activeCell="L17" sqref="L17"/>
    </sheetView>
  </sheetViews>
  <sheetFormatPr baseColWidth="10" defaultColWidth="10.90625" defaultRowHeight="12.5" x14ac:dyDescent="0.25"/>
  <cols>
    <col min="1" max="1" width="1" style="16" customWidth="1"/>
    <col min="2" max="2" width="10.90625" style="16"/>
    <col min="3" max="3" width="17.54296875" style="16" customWidth="1"/>
    <col min="4" max="4" width="11.54296875" style="16" customWidth="1"/>
    <col min="5" max="8" width="10.90625" style="16"/>
    <col min="9" max="9" width="22.54296875" style="16" customWidth="1"/>
    <col min="10" max="10" width="14" style="16" customWidth="1"/>
    <col min="11" max="11" width="1.81640625" style="16" customWidth="1"/>
    <col min="12" max="16384" width="10.90625" style="16"/>
  </cols>
  <sheetData>
    <row r="1" spans="2:10" ht="6" customHeight="1" thickBot="1" x14ac:dyDescent="0.3"/>
    <row r="2" spans="2:10" ht="19.5" customHeight="1" x14ac:dyDescent="0.25">
      <c r="B2" s="17"/>
      <c r="C2" s="18"/>
      <c r="D2" s="90" t="s">
        <v>17</v>
      </c>
      <c r="E2" s="91"/>
      <c r="F2" s="91"/>
      <c r="G2" s="91"/>
      <c r="H2" s="91"/>
      <c r="I2" s="92"/>
      <c r="J2" s="96" t="s">
        <v>18</v>
      </c>
    </row>
    <row r="3" spans="2:10" ht="15.75" customHeight="1" thickBot="1" x14ac:dyDescent="0.3">
      <c r="B3" s="19"/>
      <c r="C3" s="20"/>
      <c r="D3" s="93"/>
      <c r="E3" s="94"/>
      <c r="F3" s="94"/>
      <c r="G3" s="94"/>
      <c r="H3" s="94"/>
      <c r="I3" s="95"/>
      <c r="J3" s="97"/>
    </row>
    <row r="4" spans="2:10" ht="13" x14ac:dyDescent="0.25">
      <c r="B4" s="19"/>
      <c r="C4" s="20"/>
      <c r="D4" s="21"/>
      <c r="E4" s="22"/>
      <c r="F4" s="22"/>
      <c r="G4" s="22"/>
      <c r="H4" s="22"/>
      <c r="I4" s="23"/>
      <c r="J4" s="24"/>
    </row>
    <row r="5" spans="2:10" ht="13" x14ac:dyDescent="0.25">
      <c r="B5" s="19"/>
      <c r="C5" s="20"/>
      <c r="D5" s="25" t="s">
        <v>19</v>
      </c>
      <c r="E5" s="26"/>
      <c r="F5" s="26"/>
      <c r="G5" s="26"/>
      <c r="H5" s="26"/>
      <c r="I5" s="27"/>
      <c r="J5" s="27" t="s">
        <v>20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16" t="s">
        <v>93</v>
      </c>
      <c r="J9" s="35"/>
    </row>
    <row r="10" spans="2:10" ht="13" x14ac:dyDescent="0.3">
      <c r="B10" s="34"/>
      <c r="C10" s="36"/>
      <c r="E10" s="37"/>
      <c r="H10" s="38"/>
      <c r="J10" s="35"/>
    </row>
    <row r="11" spans="2:10" x14ac:dyDescent="0.25">
      <c r="B11" s="34"/>
      <c r="J11" s="35"/>
    </row>
    <row r="12" spans="2:10" ht="13" x14ac:dyDescent="0.3">
      <c r="B12" s="34"/>
      <c r="C12" s="36" t="s">
        <v>94</v>
      </c>
      <c r="J12" s="35"/>
    </row>
    <row r="13" spans="2:10" ht="13" x14ac:dyDescent="0.3">
      <c r="B13" s="34"/>
      <c r="C13" s="36" t="s">
        <v>95</v>
      </c>
      <c r="J13" s="35"/>
    </row>
    <row r="14" spans="2:10" x14ac:dyDescent="0.25">
      <c r="B14" s="34"/>
      <c r="J14" s="35"/>
    </row>
    <row r="15" spans="2:10" x14ac:dyDescent="0.25">
      <c r="B15" s="34"/>
      <c r="C15" s="16" t="s">
        <v>91</v>
      </c>
      <c r="J15" s="35"/>
    </row>
    <row r="16" spans="2:10" x14ac:dyDescent="0.25">
      <c r="B16" s="34"/>
      <c r="C16" s="39"/>
      <c r="J16" s="35"/>
    </row>
    <row r="17" spans="2:10" ht="13" x14ac:dyDescent="0.25">
      <c r="B17" s="34"/>
      <c r="C17" s="16" t="s">
        <v>21</v>
      </c>
      <c r="D17" s="37"/>
      <c r="H17" s="40" t="s">
        <v>22</v>
      </c>
      <c r="I17" s="41" t="s">
        <v>23</v>
      </c>
      <c r="J17" s="35"/>
    </row>
    <row r="18" spans="2:10" ht="13" x14ac:dyDescent="0.3">
      <c r="B18" s="34"/>
      <c r="C18" s="36" t="s">
        <v>24</v>
      </c>
      <c r="D18" s="36"/>
      <c r="E18" s="36"/>
      <c r="F18" s="36"/>
      <c r="H18" s="42">
        <v>4</v>
      </c>
      <c r="I18" s="43">
        <v>8906318</v>
      </c>
      <c r="J18" s="35"/>
    </row>
    <row r="19" spans="2:10" x14ac:dyDescent="0.25">
      <c r="B19" s="34"/>
      <c r="C19" s="16" t="s">
        <v>25</v>
      </c>
      <c r="H19" s="102">
        <v>0</v>
      </c>
      <c r="I19" s="103">
        <v>0</v>
      </c>
      <c r="J19" s="35"/>
    </row>
    <row r="20" spans="2:10" x14ac:dyDescent="0.25">
      <c r="B20" s="34"/>
      <c r="C20" s="16" t="s">
        <v>26</v>
      </c>
      <c r="H20" s="102">
        <v>0</v>
      </c>
      <c r="I20" s="103">
        <v>0</v>
      </c>
      <c r="J20" s="35"/>
    </row>
    <row r="21" spans="2:10" x14ac:dyDescent="0.25">
      <c r="B21" s="34"/>
      <c r="C21" s="16" t="s">
        <v>27</v>
      </c>
      <c r="H21" s="102">
        <v>0</v>
      </c>
      <c r="I21" s="103">
        <v>0</v>
      </c>
      <c r="J21" s="35"/>
    </row>
    <row r="22" spans="2:10" x14ac:dyDescent="0.25">
      <c r="B22" s="34"/>
      <c r="C22" s="16" t="s">
        <v>28</v>
      </c>
      <c r="H22" s="102">
        <v>0</v>
      </c>
      <c r="I22" s="103">
        <v>0</v>
      </c>
      <c r="J22" s="35"/>
    </row>
    <row r="23" spans="2:10" x14ac:dyDescent="0.25">
      <c r="B23" s="34"/>
      <c r="C23" s="16" t="s">
        <v>29</v>
      </c>
      <c r="H23" s="102">
        <v>0</v>
      </c>
      <c r="I23" s="103">
        <v>0</v>
      </c>
      <c r="J23" s="35"/>
    </row>
    <row r="24" spans="2:10" ht="13" thickBot="1" x14ac:dyDescent="0.3">
      <c r="B24" s="34"/>
      <c r="C24" s="16" t="s">
        <v>30</v>
      </c>
      <c r="H24" s="104">
        <v>0</v>
      </c>
      <c r="I24" s="105">
        <v>0</v>
      </c>
      <c r="J24" s="35"/>
    </row>
    <row r="25" spans="2:10" ht="13" x14ac:dyDescent="0.3">
      <c r="B25" s="34"/>
      <c r="C25" s="36" t="s">
        <v>31</v>
      </c>
      <c r="D25" s="36"/>
      <c r="E25" s="36"/>
      <c r="F25" s="36"/>
      <c r="H25" s="107">
        <f>H19+H20+H21+H22+H24+H23</f>
        <v>0</v>
      </c>
      <c r="I25" s="108">
        <f>I19+I20+I21+I22+I24+I23</f>
        <v>0</v>
      </c>
      <c r="J25" s="35"/>
    </row>
    <row r="26" spans="2:10" x14ac:dyDescent="0.25">
      <c r="B26" s="34"/>
      <c r="C26" s="16" t="s">
        <v>32</v>
      </c>
      <c r="H26" s="44">
        <v>4</v>
      </c>
      <c r="I26" s="45">
        <f>613177+8293141</f>
        <v>8906318</v>
      </c>
      <c r="J26" s="35"/>
    </row>
    <row r="27" spans="2:10" ht="13" thickBot="1" x14ac:dyDescent="0.3">
      <c r="B27" s="34"/>
      <c r="C27" s="16" t="s">
        <v>33</v>
      </c>
      <c r="H27" s="104">
        <v>0</v>
      </c>
      <c r="I27" s="105">
        <v>0</v>
      </c>
      <c r="J27" s="35"/>
    </row>
    <row r="28" spans="2:10" ht="13" x14ac:dyDescent="0.3">
      <c r="B28" s="34"/>
      <c r="C28" s="36" t="s">
        <v>34</v>
      </c>
      <c r="D28" s="36"/>
      <c r="E28" s="36"/>
      <c r="F28" s="36"/>
      <c r="H28" s="42">
        <f>H26+H27</f>
        <v>4</v>
      </c>
      <c r="I28" s="43">
        <f>I26+I27</f>
        <v>8906318</v>
      </c>
      <c r="J28" s="35"/>
    </row>
    <row r="29" spans="2:10" ht="13.5" thickBot="1" x14ac:dyDescent="0.35">
      <c r="B29" s="34"/>
      <c r="C29" s="16" t="s">
        <v>35</v>
      </c>
      <c r="D29" s="36"/>
      <c r="E29" s="36"/>
      <c r="F29" s="36"/>
      <c r="H29" s="104">
        <v>0</v>
      </c>
      <c r="I29" s="105">
        <v>0</v>
      </c>
      <c r="J29" s="35"/>
    </row>
    <row r="30" spans="2:10" ht="13" x14ac:dyDescent="0.3">
      <c r="B30" s="34"/>
      <c r="C30" s="36" t="s">
        <v>36</v>
      </c>
      <c r="D30" s="36"/>
      <c r="E30" s="36"/>
      <c r="F30" s="36"/>
      <c r="H30" s="102">
        <f>H29</f>
        <v>0</v>
      </c>
      <c r="I30" s="103">
        <f>I29</f>
        <v>0</v>
      </c>
      <c r="J30" s="35"/>
    </row>
    <row r="31" spans="2:10" ht="13" x14ac:dyDescent="0.3">
      <c r="B31" s="34"/>
      <c r="C31" s="36"/>
      <c r="D31" s="36"/>
      <c r="E31" s="36"/>
      <c r="F31" s="36"/>
      <c r="H31" s="46"/>
      <c r="I31" s="43"/>
      <c r="J31" s="35"/>
    </row>
    <row r="32" spans="2:10" ht="13.5" thickBot="1" x14ac:dyDescent="0.35">
      <c r="B32" s="34"/>
      <c r="C32" s="36" t="s">
        <v>37</v>
      </c>
      <c r="D32" s="36"/>
      <c r="H32" s="47">
        <f>H25+H28+H30</f>
        <v>4</v>
      </c>
      <c r="I32" s="48">
        <f>I25+I28+I30</f>
        <v>8906318</v>
      </c>
      <c r="J32" s="35"/>
    </row>
    <row r="33" spans="2:10" ht="13.5" thickTop="1" x14ac:dyDescent="0.3">
      <c r="B33" s="34"/>
      <c r="C33" s="36"/>
      <c r="D33" s="36"/>
      <c r="H33" s="106">
        <f>+H18-H32</f>
        <v>0</v>
      </c>
      <c r="I33" s="103">
        <f>+I18-I32</f>
        <v>0</v>
      </c>
      <c r="J33" s="35"/>
    </row>
    <row r="34" spans="2:10" x14ac:dyDescent="0.25">
      <c r="B34" s="34"/>
      <c r="G34" s="49"/>
      <c r="H34" s="49"/>
      <c r="I34" s="49"/>
      <c r="J34" s="35"/>
    </row>
    <row r="35" spans="2:10" x14ac:dyDescent="0.25">
      <c r="B35" s="34"/>
      <c r="G35" s="49"/>
      <c r="H35" s="49"/>
      <c r="I35" s="49"/>
      <c r="J35" s="35"/>
    </row>
    <row r="36" spans="2:10" ht="13" x14ac:dyDescent="0.3">
      <c r="B36" s="34"/>
      <c r="C36" s="36"/>
      <c r="G36" s="49"/>
      <c r="H36" s="49"/>
      <c r="I36" s="49"/>
      <c r="J36" s="35"/>
    </row>
    <row r="37" spans="2:10" ht="13.5" thickBot="1" x14ac:dyDescent="0.35">
      <c r="B37" s="34"/>
      <c r="C37" s="50" t="s">
        <v>102</v>
      </c>
      <c r="D37" s="51"/>
      <c r="H37" s="50" t="s">
        <v>38</v>
      </c>
      <c r="I37" s="51"/>
      <c r="J37" s="35"/>
    </row>
    <row r="38" spans="2:10" ht="13" x14ac:dyDescent="0.3">
      <c r="B38" s="34"/>
      <c r="C38" s="36" t="s">
        <v>103</v>
      </c>
      <c r="D38" s="49"/>
      <c r="H38" s="52" t="s">
        <v>39</v>
      </c>
      <c r="I38" s="49"/>
      <c r="J38" s="35"/>
    </row>
    <row r="39" spans="2:10" ht="13" x14ac:dyDescent="0.3">
      <c r="B39" s="34"/>
      <c r="C39" s="36" t="s">
        <v>104</v>
      </c>
      <c r="H39" s="36" t="s">
        <v>40</v>
      </c>
      <c r="I39" s="49"/>
      <c r="J39" s="35"/>
    </row>
    <row r="40" spans="2:10" x14ac:dyDescent="0.25">
      <c r="B40" s="34"/>
      <c r="G40" s="49"/>
      <c r="H40" s="49"/>
      <c r="I40" s="49"/>
      <c r="J40" s="35"/>
    </row>
    <row r="41" spans="2:10" ht="12.75" customHeight="1" x14ac:dyDescent="0.25">
      <c r="B41" s="34"/>
      <c r="C41" s="98" t="s">
        <v>41</v>
      </c>
      <c r="D41" s="98"/>
      <c r="E41" s="98"/>
      <c r="F41" s="98"/>
      <c r="G41" s="98"/>
      <c r="H41" s="98"/>
      <c r="I41" s="98"/>
      <c r="J41" s="35"/>
    </row>
    <row r="42" spans="2:10" ht="18.75" customHeight="1" thickBot="1" x14ac:dyDescent="0.3">
      <c r="B42" s="53"/>
      <c r="C42" s="54"/>
      <c r="D42" s="54"/>
      <c r="E42" s="54"/>
      <c r="F42" s="54"/>
      <c r="G42" s="54"/>
      <c r="H42" s="54"/>
      <c r="I42" s="54"/>
      <c r="J42" s="55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16" customWidth="1"/>
    <col min="2" max="2" width="11.453125" style="16"/>
    <col min="3" max="3" width="12.81640625" style="16" customWidth="1"/>
    <col min="4" max="4" width="22" style="16" customWidth="1"/>
    <col min="5" max="8" width="11.453125" style="16"/>
    <col min="9" max="9" width="24.81640625" style="16" customWidth="1"/>
    <col min="10" max="10" width="12.54296875" style="16" customWidth="1"/>
    <col min="11" max="11" width="1.81640625" style="16" customWidth="1"/>
    <col min="12" max="16384" width="11.453125" style="16"/>
  </cols>
  <sheetData>
    <row r="1" spans="2:10" ht="18" customHeight="1" thickBot="1" x14ac:dyDescent="0.3"/>
    <row r="2" spans="2:10" ht="19.5" customHeight="1" x14ac:dyDescent="0.25">
      <c r="B2" s="17"/>
      <c r="C2" s="18"/>
      <c r="D2" s="90" t="s">
        <v>42</v>
      </c>
      <c r="E2" s="91"/>
      <c r="F2" s="91"/>
      <c r="G2" s="91"/>
      <c r="H2" s="91"/>
      <c r="I2" s="92"/>
      <c r="J2" s="96" t="s">
        <v>18</v>
      </c>
    </row>
    <row r="3" spans="2:10" ht="15.75" customHeight="1" thickBot="1" x14ac:dyDescent="0.3">
      <c r="B3" s="19"/>
      <c r="C3" s="20"/>
      <c r="D3" s="93"/>
      <c r="E3" s="94"/>
      <c r="F3" s="94"/>
      <c r="G3" s="94"/>
      <c r="H3" s="94"/>
      <c r="I3" s="95"/>
      <c r="J3" s="97"/>
    </row>
    <row r="4" spans="2:10" ht="13" x14ac:dyDescent="0.25">
      <c r="B4" s="19"/>
      <c r="C4" s="20"/>
      <c r="E4" s="22"/>
      <c r="F4" s="22"/>
      <c r="G4" s="22"/>
      <c r="H4" s="22"/>
      <c r="I4" s="23"/>
      <c r="J4" s="24"/>
    </row>
    <row r="5" spans="2:10" ht="13" x14ac:dyDescent="0.25">
      <c r="B5" s="19"/>
      <c r="C5" s="20"/>
      <c r="D5" s="99" t="s">
        <v>43</v>
      </c>
      <c r="E5" s="100"/>
      <c r="F5" s="100"/>
      <c r="G5" s="100"/>
      <c r="H5" s="100"/>
      <c r="I5" s="101"/>
      <c r="J5" s="27" t="s">
        <v>44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16" t="str">
        <f ca="1">+CONCATENATE("Santiago de Cali, ",TEXT(TODAY(),"MMMM DD AAAA"))</f>
        <v>Santiago de Cali, febrero 19 miércoles</v>
      </c>
      <c r="D9" s="38"/>
      <c r="E9" s="37"/>
      <c r="J9" s="35"/>
    </row>
    <row r="10" spans="2:10" ht="13" x14ac:dyDescent="0.3">
      <c r="B10" s="34"/>
      <c r="C10" s="36" t="str">
        <f ca="1">+CONCATENATE("Santiago de Cali, ",TEXT(TODAY(),"MMMM DD AAAA"))</f>
        <v>Santiago de Cali, febrero 19 miércoles</v>
      </c>
      <c r="J10" s="35"/>
    </row>
    <row r="11" spans="2:10" ht="13" x14ac:dyDescent="0.3">
      <c r="B11" s="34"/>
      <c r="C11" s="36" t="str">
        <f>+'FOR-CSA-018'!C12</f>
        <v>Señores : CLINICA NUESTRA SENORA DE FATIMA S. A. (PASTO-NAR)</v>
      </c>
      <c r="J11" s="35"/>
    </row>
    <row r="12" spans="2:10" ht="13" x14ac:dyDescent="0.3">
      <c r="B12" s="34"/>
      <c r="C12" s="36" t="str">
        <f>+'FOR-CSA-018'!C13</f>
        <v>NIT: 891200032</v>
      </c>
      <c r="J12" s="35"/>
    </row>
    <row r="13" spans="2:10" x14ac:dyDescent="0.25">
      <c r="B13" s="34"/>
      <c r="J13" s="35"/>
    </row>
    <row r="14" spans="2:10" x14ac:dyDescent="0.25">
      <c r="B14" s="34"/>
      <c r="C14" s="16" t="s">
        <v>45</v>
      </c>
      <c r="J14" s="35"/>
    </row>
    <row r="15" spans="2:10" x14ac:dyDescent="0.25">
      <c r="B15" s="34"/>
      <c r="C15" s="39"/>
      <c r="J15" s="35"/>
    </row>
    <row r="16" spans="2:10" ht="13" x14ac:dyDescent="0.3">
      <c r="B16" s="34"/>
      <c r="C16" s="56"/>
      <c r="D16" s="37"/>
      <c r="H16" s="57" t="s">
        <v>22</v>
      </c>
      <c r="I16" s="57" t="s">
        <v>23</v>
      </c>
      <c r="J16" s="35"/>
    </row>
    <row r="17" spans="2:10" ht="13" x14ac:dyDescent="0.3">
      <c r="B17" s="34"/>
      <c r="C17" s="36" t="s">
        <v>92</v>
      </c>
      <c r="D17" s="36"/>
      <c r="E17" s="36"/>
      <c r="F17" s="36"/>
      <c r="H17" s="58">
        <f>+SUM(H18:H21)</f>
        <v>0</v>
      </c>
      <c r="I17" s="59">
        <f>+SUM(I18:I21)</f>
        <v>0</v>
      </c>
      <c r="J17" s="35"/>
    </row>
    <row r="18" spans="2:10" x14ac:dyDescent="0.25">
      <c r="B18" s="34"/>
      <c r="C18" s="16" t="s">
        <v>25</v>
      </c>
      <c r="H18" s="60">
        <f>+'FOR-CSA-018'!H19</f>
        <v>0</v>
      </c>
      <c r="I18" s="61">
        <f>+'FOR-CSA-018'!I19</f>
        <v>0</v>
      </c>
      <c r="J18" s="35"/>
    </row>
    <row r="19" spans="2:10" x14ac:dyDescent="0.25">
      <c r="B19" s="34"/>
      <c r="C19" s="16" t="s">
        <v>26</v>
      </c>
      <c r="H19" s="60">
        <f>+'FOR-CSA-018'!H20</f>
        <v>0</v>
      </c>
      <c r="I19" s="61">
        <f>+'FOR-CSA-018'!I20</f>
        <v>0</v>
      </c>
      <c r="J19" s="35"/>
    </row>
    <row r="20" spans="2:10" x14ac:dyDescent="0.25">
      <c r="B20" s="34"/>
      <c r="C20" s="16" t="s">
        <v>28</v>
      </c>
      <c r="H20" s="60">
        <f>+'FOR-CSA-018'!H22</f>
        <v>0</v>
      </c>
      <c r="I20" s="61">
        <f>+'FOR-CSA-018'!I22</f>
        <v>0</v>
      </c>
      <c r="J20" s="35"/>
    </row>
    <row r="21" spans="2:10" x14ac:dyDescent="0.25">
      <c r="B21" s="34"/>
      <c r="C21" s="16" t="s">
        <v>46</v>
      </c>
      <c r="H21" s="60">
        <f>+'FOR-CSA-018'!H24</f>
        <v>0</v>
      </c>
      <c r="I21" s="61">
        <f>+'FOR-CSA-018'!I24</f>
        <v>0</v>
      </c>
      <c r="J21" s="35"/>
    </row>
    <row r="22" spans="2:10" ht="13" x14ac:dyDescent="0.3">
      <c r="B22" s="34"/>
      <c r="C22" s="36" t="s">
        <v>47</v>
      </c>
      <c r="D22" s="36"/>
      <c r="E22" s="36"/>
      <c r="F22" s="36"/>
      <c r="H22" s="58">
        <f>SUM(H18:H21)</f>
        <v>0</v>
      </c>
      <c r="I22" s="59">
        <f>+SUBTOTAL(9,I18:I21)</f>
        <v>0</v>
      </c>
      <c r="J22" s="35"/>
    </row>
    <row r="23" spans="2:10" ht="13.5" thickBot="1" x14ac:dyDescent="0.35">
      <c r="B23" s="34"/>
      <c r="C23" s="36"/>
      <c r="D23" s="36"/>
      <c r="H23" s="62"/>
      <c r="I23" s="63"/>
      <c r="J23" s="35"/>
    </row>
    <row r="24" spans="2:10" ht="13.5" thickTop="1" x14ac:dyDescent="0.3">
      <c r="B24" s="34"/>
      <c r="C24" s="36"/>
      <c r="D24" s="36"/>
      <c r="H24" s="49"/>
      <c r="I24" s="45"/>
      <c r="J24" s="35"/>
    </row>
    <row r="25" spans="2:10" ht="13" x14ac:dyDescent="0.3">
      <c r="B25" s="34"/>
      <c r="C25" s="36"/>
      <c r="D25" s="36"/>
      <c r="H25" s="49"/>
      <c r="I25" s="45"/>
      <c r="J25" s="35"/>
    </row>
    <row r="26" spans="2:10" ht="13" x14ac:dyDescent="0.3">
      <c r="B26" s="34"/>
      <c r="C26" s="36"/>
      <c r="D26" s="36"/>
      <c r="H26" s="49"/>
      <c r="I26" s="45"/>
      <c r="J26" s="35"/>
    </row>
    <row r="27" spans="2:10" x14ac:dyDescent="0.25">
      <c r="B27" s="34"/>
      <c r="G27" s="49"/>
      <c r="H27" s="49"/>
      <c r="I27" s="49"/>
      <c r="J27" s="35"/>
    </row>
    <row r="28" spans="2:10" ht="13.5" thickBot="1" x14ac:dyDescent="0.35">
      <c r="B28" s="34"/>
      <c r="C28" s="50" t="str">
        <f>+'FOR-CSA-018'!C37</f>
        <v>MABEL BOLAÑOS</v>
      </c>
      <c r="D28" s="50"/>
      <c r="G28" s="50" t="s">
        <v>38</v>
      </c>
      <c r="H28" s="51"/>
      <c r="I28" s="49"/>
      <c r="J28" s="35"/>
    </row>
    <row r="29" spans="2:10" ht="13" x14ac:dyDescent="0.3">
      <c r="B29" s="34"/>
      <c r="C29" s="52" t="str">
        <f>+'FOR-CSA-018'!C38</f>
        <v>COORDINADORA DE CARTERA</v>
      </c>
      <c r="D29" s="52"/>
      <c r="G29" s="52" t="s">
        <v>48</v>
      </c>
      <c r="H29" s="49"/>
      <c r="I29" s="49"/>
      <c r="J29" s="35"/>
    </row>
    <row r="30" spans="2:10" ht="18.75" customHeight="1" thickBot="1" x14ac:dyDescent="0.3">
      <c r="B30" s="53"/>
      <c r="C30" s="54"/>
      <c r="D30" s="54"/>
      <c r="E30" s="54"/>
      <c r="F30" s="54"/>
      <c r="G30" s="51"/>
      <c r="H30" s="51"/>
      <c r="I30" s="51"/>
      <c r="J30" s="5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AuxCartera</dc:creator>
  <cp:lastModifiedBy>Stefany Arana Garcia</cp:lastModifiedBy>
  <cp:lastPrinted>2025-02-19T14:15:44Z</cp:lastPrinted>
  <dcterms:created xsi:type="dcterms:W3CDTF">2025-01-24T15:43:28Z</dcterms:created>
  <dcterms:modified xsi:type="dcterms:W3CDTF">2025-02-19T14:22:13Z</dcterms:modified>
</cp:coreProperties>
</file>