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png" ContentType="image/png"/>
  <Default Extension="rels" ContentType="application/vnd.openxmlformats-package.relationships+xml"/>
  <Default Extension="xml" ContentType="application/xml"/>
  <Default Extension="vml" ContentType="application/vnd.openxmlformats-officedocument.vmlDrawing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externalLinks/externalLink1.xml" ContentType="application/vnd.openxmlformats-officedocument.spreadsheetml.externalLink+xml"/>
  <Override PartName="/xl/externalLinks/externalLink2.xml" ContentType="application/vnd.openxmlformats-officedocument.spreadsheetml.externalLink+xml"/>
  <Override PartName="/xl/externalLinks/externalLink3.xml" ContentType="application/vnd.openxmlformats-officedocument.spreadsheetml.externalLink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comments1.xml" ContentType="application/vnd.openxmlformats-officedocument.spreadsheetml.comments+xml"/>
  <Override PartName="/xl/drawings/drawing1.xml" ContentType="application/vnd.openxmlformats-officedocument.drawing+xml"/>
  <Override PartName="/xl/drawings/drawing2.xml" ContentType="application/vnd.openxmlformats-officedocument.drawing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6" lowestEdited="6" rupBuild="14420"/>
  <workbookPr/>
  <mc:AlternateContent xmlns:mc="http://schemas.openxmlformats.org/markup-compatibility/2006">
    <mc:Choice Requires="x15">
      <x15ac:absPath xmlns:x15ac="http://schemas.microsoft.com/office/spreadsheetml/2010/11/ac" url="\\nilo\Areas\CxPSalud\CARTERA\GESTORES DE CARTERA\CAMILO PAEZ\PENDIENTES\NIT 890905166 E.S.E HOSP MENTAL DE ANTIOQUIA MARIA UPEGUI- HOMO\"/>
    </mc:Choice>
  </mc:AlternateContent>
  <bookViews>
    <workbookView xWindow="0" yWindow="0" windowWidth="19160" windowHeight="7230" activeTab="2"/>
  </bookViews>
  <sheets>
    <sheet name="INFO IPS" sheetId="1" r:id="rId1"/>
    <sheet name="ESTADO DE CADA FACTURA" sheetId="2" r:id="rId2"/>
    <sheet name="FOR-CSA-018" sheetId="3" r:id="rId3"/>
    <sheet name="CIRCULAR 030" sheetId="4" r:id="rId4"/>
  </sheets>
  <externalReferences>
    <externalReference r:id="rId5"/>
    <externalReference r:id="rId6"/>
    <externalReference r:id="rId7"/>
  </externalReferences>
  <definedNames>
    <definedName name="_xlnm._FilterDatabase" localSheetId="1" hidden="1">'ESTADO DE CADA FACTURA'!$A$1:$Q$3</definedName>
    <definedName name="A">#REF!</definedName>
    <definedName name="DEPTO">[2]Hoja1!$B$2:$B$37</definedName>
    <definedName name="listaEBP">[3]IPS!$A$2:$B$157</definedName>
    <definedName name="listaeps">[3]EPS!$A$2:$A$25</definedName>
    <definedName name="listaERP">[3]EPS!$A$2:$B$25</definedName>
    <definedName name="listaips">[3]IPS!$A$2:$A$157</definedName>
    <definedName name="MedioP">'[3]MESA 1-2020'!$AV$6569:$AV$6572</definedName>
    <definedName name="Mes">#REF!</definedName>
    <definedName name="TBL_NUMESA">[3]EPS!$J$1:$J$4</definedName>
  </definedNames>
  <calcPr calcId="152511"/>
  <extLst>
    <ext xmlns:x15="http://schemas.microsoft.com/office/spreadsheetml/2010/11/main" uri="{140A7094-0E35-4892-8432-C4D2E57EDEB5}">
      <x15:workbookPr chartTrackingRefBase="1"/>
    </ext>
  </extLst>
</workbook>
</file>

<file path=xl/calcChain.xml><?xml version="1.0" encoding="utf-8"?>
<calcChain xmlns="http://schemas.openxmlformats.org/spreadsheetml/2006/main">
  <c r="H4" i="1" l="1"/>
  <c r="C29" i="4"/>
  <c r="C28" i="4"/>
  <c r="I21" i="4"/>
  <c r="H21" i="4"/>
  <c r="H17" i="4" s="1"/>
  <c r="I20" i="4"/>
  <c r="I17" i="4" s="1"/>
  <c r="H20" i="4"/>
  <c r="I19" i="4"/>
  <c r="H19" i="4"/>
  <c r="I18" i="4"/>
  <c r="H18" i="4"/>
  <c r="C12" i="4"/>
  <c r="C11" i="4"/>
  <c r="C9" i="4"/>
  <c r="I30" i="3"/>
  <c r="H30" i="3"/>
  <c r="I28" i="3"/>
  <c r="H28" i="3"/>
  <c r="I25" i="3"/>
  <c r="I32" i="3" s="1"/>
  <c r="I33" i="3" s="1"/>
  <c r="H25" i="3"/>
  <c r="H32" i="3" l="1"/>
  <c r="H33" i="3" s="1"/>
  <c r="H22" i="4"/>
  <c r="I22" i="4"/>
</calcChain>
</file>

<file path=xl/comments1.xml><?xml version="1.0" encoding="utf-8"?>
<comments xmlns="http://schemas.openxmlformats.org/spreadsheetml/2006/main">
  <authors>
    <author>Juan Camilo Paez Ramirez</author>
  </authors>
  <commentList>
    <comment ref="A1" authorId="0" shapeId="0">
      <text>
        <r>
          <rPr>
            <b/>
            <sz val="9"/>
            <color indexed="81"/>
            <rFont val="Tahoma"/>
            <family val="2"/>
          </rPr>
          <t>Juan Camilo Paez Ramirez:</t>
        </r>
        <r>
          <rPr>
            <sz val="9"/>
            <color indexed="81"/>
            <rFont val="Tahoma"/>
            <family val="2"/>
          </rPr>
          <t xml:space="preserve">
NIT IPS SIN DIGITO DE VERIFICACION
</t>
        </r>
      </text>
    </comment>
    <comment ref="B1" authorId="0" shapeId="0">
      <text>
        <r>
          <rPr>
            <b/>
            <sz val="9"/>
            <color indexed="81"/>
            <rFont val="Tahoma"/>
            <family val="2"/>
          </rPr>
          <t>Juan Camilo Paez Ramirez:</t>
        </r>
        <r>
          <rPr>
            <sz val="9"/>
            <color indexed="81"/>
            <rFont val="Tahoma"/>
            <family val="2"/>
          </rPr>
          <t xml:space="preserve">
NOMBRE DE LA IPS</t>
        </r>
      </text>
    </comment>
    <comment ref="C1" authorId="0" shapeId="0">
      <text>
        <r>
          <rPr>
            <b/>
            <sz val="9"/>
            <color indexed="81"/>
            <rFont val="Tahoma"/>
            <family val="2"/>
          </rPr>
          <t>Juan Camilo Paez Ramirez:
ALFA NUMERICO SI APLICA</t>
        </r>
      </text>
    </comment>
    <comment ref="D1" authorId="0" shapeId="0">
      <text>
        <r>
          <rPr>
            <b/>
            <sz val="9"/>
            <color indexed="81"/>
            <rFont val="Tahoma"/>
            <family val="2"/>
          </rPr>
          <t>Juan Camilo Paez Ramirez:</t>
        </r>
        <r>
          <rPr>
            <sz val="9"/>
            <color indexed="81"/>
            <rFont val="Tahoma"/>
            <family val="2"/>
          </rPr>
          <t xml:space="preserve">
NUMERO DE FACTURA FISCAL
</t>
        </r>
      </text>
    </comment>
    <comment ref="E1" authorId="0" shapeId="0">
      <text>
        <r>
          <rPr>
            <b/>
            <sz val="9"/>
            <color indexed="81"/>
            <rFont val="Tahoma"/>
            <family val="2"/>
          </rPr>
          <t>Juan Camilo Paez Ramirez:</t>
        </r>
        <r>
          <rPr>
            <sz val="9"/>
            <color indexed="81"/>
            <rFont val="Tahoma"/>
            <family val="2"/>
          </rPr>
          <t xml:space="preserve">
FECHA DE LA FACTURA
</t>
        </r>
      </text>
    </comment>
    <comment ref="F1" authorId="0" shapeId="0">
      <text>
        <r>
          <rPr>
            <b/>
            <sz val="9"/>
            <color indexed="81"/>
            <rFont val="Tahoma"/>
            <family val="2"/>
          </rPr>
          <t>Juan Camilo Paez Ramirez:</t>
        </r>
        <r>
          <rPr>
            <sz val="9"/>
            <color indexed="81"/>
            <rFont val="Tahoma"/>
            <family val="2"/>
          </rPr>
          <t xml:space="preserve">
FECHA DE RADICADO SI TIENE</t>
        </r>
      </text>
    </comment>
  </commentList>
</comments>
</file>

<file path=xl/sharedStrings.xml><?xml version="1.0" encoding="utf-8"?>
<sst xmlns="http://schemas.openxmlformats.org/spreadsheetml/2006/main" count="94" uniqueCount="69">
  <si>
    <t>Prefijo Factura</t>
  </si>
  <si>
    <t>Numero Factura</t>
  </si>
  <si>
    <t>IPS Fecha factura</t>
  </si>
  <si>
    <t>IPS Fecha radicado</t>
  </si>
  <si>
    <t>IPS Valor Factura</t>
  </si>
  <si>
    <t>IPS Saldo Factura</t>
  </si>
  <si>
    <t>NIT IPS</t>
  </si>
  <si>
    <t>Tipo de Contrato</t>
  </si>
  <si>
    <t>Nombre IPS</t>
  </si>
  <si>
    <t>Sede / Ciudad</t>
  </si>
  <si>
    <t>Tipo de Prestación</t>
  </si>
  <si>
    <t>Numero de Contrato</t>
  </si>
  <si>
    <t>ESE HOSPITAL MENTAL DE ANTIOQUIA MARIA UPEGUI</t>
  </si>
  <si>
    <t>FVE</t>
  </si>
  <si>
    <t>20220901</t>
  </si>
  <si>
    <t>20230725</t>
  </si>
  <si>
    <t>EVENTO</t>
  </si>
  <si>
    <t>HOSPITALARIO</t>
  </si>
  <si>
    <t>FACT</t>
  </si>
  <si>
    <t>FVE393645</t>
  </si>
  <si>
    <t>FVE462530</t>
  </si>
  <si>
    <t>FOR-CSA-018</t>
  </si>
  <si>
    <t>HOJA 1 DE 1</t>
  </si>
  <si>
    <t>RESUMEN DE CARTERA REVISADA POR LA EPS</t>
  </si>
  <si>
    <t>VERSION 2</t>
  </si>
  <si>
    <t>A continuacion me permito remitir nuestra respuesta al estado de cartera presentado en la fecha: 01/04/2024</t>
  </si>
  <si>
    <t>Con Corte al dia: 31/03/2024</t>
  </si>
  <si>
    <t xml:space="preserve">VALOR PRESENTADO POR LA ENTIDAD </t>
  </si>
  <si>
    <t>FACTURA YA CANCELADA</t>
  </si>
  <si>
    <t xml:space="preserve">FACTURA DEVUELTA </t>
  </si>
  <si>
    <t>FACTURA NO RADICADA POR LA ENTIDAD</t>
  </si>
  <si>
    <t>FACTURA-GLOSA-DEVOLUCION ACEPTADA POR LA IPS ( $ )</t>
  </si>
  <si>
    <t>FACTURA CERRADA POR EXTEMPORANEIDAD</t>
  </si>
  <si>
    <t>FACTURA GLOSA POR CONCILIAR ($)</t>
  </si>
  <si>
    <t>SUB TOTAL CARTERA SUSTENTADA A LA IPS</t>
  </si>
  <si>
    <t>FACTURACION PENDIENTE PROGRAMACION DE PAGO</t>
  </si>
  <si>
    <t>FACTURA EN PROCESO INTERNO</t>
  </si>
  <si>
    <t>SUB TOTAL  CARTERA EN PROCESO POR LA EPS</t>
  </si>
  <si>
    <t>FACTURACIÓN COVID</t>
  </si>
  <si>
    <t>SUB TOTAL  FACTURACIÓN COVID</t>
  </si>
  <si>
    <t>TOTAL CARTERA REVISADA</t>
  </si>
  <si>
    <t>Juan Camilo Paez R.</t>
  </si>
  <si>
    <t>Cartera - Cuentas Salud</t>
  </si>
  <si>
    <t>EPS Comfenalco Valle.</t>
  </si>
  <si>
    <t>Nota: Documento válido como soporte de aceptación a el estado de cartera conciliado entre las partes</t>
  </si>
  <si>
    <t>FOR-CSA-004</t>
  </si>
  <si>
    <t>RESUMEN DE CARTERA REVISADA POR LA EPS REPORTADA EN LA CIRCULAR 030</t>
  </si>
  <si>
    <t>VERSION 0</t>
  </si>
  <si>
    <t>A continuacion me permito remitir nuestra respuesta al estado de cartera reportada en la Circular 030</t>
  </si>
  <si>
    <t>Cant Fact</t>
  </si>
  <si>
    <t>Valor</t>
  </si>
  <si>
    <t>GLOSA POR CONCILIAR</t>
  </si>
  <si>
    <t>TOTAL CARTERA REVISADA CIRCULAR 030</t>
  </si>
  <si>
    <t>Cartera - Cuentas Salud EPS Comfenalco Valle.</t>
  </si>
  <si>
    <t>POR PAGAR SAP</t>
  </si>
  <si>
    <t>DOC CONTA</t>
  </si>
  <si>
    <t>VALO CANCELADO SAP</t>
  </si>
  <si>
    <t>RETENCION</t>
  </si>
  <si>
    <t>DOC COMPENSACION SAP</t>
  </si>
  <si>
    <t>FECHA COMPENSACION SAP</t>
  </si>
  <si>
    <t>VALOR TRANFERENCIA</t>
  </si>
  <si>
    <t>ESTADO EPS 11-04-2024</t>
  </si>
  <si>
    <t>Factura pendiente en programacion de pago</t>
  </si>
  <si>
    <t>Señores : ESE HOSPITAL MENTAL DE ANTIOQUIA MARIA UPEGUI</t>
  </si>
  <si>
    <t>NIT: 890905166</t>
  </si>
  <si>
    <t>Luisa Fernanda Giraldo G.</t>
  </si>
  <si>
    <t>Auxiliar Administrativa Cartera</t>
  </si>
  <si>
    <t>Hospital Mental De Antioquia María Upegui- Homo</t>
  </si>
  <si>
    <t>Santiago de Cali, abril 11 2024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</si>
</sst>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numFmts count="10">
    <numFmt numFmtId="44" formatCode="_-&quot;$&quot;\ * #,##0.00_-;\-&quot;$&quot;\ * #,##0.00_-;_-&quot;$&quot;\ * &quot;-&quot;??_-;_-@_-"/>
    <numFmt numFmtId="43" formatCode="_-* #,##0.00_-;\-* #,##0.00_-;_-* &quot;-&quot;??_-;_-@_-"/>
    <numFmt numFmtId="164" formatCode="_-* #,##0_-;\-* #,##0_-;_-* &quot;-&quot;??_-;_-@_-"/>
    <numFmt numFmtId="165" formatCode="[$-240A]d&quot; de &quot;mmmm&quot; de &quot;yyyy;@"/>
    <numFmt numFmtId="166" formatCode="_-* #,##0.00\ _€_-;\-* #,##0.00\ _€_-;_-* &quot;-&quot;??\ _€_-;_-@_-"/>
    <numFmt numFmtId="167" formatCode="&quot;$&quot;\ #,##0"/>
    <numFmt numFmtId="168" formatCode="&quot;$&quot;\ #,##0;[Red]&quot;$&quot;\ #,##0"/>
    <numFmt numFmtId="169" formatCode="[$$-240A]\ #,##0;\-[$$-240A]\ #,##0"/>
    <numFmt numFmtId="170" formatCode="_-* #,##0\ _€_-;\-* #,##0\ _€_-;_-* &quot;-&quot;??\ _€_-;_-@_-"/>
    <numFmt numFmtId="172" formatCode="_-&quot;$&quot;\ * #,##0_-;\-&quot;$&quot;\ * #,##0_-;_-&quot;$&quot;\ * &quot;-&quot;??_-;_-@_-"/>
  </numFmts>
  <fonts count="30" x14ac:knownFonts="1">
    <font>
      <sz val="11"/>
      <color theme="1"/>
      <name val="Calibri"/>
      <family val="2"/>
      <scheme val="minor"/>
    </font>
    <font>
      <b/>
      <sz val="11"/>
      <color theme="1"/>
      <name val="Calibri"/>
      <family val="2"/>
      <scheme val="minor"/>
    </font>
    <font>
      <sz val="9"/>
      <color indexed="81"/>
      <name val="Tahoma"/>
      <family val="2"/>
    </font>
    <font>
      <b/>
      <sz val="9"/>
      <color indexed="81"/>
      <name val="Tahoma"/>
      <family val="2"/>
    </font>
    <font>
      <b/>
      <sz val="11"/>
      <color theme="0" tint="-0.499984740745262"/>
      <name val="Calibri"/>
      <family val="2"/>
      <scheme val="minor"/>
    </font>
    <font>
      <sz val="11"/>
      <color theme="1"/>
      <name val="Calibri"/>
      <family val="2"/>
      <scheme val="minor"/>
    </font>
    <font>
      <b/>
      <sz val="15"/>
      <color theme="3"/>
      <name val="Calibri"/>
      <family val="2"/>
      <scheme val="minor"/>
    </font>
    <font>
      <b/>
      <sz val="13"/>
      <color theme="3"/>
      <name val="Calibri"/>
      <family val="2"/>
      <scheme val="minor"/>
    </font>
    <font>
      <b/>
      <sz val="11"/>
      <color theme="3"/>
      <name val="Calibri"/>
      <family val="2"/>
      <scheme val="minor"/>
    </font>
    <font>
      <sz val="11"/>
      <color rgb="FF006100"/>
      <name val="Calibri"/>
      <family val="2"/>
      <scheme val="minor"/>
    </font>
    <font>
      <sz val="11"/>
      <color rgb="FF9C0006"/>
      <name val="Calibri"/>
      <family val="2"/>
      <scheme val="minor"/>
    </font>
    <font>
      <sz val="11"/>
      <color rgb="FF9C6500"/>
      <name val="Calibri"/>
      <family val="2"/>
      <scheme val="minor"/>
    </font>
    <font>
      <sz val="11"/>
      <color rgb="FF3F3F76"/>
      <name val="Calibri"/>
      <family val="2"/>
      <scheme val="minor"/>
    </font>
    <font>
      <b/>
      <sz val="11"/>
      <color rgb="FF3F3F3F"/>
      <name val="Calibri"/>
      <family val="2"/>
      <scheme val="minor"/>
    </font>
    <font>
      <b/>
      <sz val="11"/>
      <color rgb="FFFA7D00"/>
      <name val="Calibri"/>
      <family val="2"/>
      <scheme val="minor"/>
    </font>
    <font>
      <sz val="11"/>
      <color rgb="FFFA7D00"/>
      <name val="Calibri"/>
      <family val="2"/>
      <scheme val="minor"/>
    </font>
    <font>
      <b/>
      <sz val="11"/>
      <color theme="0"/>
      <name val="Calibri"/>
      <family val="2"/>
      <scheme val="minor"/>
    </font>
    <font>
      <sz val="11"/>
      <color rgb="FFFF0000"/>
      <name val="Calibri"/>
      <family val="2"/>
      <scheme val="minor"/>
    </font>
    <font>
      <i/>
      <sz val="11"/>
      <color rgb="FF7F7F7F"/>
      <name val="Calibri"/>
      <family val="2"/>
      <scheme val="minor"/>
    </font>
    <font>
      <sz val="11"/>
      <color theme="0"/>
      <name val="Calibri"/>
      <family val="2"/>
      <scheme val="minor"/>
    </font>
    <font>
      <sz val="10"/>
      <name val="Arial"/>
    </font>
    <font>
      <b/>
      <sz val="18"/>
      <color theme="3"/>
      <name val="Calibri Light"/>
      <family val="2"/>
      <scheme val="major"/>
    </font>
    <font>
      <b/>
      <sz val="8"/>
      <color theme="1"/>
      <name val="Tahoma"/>
      <family val="2"/>
    </font>
    <font>
      <sz val="8"/>
      <color theme="1"/>
      <name val="Tahoma"/>
      <family val="2"/>
    </font>
    <font>
      <sz val="8"/>
      <name val="Tahoma"/>
      <family val="2"/>
    </font>
    <font>
      <sz val="10"/>
      <name val="Arial"/>
      <family val="2"/>
    </font>
    <font>
      <sz val="10"/>
      <color indexed="8"/>
      <name val="Arial"/>
      <family val="2"/>
    </font>
    <font>
      <b/>
      <sz val="10"/>
      <color indexed="8"/>
      <name val="Arial"/>
      <family val="2"/>
    </font>
    <font>
      <sz val="10"/>
      <color theme="0"/>
      <name val="Arial"/>
      <family val="2"/>
    </font>
    <font>
      <b/>
      <sz val="9"/>
      <name val="Arial"/>
      <family val="2"/>
    </font>
  </fonts>
  <fills count="36">
    <fill>
      <patternFill patternType="none"/>
    </fill>
    <fill>
      <patternFill patternType="gray125"/>
    </fill>
    <fill>
      <patternFill patternType="solid">
        <fgColor theme="0"/>
        <bgColor indexed="64"/>
      </patternFill>
    </fill>
    <fill>
      <patternFill patternType="solid">
        <fgColor rgb="FFC6EFCE"/>
      </patternFill>
    </fill>
    <fill>
      <patternFill patternType="solid">
        <fgColor rgb="FFFFC7CE"/>
      </patternFill>
    </fill>
    <fill>
      <patternFill patternType="solid">
        <fgColor rgb="FFFFEB9C"/>
      </patternFill>
    </fill>
    <fill>
      <patternFill patternType="solid">
        <fgColor rgb="FFFFCC99"/>
      </patternFill>
    </fill>
    <fill>
      <patternFill patternType="solid">
        <fgColor rgb="FFF2F2F2"/>
      </patternFill>
    </fill>
    <fill>
      <patternFill patternType="solid">
        <fgColor rgb="FFA5A5A5"/>
      </patternFill>
    </fill>
    <fill>
      <patternFill patternType="solid">
        <fgColor rgb="FFFFFFCC"/>
      </patternFill>
    </fill>
    <fill>
      <patternFill patternType="solid">
        <fgColor theme="4"/>
      </patternFill>
    </fill>
    <fill>
      <patternFill patternType="solid">
        <fgColor theme="4" tint="0.79998168889431442"/>
        <bgColor indexed="65"/>
      </patternFill>
    </fill>
    <fill>
      <patternFill patternType="solid">
        <fgColor theme="4" tint="0.59999389629810485"/>
        <bgColor indexed="65"/>
      </patternFill>
    </fill>
    <fill>
      <patternFill patternType="solid">
        <fgColor theme="4" tint="0.39997558519241921"/>
        <bgColor indexed="65"/>
      </patternFill>
    </fill>
    <fill>
      <patternFill patternType="solid">
        <fgColor theme="5"/>
      </patternFill>
    </fill>
    <fill>
      <patternFill patternType="solid">
        <fgColor theme="5" tint="0.79998168889431442"/>
        <bgColor indexed="65"/>
      </patternFill>
    </fill>
    <fill>
      <patternFill patternType="solid">
        <fgColor theme="5" tint="0.59999389629810485"/>
        <bgColor indexed="65"/>
      </patternFill>
    </fill>
    <fill>
      <patternFill patternType="solid">
        <fgColor theme="5" tint="0.39997558519241921"/>
        <bgColor indexed="65"/>
      </patternFill>
    </fill>
    <fill>
      <patternFill patternType="solid">
        <fgColor theme="6"/>
      </patternFill>
    </fill>
    <fill>
      <patternFill patternType="solid">
        <fgColor theme="6" tint="0.79998168889431442"/>
        <bgColor indexed="65"/>
      </patternFill>
    </fill>
    <fill>
      <patternFill patternType="solid">
        <fgColor theme="6" tint="0.59999389629810485"/>
        <bgColor indexed="65"/>
      </patternFill>
    </fill>
    <fill>
      <patternFill patternType="solid">
        <fgColor theme="6" tint="0.39997558519241921"/>
        <bgColor indexed="65"/>
      </patternFill>
    </fill>
    <fill>
      <patternFill patternType="solid">
        <fgColor theme="7"/>
      </patternFill>
    </fill>
    <fill>
      <patternFill patternType="solid">
        <fgColor theme="7" tint="0.79998168889431442"/>
        <bgColor indexed="65"/>
      </patternFill>
    </fill>
    <fill>
      <patternFill patternType="solid">
        <fgColor theme="7" tint="0.59999389629810485"/>
        <bgColor indexed="65"/>
      </patternFill>
    </fill>
    <fill>
      <patternFill patternType="solid">
        <fgColor theme="7" tint="0.39997558519241921"/>
        <bgColor indexed="65"/>
      </patternFill>
    </fill>
    <fill>
      <patternFill patternType="solid">
        <fgColor theme="8"/>
      </patternFill>
    </fill>
    <fill>
      <patternFill patternType="solid">
        <fgColor theme="8" tint="0.79998168889431442"/>
        <bgColor indexed="65"/>
      </patternFill>
    </fill>
    <fill>
      <patternFill patternType="solid">
        <fgColor theme="8" tint="0.59999389629810485"/>
        <bgColor indexed="65"/>
      </patternFill>
    </fill>
    <fill>
      <patternFill patternType="solid">
        <fgColor theme="8" tint="0.39997558519241921"/>
        <bgColor indexed="65"/>
      </patternFill>
    </fill>
    <fill>
      <patternFill patternType="solid">
        <fgColor theme="9"/>
      </patternFill>
    </fill>
    <fill>
      <patternFill patternType="solid">
        <fgColor theme="9" tint="0.79998168889431442"/>
        <bgColor indexed="65"/>
      </patternFill>
    </fill>
    <fill>
      <patternFill patternType="solid">
        <fgColor theme="9" tint="0.59999389629810485"/>
        <bgColor indexed="65"/>
      </patternFill>
    </fill>
    <fill>
      <patternFill patternType="solid">
        <fgColor theme="9" tint="0.39997558519241921"/>
        <bgColor indexed="65"/>
      </patternFill>
    </fill>
    <fill>
      <patternFill patternType="solid">
        <fgColor rgb="FF92D050"/>
        <bgColor indexed="64"/>
      </patternFill>
    </fill>
    <fill>
      <patternFill patternType="solid">
        <fgColor rgb="FFFFFF00"/>
        <bgColor indexed="64"/>
      </patternFill>
    </fill>
  </fills>
  <borders count="23">
    <border>
      <left/>
      <right/>
      <top/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/>
      <right/>
      <top/>
      <bottom style="thick">
        <color theme="4"/>
      </bottom>
      <diagonal/>
    </border>
    <border>
      <left/>
      <right/>
      <top/>
      <bottom style="thick">
        <color theme="4" tint="0.499984740745262"/>
      </bottom>
      <diagonal/>
    </border>
    <border>
      <left/>
      <right/>
      <top/>
      <bottom style="medium">
        <color theme="4" tint="0.39997558519241921"/>
      </bottom>
      <diagonal/>
    </border>
    <border>
      <left style="thin">
        <color rgb="FF7F7F7F"/>
      </left>
      <right style="thin">
        <color rgb="FF7F7F7F"/>
      </right>
      <top style="thin">
        <color rgb="FF7F7F7F"/>
      </top>
      <bottom style="thin">
        <color rgb="FF7F7F7F"/>
      </bottom>
      <diagonal/>
    </border>
    <border>
      <left style="thin">
        <color rgb="FF3F3F3F"/>
      </left>
      <right style="thin">
        <color rgb="FF3F3F3F"/>
      </right>
      <top style="thin">
        <color rgb="FF3F3F3F"/>
      </top>
      <bottom style="thin">
        <color rgb="FF3F3F3F"/>
      </bottom>
      <diagonal/>
    </border>
    <border>
      <left/>
      <right/>
      <top/>
      <bottom style="double">
        <color rgb="FFFF8001"/>
      </bottom>
      <diagonal/>
    </border>
    <border>
      <left style="double">
        <color rgb="FF3F3F3F"/>
      </left>
      <right style="double">
        <color rgb="FF3F3F3F"/>
      </right>
      <top style="double">
        <color rgb="FF3F3F3F"/>
      </top>
      <bottom style="double">
        <color rgb="FF3F3F3F"/>
      </bottom>
      <diagonal/>
    </border>
    <border>
      <left style="thin">
        <color rgb="FFB2B2B2"/>
      </left>
      <right style="thin">
        <color rgb="FFB2B2B2"/>
      </right>
      <top style="thin">
        <color rgb="FFB2B2B2"/>
      </top>
      <bottom style="thin">
        <color rgb="FFB2B2B2"/>
      </bottom>
      <diagonal/>
    </border>
    <border>
      <left/>
      <right/>
      <top style="thin">
        <color theme="4"/>
      </top>
      <bottom style="double">
        <color theme="4"/>
      </bottom>
      <diagonal/>
    </border>
    <border>
      <left style="medium">
        <color indexed="64"/>
      </left>
      <right/>
      <top style="medium">
        <color indexed="64"/>
      </top>
      <bottom/>
      <diagonal/>
    </border>
    <border>
      <left/>
      <right style="medium">
        <color indexed="64"/>
      </right>
      <top style="medium">
        <color indexed="64"/>
      </top>
      <bottom/>
      <diagonal/>
    </border>
    <border>
      <left/>
      <right/>
      <top style="medium">
        <color indexed="64"/>
      </top>
      <bottom/>
      <diagonal/>
    </border>
    <border>
      <left style="medium">
        <color indexed="64"/>
      </left>
      <right style="medium">
        <color indexed="64"/>
      </right>
      <top style="medium">
        <color indexed="64"/>
      </top>
      <bottom/>
      <diagonal/>
    </border>
    <border>
      <left style="medium">
        <color indexed="64"/>
      </left>
      <right/>
      <top/>
      <bottom/>
      <diagonal/>
    </border>
    <border>
      <left/>
      <right style="medium">
        <color indexed="64"/>
      </right>
      <top/>
      <bottom/>
      <diagonal/>
    </border>
    <border>
      <left style="medium">
        <color indexed="64"/>
      </left>
      <right/>
      <top/>
      <bottom style="medium">
        <color indexed="64"/>
      </bottom>
      <diagonal/>
    </border>
    <border>
      <left/>
      <right/>
      <top/>
      <bottom style="medium">
        <color indexed="64"/>
      </bottom>
      <diagonal/>
    </border>
    <border>
      <left/>
      <right style="medium">
        <color indexed="64"/>
      </right>
      <top/>
      <bottom style="medium">
        <color indexed="64"/>
      </bottom>
      <diagonal/>
    </border>
    <border>
      <left style="medium">
        <color indexed="64"/>
      </left>
      <right style="medium">
        <color indexed="64"/>
      </right>
      <top/>
      <bottom style="medium">
        <color indexed="64"/>
      </bottom>
      <diagonal/>
    </border>
    <border>
      <left style="medium">
        <color indexed="64"/>
      </left>
      <right style="medium">
        <color indexed="64"/>
      </right>
      <top/>
      <bottom/>
      <diagonal/>
    </border>
    <border>
      <left/>
      <right/>
      <top/>
      <bottom style="double">
        <color indexed="64"/>
      </bottom>
      <diagonal/>
    </border>
  </borders>
  <cellStyleXfs count="50">
    <xf numFmtId="0" fontId="0" fillId="0" borderId="0"/>
    <xf numFmtId="43" fontId="5" fillId="0" borderId="0" applyFont="0" applyFill="0" applyBorder="0" applyAlignment="0" applyProtection="0"/>
    <xf numFmtId="0" fontId="6" fillId="0" borderId="2" applyNumberFormat="0" applyFill="0" applyAlignment="0" applyProtection="0"/>
    <xf numFmtId="0" fontId="7" fillId="0" borderId="3" applyNumberFormat="0" applyFill="0" applyAlignment="0" applyProtection="0"/>
    <xf numFmtId="0" fontId="8" fillId="0" borderId="4" applyNumberFormat="0" applyFill="0" applyAlignment="0" applyProtection="0"/>
    <xf numFmtId="0" fontId="8" fillId="0" borderId="0" applyNumberFormat="0" applyFill="0" applyBorder="0" applyAlignment="0" applyProtection="0"/>
    <xf numFmtId="0" fontId="9" fillId="3" borderId="0" applyNumberFormat="0" applyBorder="0" applyAlignment="0" applyProtection="0"/>
    <xf numFmtId="0" fontId="10" fillId="4" borderId="0" applyNumberFormat="0" applyBorder="0" applyAlignment="0" applyProtection="0"/>
    <xf numFmtId="0" fontId="11" fillId="5" borderId="0" applyNumberFormat="0" applyBorder="0" applyAlignment="0" applyProtection="0"/>
    <xf numFmtId="0" fontId="12" fillId="6" borderId="5" applyNumberFormat="0" applyAlignment="0" applyProtection="0"/>
    <xf numFmtId="0" fontId="13" fillId="7" borderId="6" applyNumberFormat="0" applyAlignment="0" applyProtection="0"/>
    <xf numFmtId="0" fontId="14" fillId="7" borderId="5" applyNumberFormat="0" applyAlignment="0" applyProtection="0"/>
    <xf numFmtId="0" fontId="15" fillId="0" borderId="7" applyNumberFormat="0" applyFill="0" applyAlignment="0" applyProtection="0"/>
    <xf numFmtId="0" fontId="16" fillId="8" borderId="8" applyNumberFormat="0" applyAlignment="0" applyProtection="0"/>
    <xf numFmtId="0" fontId="17" fillId="0" borderId="0" applyNumberFormat="0" applyFill="0" applyBorder="0" applyAlignment="0" applyProtection="0"/>
    <xf numFmtId="0" fontId="18" fillId="0" borderId="0" applyNumberFormat="0" applyFill="0" applyBorder="0" applyAlignment="0" applyProtection="0"/>
    <xf numFmtId="0" fontId="1" fillId="0" borderId="10" applyNumberFormat="0" applyFill="0" applyAlignment="0" applyProtection="0"/>
    <xf numFmtId="0" fontId="19" fillId="10" borderId="0" applyNumberFormat="0" applyBorder="0" applyAlignment="0" applyProtection="0"/>
    <xf numFmtId="0" fontId="5" fillId="11" borderId="0" applyNumberFormat="0" applyBorder="0" applyAlignment="0" applyProtection="0"/>
    <xf numFmtId="0" fontId="5" fillId="12" borderId="0" applyNumberFormat="0" applyBorder="0" applyAlignment="0" applyProtection="0"/>
    <xf numFmtId="0" fontId="19" fillId="13" borderId="0" applyNumberFormat="0" applyBorder="0" applyAlignment="0" applyProtection="0"/>
    <xf numFmtId="0" fontId="19" fillId="14" borderId="0" applyNumberFormat="0" applyBorder="0" applyAlignment="0" applyProtection="0"/>
    <xf numFmtId="0" fontId="5" fillId="15" borderId="0" applyNumberFormat="0" applyBorder="0" applyAlignment="0" applyProtection="0"/>
    <xf numFmtId="0" fontId="5" fillId="16" borderId="0" applyNumberFormat="0" applyBorder="0" applyAlignment="0" applyProtection="0"/>
    <xf numFmtId="0" fontId="19" fillId="17" borderId="0" applyNumberFormat="0" applyBorder="0" applyAlignment="0" applyProtection="0"/>
    <xf numFmtId="0" fontId="19" fillId="18" borderId="0" applyNumberFormat="0" applyBorder="0" applyAlignment="0" applyProtection="0"/>
    <xf numFmtId="0" fontId="5" fillId="19" borderId="0" applyNumberFormat="0" applyBorder="0" applyAlignment="0" applyProtection="0"/>
    <xf numFmtId="0" fontId="5" fillId="20" borderId="0" applyNumberFormat="0" applyBorder="0" applyAlignment="0" applyProtection="0"/>
    <xf numFmtId="0" fontId="19" fillId="21" borderId="0" applyNumberFormat="0" applyBorder="0" applyAlignment="0" applyProtection="0"/>
    <xf numFmtId="0" fontId="19" fillId="22" borderId="0" applyNumberFormat="0" applyBorder="0" applyAlignment="0" applyProtection="0"/>
    <xf numFmtId="0" fontId="5" fillId="23" borderId="0" applyNumberFormat="0" applyBorder="0" applyAlignment="0" applyProtection="0"/>
    <xf numFmtId="0" fontId="5" fillId="24" borderId="0" applyNumberFormat="0" applyBorder="0" applyAlignment="0" applyProtection="0"/>
    <xf numFmtId="0" fontId="19" fillId="25" borderId="0" applyNumberFormat="0" applyBorder="0" applyAlignment="0" applyProtection="0"/>
    <xf numFmtId="0" fontId="19" fillId="26" borderId="0" applyNumberFormat="0" applyBorder="0" applyAlignment="0" applyProtection="0"/>
    <xf numFmtId="0" fontId="5" fillId="27" borderId="0" applyNumberFormat="0" applyBorder="0" applyAlignment="0" applyProtection="0"/>
    <xf numFmtId="0" fontId="5" fillId="28" borderId="0" applyNumberFormat="0" applyBorder="0" applyAlignment="0" applyProtection="0"/>
    <xf numFmtId="0" fontId="19" fillId="29" borderId="0" applyNumberFormat="0" applyBorder="0" applyAlignment="0" applyProtection="0"/>
    <xf numFmtId="0" fontId="19" fillId="30" borderId="0" applyNumberFormat="0" applyBorder="0" applyAlignment="0" applyProtection="0"/>
    <xf numFmtId="0" fontId="5" fillId="31" borderId="0" applyNumberFormat="0" applyBorder="0" applyAlignment="0" applyProtection="0"/>
    <xf numFmtId="0" fontId="5" fillId="32" borderId="0" applyNumberFormat="0" applyBorder="0" applyAlignment="0" applyProtection="0"/>
    <xf numFmtId="0" fontId="19" fillId="33" borderId="0" applyNumberFormat="0" applyBorder="0" applyAlignment="0" applyProtection="0"/>
    <xf numFmtId="0" fontId="20" fillId="0" borderId="0"/>
    <xf numFmtId="0" fontId="5" fillId="0" borderId="0"/>
    <xf numFmtId="0" fontId="5" fillId="9" borderId="9" applyNumberFormat="0" applyFont="0" applyAlignment="0" applyProtection="0"/>
    <xf numFmtId="0" fontId="5" fillId="9" borderId="9" applyNumberFormat="0" applyFont="0" applyAlignment="0" applyProtection="0"/>
    <xf numFmtId="0" fontId="21" fillId="0" borderId="0" applyNumberFormat="0" applyFill="0" applyBorder="0" applyAlignment="0" applyProtection="0"/>
    <xf numFmtId="44" fontId="5" fillId="0" borderId="0" applyFont="0" applyFill="0" applyBorder="0" applyAlignment="0" applyProtection="0"/>
    <xf numFmtId="0" fontId="25" fillId="0" borderId="0"/>
    <xf numFmtId="166" fontId="5" fillId="0" borderId="0" applyFont="0" applyFill="0" applyBorder="0" applyAlignment="0" applyProtection="0"/>
    <xf numFmtId="43" fontId="5" fillId="0" borderId="0" applyFont="0" applyFill="0" applyBorder="0" applyAlignment="0" applyProtection="0"/>
  </cellStyleXfs>
  <cellXfs count="83">
    <xf numFmtId="0" fontId="0" fillId="0" borderId="0" xfId="0"/>
    <xf numFmtId="0" fontId="0" fillId="0" borderId="1" xfId="0" applyBorder="1"/>
    <xf numFmtId="0" fontId="1" fillId="0" borderId="1" xfId="0" applyFont="1" applyBorder="1" applyAlignment="1">
      <alignment horizontal="center" vertical="center" wrapText="1"/>
    </xf>
    <xf numFmtId="0" fontId="1" fillId="0" borderId="0" xfId="0" applyFont="1" applyAlignment="1">
      <alignment horizontal="center" vertical="center" wrapText="1"/>
    </xf>
    <xf numFmtId="0" fontId="1" fillId="2" borderId="1" xfId="0" applyFont="1" applyFill="1" applyBorder="1" applyAlignment="1">
      <alignment horizontal="center"/>
    </xf>
    <xf numFmtId="0" fontId="4" fillId="2" borderId="1" xfId="0" applyFont="1" applyFill="1" applyBorder="1" applyAlignment="1">
      <alignment horizontal="center" wrapText="1"/>
    </xf>
    <xf numFmtId="164" fontId="20" fillId="0" borderId="1" xfId="1" applyNumberFormat="1" applyFont="1" applyBorder="1"/>
    <xf numFmtId="0" fontId="20" fillId="0" borderId="1" xfId="41" applyBorder="1"/>
    <xf numFmtId="0" fontId="22" fillId="0" borderId="1" xfId="0" applyFont="1" applyBorder="1" applyAlignment="1">
      <alignment horizontal="center" vertical="center" wrapText="1"/>
    </xf>
    <xf numFmtId="0" fontId="22" fillId="0" borderId="0" xfId="0" applyFont="1" applyAlignment="1">
      <alignment horizontal="center" vertical="center" wrapText="1"/>
    </xf>
    <xf numFmtId="0" fontId="23" fillId="0" borderId="1" xfId="0" applyFont="1" applyBorder="1"/>
    <xf numFmtId="0" fontId="24" fillId="0" borderId="1" xfId="41" applyFont="1" applyBorder="1"/>
    <xf numFmtId="164" fontId="24" fillId="0" borderId="1" xfId="1" applyNumberFormat="1" applyFont="1" applyBorder="1"/>
    <xf numFmtId="0" fontId="23" fillId="0" borderId="0" xfId="0" applyFont="1"/>
    <xf numFmtId="0" fontId="26" fillId="0" borderId="0" xfId="47" applyFont="1"/>
    <xf numFmtId="0" fontId="26" fillId="0" borderId="11" xfId="47" applyFont="1" applyBorder="1" applyAlignment="1">
      <alignment horizontal="centerContinuous"/>
    </xf>
    <xf numFmtId="0" fontId="26" fillId="0" borderId="12" xfId="47" applyFont="1" applyBorder="1" applyAlignment="1">
      <alignment horizontal="centerContinuous"/>
    </xf>
    <xf numFmtId="0" fontId="27" fillId="0" borderId="11" xfId="47" applyFont="1" applyBorder="1" applyAlignment="1">
      <alignment horizontal="center" vertical="center"/>
    </xf>
    <xf numFmtId="0" fontId="27" fillId="0" borderId="13" xfId="47" applyFont="1" applyBorder="1" applyAlignment="1">
      <alignment horizontal="center" vertical="center"/>
    </xf>
    <xf numFmtId="0" fontId="27" fillId="0" borderId="12" xfId="47" applyFont="1" applyBorder="1" applyAlignment="1">
      <alignment horizontal="center" vertical="center"/>
    </xf>
    <xf numFmtId="0" fontId="27" fillId="0" borderId="14" xfId="47" applyFont="1" applyBorder="1" applyAlignment="1">
      <alignment horizontal="center" vertical="center"/>
    </xf>
    <xf numFmtId="0" fontId="26" fillId="0" borderId="15" xfId="47" applyFont="1" applyBorder="1" applyAlignment="1">
      <alignment horizontal="centerContinuous"/>
    </xf>
    <xf numFmtId="0" fontId="26" fillId="0" borderId="16" xfId="47" applyFont="1" applyBorder="1" applyAlignment="1">
      <alignment horizontal="centerContinuous"/>
    </xf>
    <xf numFmtId="0" fontId="27" fillId="0" borderId="17" xfId="47" applyFont="1" applyBorder="1" applyAlignment="1">
      <alignment horizontal="center" vertical="center"/>
    </xf>
    <xf numFmtId="0" fontId="27" fillId="0" borderId="18" xfId="47" applyFont="1" applyBorder="1" applyAlignment="1">
      <alignment horizontal="center" vertical="center"/>
    </xf>
    <xf numFmtId="0" fontId="27" fillId="0" borderId="19" xfId="47" applyFont="1" applyBorder="1" applyAlignment="1">
      <alignment horizontal="center" vertical="center"/>
    </xf>
    <xf numFmtId="0" fontId="27" fillId="0" borderId="20" xfId="47" applyFont="1" applyBorder="1" applyAlignment="1">
      <alignment horizontal="center" vertical="center"/>
    </xf>
    <xf numFmtId="0" fontId="27" fillId="0" borderId="11" xfId="47" applyFont="1" applyBorder="1" applyAlignment="1">
      <alignment horizontal="centerContinuous" vertical="center"/>
    </xf>
    <xf numFmtId="0" fontId="27" fillId="0" borderId="13" xfId="47" applyFont="1" applyBorder="1" applyAlignment="1">
      <alignment horizontal="centerContinuous" vertical="center"/>
    </xf>
    <xf numFmtId="0" fontId="27" fillId="0" borderId="12" xfId="47" applyFont="1" applyBorder="1" applyAlignment="1">
      <alignment horizontal="centerContinuous" vertical="center"/>
    </xf>
    <xf numFmtId="0" fontId="27" fillId="0" borderId="14" xfId="47" applyFont="1" applyBorder="1" applyAlignment="1">
      <alignment horizontal="centerContinuous" vertical="center"/>
    </xf>
    <xf numFmtId="0" fontId="27" fillId="0" borderId="15" xfId="47" applyFont="1" applyBorder="1" applyAlignment="1">
      <alignment horizontal="centerContinuous" vertical="center"/>
    </xf>
    <xf numFmtId="0" fontId="27" fillId="0" borderId="0" xfId="47" applyFont="1" applyAlignment="1">
      <alignment horizontal="centerContinuous" vertical="center"/>
    </xf>
    <xf numFmtId="0" fontId="27" fillId="0" borderId="21" xfId="47" applyFont="1" applyBorder="1" applyAlignment="1">
      <alignment horizontal="centerContinuous" vertical="center"/>
    </xf>
    <xf numFmtId="0" fontId="26" fillId="0" borderId="17" xfId="47" applyFont="1" applyBorder="1" applyAlignment="1">
      <alignment horizontal="centerContinuous"/>
    </xf>
    <xf numFmtId="0" fontId="26" fillId="0" borderId="19" xfId="47" applyFont="1" applyBorder="1" applyAlignment="1">
      <alignment horizontal="centerContinuous"/>
    </xf>
    <xf numFmtId="0" fontId="27" fillId="0" borderId="17" xfId="47" applyFont="1" applyBorder="1" applyAlignment="1">
      <alignment horizontal="centerContinuous" vertical="center"/>
    </xf>
    <xf numFmtId="0" fontId="27" fillId="0" borderId="18" xfId="47" applyFont="1" applyBorder="1" applyAlignment="1">
      <alignment horizontal="centerContinuous" vertical="center"/>
    </xf>
    <xf numFmtId="0" fontId="27" fillId="0" borderId="19" xfId="47" applyFont="1" applyBorder="1" applyAlignment="1">
      <alignment horizontal="centerContinuous" vertical="center"/>
    </xf>
    <xf numFmtId="0" fontId="27" fillId="0" borderId="20" xfId="47" applyFont="1" applyBorder="1" applyAlignment="1">
      <alignment horizontal="centerContinuous" vertical="center"/>
    </xf>
    <xf numFmtId="0" fontId="26" fillId="0" borderId="15" xfId="47" applyFont="1" applyBorder="1"/>
    <xf numFmtId="0" fontId="26" fillId="0" borderId="16" xfId="47" applyFont="1" applyBorder="1"/>
    <xf numFmtId="0" fontId="28" fillId="0" borderId="0" xfId="47" applyFont="1"/>
    <xf numFmtId="0" fontId="27" fillId="0" borderId="0" xfId="47" applyFont="1"/>
    <xf numFmtId="14" fontId="26" fillId="0" borderId="0" xfId="47" applyNumberFormat="1" applyFont="1"/>
    <xf numFmtId="165" fontId="26" fillId="0" borderId="0" xfId="47" applyNumberFormat="1" applyFont="1"/>
    <xf numFmtId="14" fontId="26" fillId="0" borderId="0" xfId="47" applyNumberFormat="1" applyFont="1" applyAlignment="1">
      <alignment horizontal="left"/>
    </xf>
    <xf numFmtId="1" fontId="27" fillId="0" borderId="0" xfId="48" applyNumberFormat="1" applyFont="1" applyAlignment="1">
      <alignment horizontal="right"/>
    </xf>
    <xf numFmtId="167" fontId="27" fillId="0" borderId="0" xfId="47" applyNumberFormat="1" applyFont="1" applyAlignment="1">
      <alignment horizontal="right"/>
    </xf>
    <xf numFmtId="1" fontId="27" fillId="0" borderId="0" xfId="47" applyNumberFormat="1" applyFont="1" applyAlignment="1">
      <alignment horizontal="center"/>
    </xf>
    <xf numFmtId="168" fontId="27" fillId="0" borderId="0" xfId="47" applyNumberFormat="1" applyFont="1" applyAlignment="1">
      <alignment horizontal="right"/>
    </xf>
    <xf numFmtId="1" fontId="26" fillId="0" borderId="0" xfId="47" applyNumberFormat="1" applyFont="1" applyAlignment="1">
      <alignment horizontal="center"/>
    </xf>
    <xf numFmtId="168" fontId="26" fillId="0" borderId="0" xfId="47" applyNumberFormat="1" applyFont="1" applyAlignment="1">
      <alignment horizontal="right"/>
    </xf>
    <xf numFmtId="1" fontId="26" fillId="0" borderId="18" xfId="47" applyNumberFormat="1" applyFont="1" applyBorder="1" applyAlignment="1">
      <alignment horizontal="center"/>
    </xf>
    <xf numFmtId="168" fontId="26" fillId="0" borderId="18" xfId="47" applyNumberFormat="1" applyFont="1" applyBorder="1" applyAlignment="1">
      <alignment horizontal="right"/>
    </xf>
    <xf numFmtId="0" fontId="26" fillId="0" borderId="0" xfId="47" applyFont="1" applyAlignment="1">
      <alignment horizontal="center"/>
    </xf>
    <xf numFmtId="1" fontId="27" fillId="0" borderId="22" xfId="47" applyNumberFormat="1" applyFont="1" applyBorder="1" applyAlignment="1">
      <alignment horizontal="center"/>
    </xf>
    <xf numFmtId="168" fontId="27" fillId="0" borderId="22" xfId="47" applyNumberFormat="1" applyFont="1" applyBorder="1" applyAlignment="1">
      <alignment horizontal="right"/>
    </xf>
    <xf numFmtId="168" fontId="26" fillId="0" borderId="0" xfId="47" applyNumberFormat="1" applyFont="1"/>
    <xf numFmtId="168" fontId="27" fillId="0" borderId="18" xfId="47" applyNumberFormat="1" applyFont="1" applyBorder="1"/>
    <xf numFmtId="168" fontId="26" fillId="0" borderId="18" xfId="47" applyNumberFormat="1" applyFont="1" applyBorder="1"/>
    <xf numFmtId="168" fontId="27" fillId="0" borderId="0" xfId="47" applyNumberFormat="1" applyFont="1"/>
    <xf numFmtId="0" fontId="29" fillId="0" borderId="0" xfId="47" applyFont="1" applyAlignment="1">
      <alignment horizontal="center" vertical="center" wrapText="1"/>
    </xf>
    <xf numFmtId="0" fontId="26" fillId="0" borderId="17" xfId="47" applyFont="1" applyBorder="1"/>
    <xf numFmtId="0" fontId="26" fillId="0" borderId="18" xfId="47" applyFont="1" applyBorder="1"/>
    <xf numFmtId="0" fontId="26" fillId="0" borderId="19" xfId="47" applyFont="1" applyBorder="1"/>
    <xf numFmtId="0" fontId="27" fillId="0" borderId="15" xfId="47" applyFont="1" applyBorder="1" applyAlignment="1">
      <alignment horizontal="center" vertical="center" wrapText="1"/>
    </xf>
    <xf numFmtId="0" fontId="27" fillId="0" borderId="0" xfId="47" applyFont="1" applyAlignment="1">
      <alignment horizontal="center" vertical="center" wrapText="1"/>
    </xf>
    <xf numFmtId="0" fontId="27" fillId="0" borderId="16" xfId="47" applyFont="1" applyBorder="1" applyAlignment="1">
      <alignment horizontal="center" vertical="center" wrapText="1"/>
    </xf>
    <xf numFmtId="0" fontId="26" fillId="2" borderId="0" xfId="47" applyFont="1" applyFill="1"/>
    <xf numFmtId="0" fontId="27" fillId="0" borderId="0" xfId="47" applyFont="1" applyAlignment="1">
      <alignment horizontal="center"/>
    </xf>
    <xf numFmtId="169" fontId="27" fillId="0" borderId="0" xfId="49" applyNumberFormat="1" applyFont="1" applyAlignment="1">
      <alignment horizontal="right"/>
    </xf>
    <xf numFmtId="1" fontId="26" fillId="0" borderId="0" xfId="48" applyNumberFormat="1" applyFont="1" applyAlignment="1">
      <alignment horizontal="right"/>
    </xf>
    <xf numFmtId="169" fontId="26" fillId="0" borderId="0" xfId="49" applyNumberFormat="1" applyFont="1" applyAlignment="1">
      <alignment horizontal="right"/>
    </xf>
    <xf numFmtId="164" fontId="26" fillId="0" borderId="22" xfId="49" applyNumberFormat="1" applyFont="1" applyBorder="1" applyAlignment="1">
      <alignment horizontal="center"/>
    </xf>
    <xf numFmtId="169" fontId="26" fillId="0" borderId="22" xfId="49" applyNumberFormat="1" applyFont="1" applyBorder="1" applyAlignment="1">
      <alignment horizontal="right"/>
    </xf>
    <xf numFmtId="0" fontId="22" fillId="34" borderId="1" xfId="0" applyFont="1" applyFill="1" applyBorder="1" applyAlignment="1">
      <alignment horizontal="center" vertical="center" wrapText="1"/>
    </xf>
    <xf numFmtId="170" fontId="22" fillId="34" borderId="1" xfId="49" applyNumberFormat="1" applyFont="1" applyFill="1" applyBorder="1" applyAlignment="1">
      <alignment horizontal="center" vertical="center" wrapText="1"/>
    </xf>
    <xf numFmtId="1" fontId="22" fillId="34" borderId="1" xfId="0" applyNumberFormat="1" applyFont="1" applyFill="1" applyBorder="1" applyAlignment="1">
      <alignment horizontal="center" vertical="center" wrapText="1"/>
    </xf>
    <xf numFmtId="170" fontId="22" fillId="35" borderId="1" xfId="49" applyNumberFormat="1" applyFont="1" applyFill="1" applyBorder="1" applyAlignment="1">
      <alignment horizontal="center" vertical="center" wrapText="1"/>
    </xf>
    <xf numFmtId="0" fontId="22" fillId="35" borderId="1" xfId="0" applyFont="1" applyFill="1" applyBorder="1" applyAlignment="1">
      <alignment horizontal="center" vertical="center" wrapText="1"/>
    </xf>
    <xf numFmtId="172" fontId="23" fillId="0" borderId="1" xfId="46" applyNumberFormat="1" applyFont="1" applyBorder="1"/>
    <xf numFmtId="164" fontId="0" fillId="0" borderId="0" xfId="0" applyNumberFormat="1"/>
  </cellXfs>
  <cellStyles count="50">
    <cellStyle name="20% - Énfasis1" xfId="18" builtinId="30" customBuiltin="1"/>
    <cellStyle name="20% - Énfasis2" xfId="22" builtinId="34" customBuiltin="1"/>
    <cellStyle name="20% - Énfasis3" xfId="26" builtinId="38" customBuiltin="1"/>
    <cellStyle name="20% - Énfasis4" xfId="30" builtinId="42" customBuiltin="1"/>
    <cellStyle name="20% - Énfasis5" xfId="34" builtinId="46" customBuiltin="1"/>
    <cellStyle name="20% - Énfasis6" xfId="38" builtinId="50" customBuiltin="1"/>
    <cellStyle name="40% - Énfasis1" xfId="19" builtinId="31" customBuiltin="1"/>
    <cellStyle name="40% - Énfasis2" xfId="23" builtinId="35" customBuiltin="1"/>
    <cellStyle name="40% - Énfasis3" xfId="27" builtinId="39" customBuiltin="1"/>
    <cellStyle name="40% - Énfasis4" xfId="31" builtinId="43" customBuiltin="1"/>
    <cellStyle name="40% - Énfasis5" xfId="35" builtinId="47" customBuiltin="1"/>
    <cellStyle name="40% - Énfasis6" xfId="39" builtinId="51" customBuiltin="1"/>
    <cellStyle name="60% - Énfasis1" xfId="20" builtinId="32" customBuiltin="1"/>
    <cellStyle name="60% - Énfasis2" xfId="24" builtinId="36" customBuiltin="1"/>
    <cellStyle name="60% - Énfasis3" xfId="28" builtinId="40" customBuiltin="1"/>
    <cellStyle name="60% - Énfasis4" xfId="32" builtinId="44" customBuiltin="1"/>
    <cellStyle name="60% - Énfasis5" xfId="36" builtinId="48" customBuiltin="1"/>
    <cellStyle name="60% - Énfasis6" xfId="40" builtinId="52" customBuiltin="1"/>
    <cellStyle name="Buena" xfId="6" builtinId="26" customBuiltin="1"/>
    <cellStyle name="Cálculo" xfId="11" builtinId="22" customBuiltin="1"/>
    <cellStyle name="Celda de comprobación" xfId="13" builtinId="23" customBuiltin="1"/>
    <cellStyle name="Celda vinculada" xfId="12" builtinId="24" customBuiltin="1"/>
    <cellStyle name="Encabezado 1" xfId="2" builtinId="16" customBuiltin="1"/>
    <cellStyle name="Encabezado 4" xfId="5" builtinId="19" customBuiltin="1"/>
    <cellStyle name="Énfasis1" xfId="17" builtinId="29" customBuiltin="1"/>
    <cellStyle name="Énfasis2" xfId="21" builtinId="33" customBuiltin="1"/>
    <cellStyle name="Énfasis3" xfId="25" builtinId="37" customBuiltin="1"/>
    <cellStyle name="Énfasis4" xfId="29" builtinId="41" customBuiltin="1"/>
    <cellStyle name="Énfasis5" xfId="33" builtinId="45" customBuiltin="1"/>
    <cellStyle name="Énfasis6" xfId="37" builtinId="49" customBuiltin="1"/>
    <cellStyle name="Entrada" xfId="9" builtinId="20" customBuiltin="1"/>
    <cellStyle name="Incorrecto" xfId="7" builtinId="27" customBuiltin="1"/>
    <cellStyle name="Millares" xfId="1" builtinId="3"/>
    <cellStyle name="Millares 2" xfId="48"/>
    <cellStyle name="Millares 2 2" xfId="49"/>
    <cellStyle name="Moneda" xfId="46" builtinId="4"/>
    <cellStyle name="Neutral" xfId="8" builtinId="28" customBuiltin="1"/>
    <cellStyle name="Normal" xfId="0" builtinId="0"/>
    <cellStyle name="Normal 2" xfId="41"/>
    <cellStyle name="Normal 2 2" xfId="47"/>
    <cellStyle name="Normal 3" xfId="42"/>
    <cellStyle name="Notas 2" xfId="43"/>
    <cellStyle name="Notas 3" xfId="44"/>
    <cellStyle name="Salida" xfId="10" builtinId="21" customBuiltin="1"/>
    <cellStyle name="Texto de advertencia" xfId="14" builtinId="11" customBuiltin="1"/>
    <cellStyle name="Texto explicativo" xfId="15" builtinId="53" customBuiltin="1"/>
    <cellStyle name="Título 2" xfId="3" builtinId="17" customBuiltin="1"/>
    <cellStyle name="Título 3" xfId="4" builtinId="18" customBuiltin="1"/>
    <cellStyle name="Título 4" xfId="45"/>
    <cellStyle name="Total" xfId="16" builtinId="25" customBuiltin="1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theme" Target="theme/theme1.xml"/><Relationship Id="rId3" Type="http://schemas.openxmlformats.org/officeDocument/2006/relationships/worksheet" Target="worksheets/sheet3.xml"/><Relationship Id="rId7" Type="http://schemas.openxmlformats.org/officeDocument/2006/relationships/externalLink" Target="externalLinks/externalLink3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externalLink" Target="externalLinks/externalLink2.xml"/><Relationship Id="rId11" Type="http://schemas.openxmlformats.org/officeDocument/2006/relationships/calcChain" Target="calcChain.xml"/><Relationship Id="rId5" Type="http://schemas.openxmlformats.org/officeDocument/2006/relationships/externalLink" Target="externalLinks/externalLink1.xml"/><Relationship Id="rId10" Type="http://schemas.openxmlformats.org/officeDocument/2006/relationships/sharedStrings" Target="sharedStrings.xml"/><Relationship Id="rId4" Type="http://schemas.openxmlformats.org/officeDocument/2006/relationships/worksheet" Target="worksheets/sheet4.xml"/><Relationship Id="rId9" Type="http://schemas.openxmlformats.org/officeDocument/2006/relationships/styles" Target="styles.xml"/></Relationships>
</file>

<file path=xl/drawings/_rels/drawing1.xml.rels><?xml version="1.0" encoding="UTF-8" standalone="yes"?>
<Relationships xmlns="http://schemas.openxmlformats.org/package/2006/relationships"><Relationship Id="rId2" Type="http://schemas.openxmlformats.org/officeDocument/2006/relationships/image" Target="../media/image2.png"/><Relationship Id="rId1" Type="http://schemas.openxmlformats.org/officeDocument/2006/relationships/image" Target="../media/image1.png"/></Relationships>
</file>

<file path=xl/drawings/_rels/drawing2.xml.rels><?xml version="1.0" encoding="UTF-8" standalone="yes"?>
<Relationships xmlns="http://schemas.openxmlformats.org/package/2006/relationships"><Relationship Id="rId2" Type="http://schemas.openxmlformats.org/officeDocument/2006/relationships/image" Target="../media/image2.png"/><Relationship Id="rId1" Type="http://schemas.openxmlformats.org/officeDocument/2006/relationships/image" Target="../media/image1.png"/></Relationships>
</file>

<file path=xl/drawings/drawing1.xml><?xml version="1.0" encoding="utf-8"?>
<xdr:wsDr xmlns:xdr="http://schemas.openxmlformats.org/drawingml/2006/spreadsheetDrawing" xmlns:a="http://schemas.openxmlformats.org/drawingml/2006/main">
  <xdr:oneCellAnchor>
    <xdr:from>
      <xdr:col>1</xdr:col>
      <xdr:colOff>52916</xdr:colOff>
      <xdr:row>1</xdr:row>
      <xdr:rowOff>74082</xdr:rowOff>
    </xdr:from>
    <xdr:ext cx="1852084" cy="809096"/>
    <xdr:pic>
      <xdr:nvPicPr>
        <xdr:cNvPr id="2" name="Imagen 2" descr="Nombre de la empresa&#10;&#10;Descripción generada automáticamente con confianza baja">
          <a:extLst>
            <a:ext uri="{FF2B5EF4-FFF2-40B4-BE49-F238E27FC236}">
              <a16:creationId xmlns="" xmlns:a16="http://schemas.microsoft.com/office/drawing/2014/main" id="{C21FBD28-8284-4111-9F6B-999D8F03A584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22766" y="150282"/>
          <a:ext cx="1852084" cy="809096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oneCellAnchor>
  <xdr:oneCellAnchor>
    <xdr:from>
      <xdr:col>7</xdr:col>
      <xdr:colOff>45509</xdr:colOff>
      <xdr:row>33</xdr:row>
      <xdr:rowOff>31750</xdr:rowOff>
    </xdr:from>
    <xdr:ext cx="1019174" cy="421748"/>
    <xdr:pic>
      <xdr:nvPicPr>
        <xdr:cNvPr id="3" name="Imagen 2"/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5347759" y="5454650"/>
          <a:ext cx="1019174" cy="421748"/>
        </a:xfrm>
        <a:prstGeom prst="rect">
          <a:avLst/>
        </a:prstGeom>
      </xdr:spPr>
    </xdr:pic>
    <xdr:clientData/>
  </xdr:oneCellAnchor>
</xdr:wsDr>
</file>

<file path=xl/drawings/drawing2.xml><?xml version="1.0" encoding="utf-8"?>
<xdr:wsDr xmlns:xdr="http://schemas.openxmlformats.org/drawingml/2006/spreadsheetDrawing" xmlns:a="http://schemas.openxmlformats.org/drawingml/2006/main">
  <xdr:oneCellAnchor>
    <xdr:from>
      <xdr:col>1</xdr:col>
      <xdr:colOff>73025</xdr:colOff>
      <xdr:row>1</xdr:row>
      <xdr:rowOff>95250</xdr:rowOff>
    </xdr:from>
    <xdr:ext cx="1491797" cy="766536"/>
    <xdr:pic>
      <xdr:nvPicPr>
        <xdr:cNvPr id="2" name="Imagen 2" descr="Nombre de la empresa&#10;&#10;Descripción generada automáticamente con confianza baja">
          <a:extLst>
            <a:ext uri="{FF2B5EF4-FFF2-40B4-BE49-F238E27FC236}">
              <a16:creationId xmlns:a16="http://schemas.microsoft.com/office/drawing/2014/main" xmlns="" id="{12CE3BC0-7198-41E6-A94B-C475F4655A26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384175" y="323850"/>
          <a:ext cx="1491797" cy="766536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oneCellAnchor>
  <xdr:oneCellAnchor>
    <xdr:from>
      <xdr:col>6</xdr:col>
      <xdr:colOff>68037</xdr:colOff>
      <xdr:row>24</xdr:row>
      <xdr:rowOff>11339</xdr:rowOff>
    </xdr:from>
    <xdr:ext cx="1019174" cy="421748"/>
    <xdr:pic>
      <xdr:nvPicPr>
        <xdr:cNvPr id="3" name="Imagen 2"/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5211537" y="4113439"/>
          <a:ext cx="1019174" cy="421748"/>
        </a:xfrm>
        <a:prstGeom prst="rect">
          <a:avLst/>
        </a:prstGeom>
      </xdr:spPr>
    </xdr:pic>
    <xdr:clientData/>
  </xdr:oneCellAnchor>
</xdr:wsDr>
</file>

<file path=xl/externalLinks/_rels/externalLink1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C:\Users\jcpaezr\Desktop\4.%20MACRO%20ABRIL.xlsx" TargetMode="External"/></Relationships>
</file>

<file path=xl/externalLinks/_rels/externalLink2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F:\Users\sonia.herrera\AppData\Local\Temp\Temp1_AIFT09.zip\AIFT09.xlsx" TargetMode="External"/></Relationships>
</file>

<file path=xl/externalLinks/_rels/externalLink3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E:\circular%20030\sura\Formato%20AIFT09%20%20MESA%201-%2025-%20FEB-2020.xlsx" TargetMode="External"/></Relationships>
</file>

<file path=xl/externalLinks/externalLink1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DATOS BOXALUD"/>
      <sheetName val="MACRO ABRIL"/>
      <sheetName val="ESTRUCTURA BOXALUD"/>
      <sheetName val="FOR-CSA-018"/>
      <sheetName val="CIRCULAR 030"/>
      <sheetName val="FORMATO AUTORIZACIONES"/>
      <sheetName val="FESTIVOS"/>
    </sheetNames>
    <sheetDataSet>
      <sheetData sheetId="0"/>
      <sheetData sheetId="1"/>
      <sheetData sheetId="2"/>
      <sheetData sheetId="3"/>
      <sheetData sheetId="4"/>
      <sheetData sheetId="5"/>
      <sheetData sheetId="6"/>
    </sheetDataSet>
  </externalBook>
</externalLink>
</file>

<file path=xl/externalLinks/externalLink2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Instructivo"/>
      <sheetName val="Formato"/>
      <sheetName val="Hoja2"/>
      <sheetName val="Ejemplo"/>
      <sheetName val="Hoja1"/>
      <sheetName val="AIFT09-MESA1-2-2019"/>
    </sheetNames>
    <sheetDataSet>
      <sheetData sheetId="0"/>
      <sheetData sheetId="1"/>
      <sheetData sheetId="2"/>
      <sheetData sheetId="3"/>
      <sheetData sheetId="4">
        <row r="2">
          <cell r="B2" t="str">
            <v>DEPARTAMENTO ADMINISTRATIVO DE SEGURIDAD SOCIAL DE SUCRE</v>
          </cell>
        </row>
        <row r="3">
          <cell r="B3" t="str">
            <v xml:space="preserve">DEPARTAMENTO ADMINISTRATIVO DISTRITAL DE SALUD  - DADIS </v>
          </cell>
        </row>
        <row r="4">
          <cell r="B4" t="str">
            <v>DIRECCIÓN  TERRITORIAL DE SALUD DE CALDAS</v>
          </cell>
        </row>
        <row r="5">
          <cell r="B5" t="str">
            <v>INSTITUTO DEPARTAMENTAL DE SALUD DE NARIÑO</v>
          </cell>
        </row>
        <row r="6">
          <cell r="B6" t="str">
            <v>INSTITUTO DEPARTAMENTAL DE SALUD DE NORTE DE SANTANDER</v>
          </cell>
        </row>
        <row r="7">
          <cell r="B7" t="str">
            <v>INSTITUTO DEPARTAMENTAL DE SALUD DEL CAQUETÁ</v>
          </cell>
        </row>
        <row r="8">
          <cell r="B8" t="str">
            <v>SECRETARÍA  DE SALUD DEL GUAINÍA</v>
          </cell>
        </row>
        <row r="9">
          <cell r="B9" t="str">
            <v>SECRETARÍA  DEPARTAMENTAL DE SALUD DE LA GUAJIRA</v>
          </cell>
        </row>
        <row r="10">
          <cell r="B10" t="str">
            <v>SECRETARÍA DE DESARROLLO DE LA SALUD DEL MAGDALENA</v>
          </cell>
        </row>
        <row r="11">
          <cell r="B11" t="str">
            <v>SECRETARÍA DE SALUD DE BOYACÁ</v>
          </cell>
        </row>
        <row r="12">
          <cell r="B12" t="str">
            <v>SECRETARÍA DE SALUD DE CUNDINAMARCA</v>
          </cell>
        </row>
        <row r="13">
          <cell r="B13" t="str">
            <v>SECRETARÍA DE SALUD DE SANTANDER</v>
          </cell>
        </row>
        <row r="14">
          <cell r="B14" t="str">
            <v>SECRETARÍA DE SALUD DE VAUPÉS</v>
          </cell>
        </row>
        <row r="15">
          <cell r="B15" t="str">
            <v>SECRETARÍA DE SALUD DEPARTAMENTAL DE BOLÍVAR</v>
          </cell>
        </row>
        <row r="16">
          <cell r="B16" t="str">
            <v>SECRETARÍA DE SALUD DEPARTAMENTAL DE CASANARE</v>
          </cell>
        </row>
        <row r="17">
          <cell r="B17" t="str">
            <v>SECRETARÍA DE SALUD DEPARTAMENTAL DEL HUILA</v>
          </cell>
        </row>
        <row r="18">
          <cell r="B18" t="str">
            <v>SECRETARIA DE SALUD DEPARTAMENTAL DEL VALLE DEL CAUCA</v>
          </cell>
        </row>
        <row r="19">
          <cell r="B19" t="str">
            <v>SECRETARÍA DE SALUD DISTRITAL DE BARRANQUILLA</v>
          </cell>
        </row>
        <row r="20">
          <cell r="B20" t="str">
            <v>SECRETARIA DEPARTAMENTAL DE SALUD  DEL GUAVIARE</v>
          </cell>
        </row>
        <row r="21">
          <cell r="B21" t="str">
            <v>SECRETARÍA DEPARTAMENTAL DE SALUD DE QUINDÍO</v>
          </cell>
        </row>
        <row r="22">
          <cell r="B22" t="str">
            <v>SECRETARIA DEPARTAMENTAL DE SALUD DE RISARALDA</v>
          </cell>
        </row>
        <row r="23">
          <cell r="B23" t="str">
            <v>SECRETARÍA DEPARTAMENTAL DE SALUD DE SAN ANDRÉS</v>
          </cell>
        </row>
        <row r="24">
          <cell r="B24" t="str">
            <v>SECRETARIA DEPARTAMENTAL DE SALUD DE TOLIMA</v>
          </cell>
        </row>
        <row r="25">
          <cell r="B25" t="str">
            <v>SECRETARÍA DEPARTAMENTAL DE SALUD DEL AMAZONAS</v>
          </cell>
        </row>
        <row r="26">
          <cell r="B26" t="str">
            <v>SECRETARÍA DEPARTAMENTAL DE SALUD DEL ATLÁNTICO</v>
          </cell>
        </row>
        <row r="27">
          <cell r="B27" t="str">
            <v>SECRETARÍA DEPARTAMENTAL DE SALUD DEL CAUCA</v>
          </cell>
        </row>
        <row r="28">
          <cell r="B28" t="str">
            <v>SECRETARÍA DEPARTAMENTAL DE SALUD DEL CESAR</v>
          </cell>
        </row>
        <row r="29">
          <cell r="B29" t="str">
            <v>SECRETARÍA DEPARTAMENTAL DE SALUD DEL CHOCÓ</v>
          </cell>
        </row>
        <row r="30">
          <cell r="B30" t="str">
            <v>SECRETARÍA DEPARTAMENTAL DE SALUD DEL PUTUMAYO</v>
          </cell>
        </row>
        <row r="31">
          <cell r="B31" t="str">
            <v>SECRETARÍA DEPARTAMENTAL PARA EL DESARROLLO DE LA SALUD DE CÓRDOBA</v>
          </cell>
        </row>
        <row r="32">
          <cell r="B32" t="str">
            <v>SECRETARÍA DISTRITAL DE SALUD DE BOGOTÁ</v>
          </cell>
        </row>
        <row r="33">
          <cell r="B33" t="str">
            <v>SECRETARÍA DISTRITAL DE SALUD DE SANTA MARTA</v>
          </cell>
        </row>
        <row r="34">
          <cell r="B34" t="str">
            <v>SECRETARÍA SECCIONAL DE SALUD DE VICHADA</v>
          </cell>
        </row>
        <row r="35">
          <cell r="B35" t="str">
            <v>SECRETARÍA SECCIONAL DE SALUD DEL META</v>
          </cell>
        </row>
        <row r="36">
          <cell r="B36" t="str">
            <v>SECRETARÍA SECCIONAL DE SALUD Y PROTECCIÓN SOCIAL DE ANTIOQUIA</v>
          </cell>
        </row>
        <row r="37">
          <cell r="B37" t="str">
            <v>UNIDAD ADMINISTRATIVA ESPECIAL DE SALUD DE ARAUCA</v>
          </cell>
        </row>
      </sheetData>
      <sheetData sheetId="5"/>
    </sheetDataSet>
  </externalBook>
</externalLink>
</file>

<file path=xl/externalLinks/externalLink3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MESA 1-2020"/>
      <sheetName val="IPS"/>
      <sheetName val="EPS"/>
    </sheetNames>
    <sheetDataSet>
      <sheetData sheetId="0" refreshError="1">
        <row r="6569">
          <cell r="AV6569" t="str">
            <v>GIRO DIRECTO</v>
          </cell>
        </row>
        <row r="6570">
          <cell r="AV6570" t="str">
            <v>GIRO DE TESORERIA</v>
          </cell>
        </row>
        <row r="6571">
          <cell r="AV6571" t="str">
            <v>CESIÓN DE CREDITO</v>
          </cell>
        </row>
        <row r="6572">
          <cell r="AV6572" t="str">
            <v>COMPRA DE CARTERA</v>
          </cell>
        </row>
      </sheetData>
      <sheetData sheetId="1" refreshError="1">
        <row r="2">
          <cell r="A2" t="str">
            <v>ACOUSTIC SYSTEM SAS</v>
          </cell>
          <cell r="B2">
            <v>805001506</v>
          </cell>
        </row>
        <row r="3">
          <cell r="A3" t="str">
            <v>ALERGOLOGOS DE OCCIDENTE</v>
          </cell>
          <cell r="B3">
            <v>900798538</v>
          </cell>
        </row>
        <row r="4">
          <cell r="A4" t="str">
            <v>ANGEL DIAGNOSTICA SA</v>
          </cell>
          <cell r="B4">
            <v>805013591</v>
          </cell>
        </row>
        <row r="5">
          <cell r="A5" t="str">
            <v>ANGIOGRAFIA DE OCCIDENTE</v>
          </cell>
          <cell r="B5">
            <v>800197601</v>
          </cell>
        </row>
        <row r="6">
          <cell r="A6" t="str">
            <v>ASOCIACION DE PERSONAS CON AUTISMO APA</v>
          </cell>
          <cell r="B6">
            <v>800205977</v>
          </cell>
        </row>
        <row r="7">
          <cell r="A7" t="str">
            <v>AUDIOCOM SAS</v>
          </cell>
          <cell r="B7">
            <v>814003448</v>
          </cell>
        </row>
        <row r="8">
          <cell r="A8" t="str">
            <v>BIOTECNICA SAS</v>
          </cell>
          <cell r="B8">
            <v>811033344</v>
          </cell>
        </row>
        <row r="9">
          <cell r="A9" t="str">
            <v>CAJA DE COMPENSACIÓN FAMILIAR DEL VALLE DEL CAUCA-COMFANDI</v>
          </cell>
          <cell r="B9">
            <v>890303208</v>
          </cell>
        </row>
        <row r="10">
          <cell r="A10" t="str">
            <v>CASA MADRE CANGURO ALFA</v>
          </cell>
          <cell r="B10">
            <v>805025186</v>
          </cell>
        </row>
        <row r="11">
          <cell r="A11" t="str">
            <v>CEDIVAIPS</v>
          </cell>
          <cell r="B11">
            <v>805016046</v>
          </cell>
        </row>
        <row r="12">
          <cell r="A12" t="str">
            <v>CENTRO DE NEUROREHABILITACIÓN APAES SAS</v>
          </cell>
          <cell r="B12">
            <v>900328450</v>
          </cell>
        </row>
        <row r="13">
          <cell r="A13" t="str">
            <v>CENTRO DERMATOLOGICO DE CALI</v>
          </cell>
          <cell r="B13">
            <v>900124603</v>
          </cell>
        </row>
        <row r="14">
          <cell r="A14" t="str">
            <v xml:space="preserve">CENTRO MEDICO IMBANACO DE CALI SA </v>
          </cell>
          <cell r="B14">
            <v>890307200</v>
          </cell>
        </row>
        <row r="15">
          <cell r="A15" t="str">
            <v>CENTRO MEDICO SALUD VITAL EJE CAFETERO SAS</v>
          </cell>
          <cell r="B15">
            <v>900062327</v>
          </cell>
        </row>
        <row r="16">
          <cell r="A16" t="str">
            <v>CENTRO MEDICO SAN MARTIN IPS SA</v>
          </cell>
          <cell r="B16">
            <v>830512726</v>
          </cell>
        </row>
        <row r="17">
          <cell r="A17" t="str">
            <v>CIES NEUROREHABILITACION INTEGRAL S.A.S.</v>
          </cell>
          <cell r="B17">
            <v>900862597</v>
          </cell>
        </row>
        <row r="18">
          <cell r="A18" t="str">
            <v>CINICA SAN FRANCISCO</v>
          </cell>
          <cell r="B18">
            <v>800191916</v>
          </cell>
        </row>
        <row r="19">
          <cell r="A19" t="str">
            <v>CLINICA BLANCA SAS</v>
          </cell>
          <cell r="B19">
            <v>900292765</v>
          </cell>
        </row>
        <row r="20">
          <cell r="A20" t="str">
            <v>CLINICA COLSANITAS S.A</v>
          </cell>
          <cell r="B20">
            <v>800149384</v>
          </cell>
        </row>
        <row r="21">
          <cell r="A21" t="str">
            <v>CLINICA DE OCCIDENTE SA</v>
          </cell>
          <cell r="B21">
            <v>890300513</v>
          </cell>
        </row>
        <row r="22">
          <cell r="A22" t="str">
            <v>CLINICA DEL RIO S.A.</v>
          </cell>
          <cell r="B22">
            <v>900249053</v>
          </cell>
        </row>
        <row r="23">
          <cell r="A23" t="str">
            <v>CLINICA OFTALMOLOGICA DE CALI</v>
          </cell>
          <cell r="B23">
            <v>890320032</v>
          </cell>
        </row>
        <row r="24">
          <cell r="A24" t="str">
            <v>CLINICA DE REHABILITACION DEL VALLE S.A</v>
          </cell>
          <cell r="B24">
            <v>821000191</v>
          </cell>
        </row>
        <row r="25">
          <cell r="A25" t="str">
            <v xml:space="preserve">CLINICA DESA SAS </v>
          </cell>
          <cell r="B25">
            <v>900771349</v>
          </cell>
        </row>
        <row r="26">
          <cell r="A26" t="str">
            <v xml:space="preserve">CLINICA FARALLONES S.A </v>
          </cell>
          <cell r="B26">
            <v>800212422</v>
          </cell>
        </row>
        <row r="27">
          <cell r="A27" t="str">
            <v>CLINICA MED</v>
          </cell>
          <cell r="B27">
            <v>900237579</v>
          </cell>
        </row>
        <row r="28">
          <cell r="A28" t="str">
            <v>CLINICA NUEVA DE CALI SAS</v>
          </cell>
          <cell r="B28">
            <v>901158187</v>
          </cell>
        </row>
        <row r="29">
          <cell r="A29" t="str">
            <v>CLINICA NUEVA RAFAEL URIBE URIBE</v>
          </cell>
          <cell r="B29">
            <v>900891513</v>
          </cell>
        </row>
        <row r="30">
          <cell r="A30" t="str">
            <v>CLINICA OFTALMOLOGICA DE CARTAGO SAS</v>
          </cell>
          <cell r="B30">
            <v>900247710</v>
          </cell>
        </row>
        <row r="31">
          <cell r="A31" t="str">
            <v>CLINICA ORIENTE SAS</v>
          </cell>
          <cell r="B31">
            <v>800194671</v>
          </cell>
        </row>
        <row r="32">
          <cell r="A32" t="str">
            <v xml:space="preserve">CLINICA PALMA REAL </v>
          </cell>
          <cell r="B32">
            <v>900699086</v>
          </cell>
        </row>
        <row r="33">
          <cell r="A33" t="str">
            <v>CLINICA PALMIRA S A</v>
          </cell>
          <cell r="B33">
            <v>891300047</v>
          </cell>
        </row>
        <row r="34">
          <cell r="A34" t="str">
            <v xml:space="preserve">CLINICA SAN FERNANDO </v>
          </cell>
          <cell r="B34">
            <v>890300516</v>
          </cell>
        </row>
        <row r="35">
          <cell r="A35" t="str">
            <v>CLINICA SU VIDA SAS</v>
          </cell>
          <cell r="B35">
            <v>900110074</v>
          </cell>
        </row>
        <row r="36">
          <cell r="A36" t="str">
            <v xml:space="preserve">CLINICA UCI DEL RIO </v>
          </cell>
          <cell r="B36">
            <v>900249053</v>
          </cell>
        </row>
        <row r="37">
          <cell r="A37" t="str">
            <v>CLINICA VERSALLES SA</v>
          </cell>
          <cell r="B37">
            <v>800048954</v>
          </cell>
        </row>
        <row r="38">
          <cell r="A38" t="str">
            <v>CLINICAS ODONTOLOGICAS COODONTOLOGOS</v>
          </cell>
          <cell r="B38">
            <v>830118704</v>
          </cell>
        </row>
        <row r="39">
          <cell r="A39" t="str">
            <v>DIALYSER SAS</v>
          </cell>
          <cell r="B39">
            <v>900231793</v>
          </cell>
        </row>
        <row r="40">
          <cell r="A40" t="str">
            <v>DIME CLINICA NEUROCARDIOVASCULAR</v>
          </cell>
          <cell r="B40">
            <v>800024390</v>
          </cell>
        </row>
        <row r="41">
          <cell r="A41" t="str">
            <v>EDUARDO BOLAÑOS IPS SAS</v>
          </cell>
          <cell r="B41">
            <v>900279643</v>
          </cell>
        </row>
        <row r="42">
          <cell r="A42" t="str">
            <v>ESTETICA Y TERAPIAS TEQUENDAMA S.A.S</v>
          </cell>
          <cell r="B42" t="str">
            <v>900.506.087</v>
          </cell>
        </row>
        <row r="43">
          <cell r="A43" t="str">
            <v>FABILU LTDA</v>
          </cell>
          <cell r="B43">
            <v>900242742</v>
          </cell>
        </row>
        <row r="44">
          <cell r="A44" t="str">
            <v>FABISALUD IPS SAS (CRISTO REY)</v>
          </cell>
          <cell r="B44">
            <v>900951033</v>
          </cell>
        </row>
        <row r="45">
          <cell r="A45" t="str">
            <v>FUNCANCER</v>
          </cell>
          <cell r="B45">
            <v>800006313</v>
          </cell>
        </row>
        <row r="46">
          <cell r="A46" t="str">
            <v>FUNDACION CENTRO DE RENACIMIENTO A LA VIDA YOLIMA</v>
          </cell>
          <cell r="B46">
            <v>900193249</v>
          </cell>
        </row>
        <row r="47">
          <cell r="A47" t="str">
            <v>FUNDACION CENTRO TERAPEUTICO IMPRONTA IPS</v>
          </cell>
          <cell r="B47">
            <v>900076101</v>
          </cell>
        </row>
        <row r="48">
          <cell r="A48" t="str">
            <v>FUNDACION CLINICA INFANTIL CLUB NOEL</v>
          </cell>
          <cell r="B48">
            <v>890399020</v>
          </cell>
        </row>
        <row r="49">
          <cell r="A49" t="str">
            <v>FUNDACIÓN DE PROTECCIÓN INFANTIL ROTARIA - IPS OÍMOS</v>
          </cell>
          <cell r="B49">
            <v>891380048</v>
          </cell>
        </row>
        <row r="50">
          <cell r="A50" t="str">
            <v>FUNDACIÓN HOSPITAL SAN JOSE DE BUGA</v>
          </cell>
          <cell r="B50">
            <v>891380054</v>
          </cell>
        </row>
        <row r="51">
          <cell r="A51" t="str">
            <v>FUNDACION ONG MISION POR COLOMBIA</v>
          </cell>
          <cell r="B51">
            <v>821002555</v>
          </cell>
        </row>
        <row r="52">
          <cell r="A52" t="str">
            <v>FUNDACION PARA LA PROMOCION DE LA SALUD Y PREVENCION DE LA ENFERMEDAD RENAL "PREVRENAL"</v>
          </cell>
          <cell r="B52">
            <v>805031507</v>
          </cell>
        </row>
        <row r="53">
          <cell r="A53" t="str">
            <v>FUNDACION SALUVITE</v>
          </cell>
          <cell r="B53">
            <v>805013881</v>
          </cell>
        </row>
        <row r="54">
          <cell r="A54" t="str">
            <v>FUNDACION UNION PARA EL CONTROL DEL CANCER</v>
          </cell>
          <cell r="B54">
            <v>805007737</v>
          </cell>
        </row>
        <row r="55">
          <cell r="A55" t="str">
            <v>FUNDACION YOLIMA</v>
          </cell>
          <cell r="B55">
            <v>900193249</v>
          </cell>
        </row>
        <row r="56">
          <cell r="A56" t="str">
            <v>FUNDACION VALLE DEL LILI</v>
          </cell>
          <cell r="B56">
            <v>890324177</v>
          </cell>
        </row>
        <row r="57">
          <cell r="A57" t="str">
            <v>GAMAGRAFIAS DEL VALLE</v>
          </cell>
          <cell r="B57">
            <v>805022359</v>
          </cell>
        </row>
        <row r="58">
          <cell r="A58" t="str">
            <v>GAMANUCLEAR</v>
          </cell>
          <cell r="B58">
            <v>805017681</v>
          </cell>
        </row>
        <row r="59">
          <cell r="A59" t="str">
            <v>GAR LTDA</v>
          </cell>
          <cell r="B59">
            <v>805001115</v>
          </cell>
        </row>
        <row r="60">
          <cell r="A60" t="str">
            <v>GENOMICS</v>
          </cell>
          <cell r="B60">
            <v>900023605</v>
          </cell>
        </row>
        <row r="61">
          <cell r="A61" t="str">
            <v>GRUPO MEDICO ESPECIALIZADO AIREC Ltda.</v>
          </cell>
          <cell r="B61">
            <v>800075729</v>
          </cell>
        </row>
        <row r="62">
          <cell r="A62" t="str">
            <v>HOSPITAL BENJAMIN BARNEY GASCA</v>
          </cell>
          <cell r="B62">
            <v>891380055</v>
          </cell>
        </row>
        <row r="63">
          <cell r="A63" t="str">
            <v>HOSPITAL DEL ROSARIO DE GINEBRA</v>
          </cell>
          <cell r="B63">
            <v>891380070</v>
          </cell>
        </row>
        <row r="64">
          <cell r="A64" t="str">
            <v>HOSPITAL DEPARTAMENTAL CENTENARIO DE SEVILLA VALLE</v>
          </cell>
          <cell r="B64">
            <v>821003143</v>
          </cell>
        </row>
        <row r="65">
          <cell r="A65" t="str">
            <v xml:space="preserve">HOSPITAL DEPARTAMENTAL PSIQUIATRICO UNIVERSITARIO DEL VALLE </v>
          </cell>
          <cell r="B65">
            <v>890304155</v>
          </cell>
        </row>
        <row r="66">
          <cell r="A66" t="str">
            <v>HOSPITAL DEPARTAMENTAL SAN ANTONIO</v>
          </cell>
          <cell r="B66">
            <v>891900343</v>
          </cell>
        </row>
        <row r="67">
          <cell r="A67" t="str">
            <v>HOSPITAL DEPARTAMENTAL SAN ANTONIO DE PITALITO</v>
          </cell>
          <cell r="B67">
            <v>891180134</v>
          </cell>
        </row>
        <row r="68">
          <cell r="A68" t="str">
            <v>HOSPITAL DEPARTAMENTAL SAN RAFAEL - ZARZAL</v>
          </cell>
          <cell r="B68">
            <v>891900441</v>
          </cell>
        </row>
        <row r="69">
          <cell r="A69" t="str">
            <v xml:space="preserve">HOSPITAL DEPARTAMENTAL TOMAS URIBE URIBE </v>
          </cell>
          <cell r="B69">
            <v>891901158</v>
          </cell>
        </row>
        <row r="70">
          <cell r="A70" t="str">
            <v>HOSPITAL DIVINO NIÑO</v>
          </cell>
          <cell r="B70">
            <v>815001140</v>
          </cell>
        </row>
        <row r="71">
          <cell r="A71" t="str">
            <v>HOSPITAL DPTAL MARIO CORREA RENGIFO</v>
          </cell>
          <cell r="B71">
            <v>890399047</v>
          </cell>
        </row>
        <row r="72">
          <cell r="A72" t="str">
            <v>HOSPITAL FRANCINETH SANCHEZ HURTADO</v>
          </cell>
          <cell r="B72">
            <v>890307040</v>
          </cell>
        </row>
        <row r="73">
          <cell r="A73" t="str">
            <v>HOSPITAL FRANCISCO DE PAULA SANTANDER</v>
          </cell>
          <cell r="B73">
            <v>891500084</v>
          </cell>
        </row>
        <row r="74">
          <cell r="A74" t="str">
            <v>HOSPITAL GERIATRICO SAN MIGUEL</v>
          </cell>
          <cell r="B74">
            <v>890303448</v>
          </cell>
        </row>
        <row r="75">
          <cell r="A75" t="str">
            <v>HOSPITAL GONZALO CONTRERAS ESE LA UNION VALLE</v>
          </cell>
          <cell r="B75">
            <v>891900367</v>
          </cell>
        </row>
        <row r="76">
          <cell r="A76" t="str">
            <v>HOSPITAL INFANTIL LOS ANGELES</v>
          </cell>
          <cell r="B76">
            <v>891200240</v>
          </cell>
        </row>
        <row r="77">
          <cell r="A77" t="str">
            <v>HOSPITAL ISAIAS DUARTE CANCINO</v>
          </cell>
          <cell r="B77">
            <v>805028530</v>
          </cell>
        </row>
        <row r="78">
          <cell r="A78" t="str">
            <v>HOSPITAL KENNEDY  ESE</v>
          </cell>
          <cell r="B78">
            <v>891900732</v>
          </cell>
        </row>
        <row r="79">
          <cell r="A79" t="str">
            <v xml:space="preserve">HOSPITAL LA BUENA ESPERANZA DE YUMBO </v>
          </cell>
          <cell r="B79">
            <v>800030924</v>
          </cell>
        </row>
        <row r="80">
          <cell r="A80" t="str">
            <v>LABORATORIO CLINICO ACACIAS IPS SAS</v>
          </cell>
          <cell r="B80">
            <v>900434749</v>
          </cell>
        </row>
        <row r="81">
          <cell r="A81" t="str">
            <v xml:space="preserve">HOSPITAL LOCAL DE CANDELARIA VALLE </v>
          </cell>
          <cell r="B81">
            <v>891380184</v>
          </cell>
        </row>
        <row r="82">
          <cell r="A82" t="str">
            <v>HOSPITAL LOCAL DE OBANDO E.S.E</v>
          </cell>
          <cell r="B82">
            <v>891901041</v>
          </cell>
        </row>
        <row r="83">
          <cell r="A83" t="str">
            <v>HOSPITAL LOCAL JOSE RUFINO VIVAS</v>
          </cell>
          <cell r="B83">
            <v>890305496</v>
          </cell>
        </row>
        <row r="84">
          <cell r="A84" t="str">
            <v>HOSPITAL LOCAL PEDRO SAENZ DIAZ</v>
          </cell>
          <cell r="B84">
            <v>891902036</v>
          </cell>
        </row>
        <row r="85">
          <cell r="A85" t="str">
            <v xml:space="preserve">HOSPITAL LOCAL SANTA CRUZ </v>
          </cell>
          <cell r="B85">
            <v>891901123</v>
          </cell>
        </row>
        <row r="86">
          <cell r="A86" t="str">
            <v>HOSPITAL LOCAL YOTOCO</v>
          </cell>
          <cell r="B86">
            <v>890309115</v>
          </cell>
        </row>
        <row r="87">
          <cell r="A87" t="str">
            <v>HOSPITAL LUIS A BLANQUE DE LA PLATA</v>
          </cell>
          <cell r="B87">
            <v>835000972</v>
          </cell>
        </row>
        <row r="88">
          <cell r="A88" t="str">
            <v>HOSPITAL NUESTRA SEÑORA DE LOS SANTOS E.S.E.</v>
          </cell>
          <cell r="B88">
            <v>891900481</v>
          </cell>
        </row>
        <row r="89">
          <cell r="A89" t="str">
            <v>HOSPITAL PILOTO DE JAMUNDI</v>
          </cell>
          <cell r="B89">
            <v>890306950</v>
          </cell>
        </row>
        <row r="90">
          <cell r="A90" t="str">
            <v>HOSPITAL PIO XII ESE</v>
          </cell>
          <cell r="B90">
            <v>891901101</v>
          </cell>
        </row>
        <row r="91">
          <cell r="A91" t="str">
            <v>HOSPITAL RAUL OREJUELA BUENO</v>
          </cell>
          <cell r="B91">
            <v>815000316</v>
          </cell>
        </row>
        <row r="92">
          <cell r="A92" t="str">
            <v>HOSPITAL RUBÉN CRUZ VÉLEZ</v>
          </cell>
          <cell r="B92">
            <v>821000831</v>
          </cell>
        </row>
        <row r="93">
          <cell r="A93" t="str">
            <v>HOSPITAL SAGRADA FAMILIA</v>
          </cell>
          <cell r="B93">
            <v>891900361</v>
          </cell>
        </row>
        <row r="94">
          <cell r="A94" t="str">
            <v>HOSPITAL SAN AGUSTIN DE PUERTO MERIZALDE</v>
          </cell>
          <cell r="B94">
            <v>800155000</v>
          </cell>
        </row>
        <row r="95">
          <cell r="A95" t="str">
            <v>HOSPITAL SAN BERNABE ESE</v>
          </cell>
          <cell r="B95">
            <v>891900650</v>
          </cell>
        </row>
        <row r="96">
          <cell r="A96" t="str">
            <v>HOSPITAL SAN JORGE</v>
          </cell>
          <cell r="B96">
            <v>890312380</v>
          </cell>
        </row>
        <row r="97">
          <cell r="A97" t="str">
            <v>HOSPITAL SAN JOSE E.S.E. DE RESTREPO VALLE</v>
          </cell>
          <cell r="B97">
            <v>891901745</v>
          </cell>
        </row>
        <row r="98">
          <cell r="A98" t="str">
            <v>HOSPITAL SAN JUAN DE DIOS CALI</v>
          </cell>
          <cell r="B98">
            <v>890303841</v>
          </cell>
        </row>
        <row r="99">
          <cell r="A99" t="str">
            <v xml:space="preserve">HOSPITAL SAN NICOLAS DE VERSALLES </v>
          </cell>
          <cell r="B99">
            <v>891901061</v>
          </cell>
        </row>
        <row r="100">
          <cell r="A100" t="str">
            <v>HOSPITAL SAN RAFAEL  DEL AGUILA</v>
          </cell>
          <cell r="B100">
            <v>891901082</v>
          </cell>
        </row>
        <row r="101">
          <cell r="A101" t="str">
            <v>HOSPITAL SAN RAFAEL EL CERRITO VALLE</v>
          </cell>
          <cell r="B101">
            <v>891380103</v>
          </cell>
        </row>
        <row r="102">
          <cell r="A102" t="str">
            <v>HOSPITAL SAN ROQUE</v>
          </cell>
          <cell r="B102">
            <v>891301121</v>
          </cell>
        </row>
        <row r="103">
          <cell r="A103" t="str">
            <v>HOSPITAL SAN ROQUE DE GUACARI</v>
          </cell>
          <cell r="B103">
            <v>891380046</v>
          </cell>
        </row>
        <row r="104">
          <cell r="A104" t="str">
            <v>HOSPITAL SAN VICENTE DE PAUL</v>
          </cell>
          <cell r="B104">
            <v>891900438</v>
          </cell>
        </row>
        <row r="105">
          <cell r="A105" t="str">
            <v>HOSPITAL SAN VICENTE FERRER ESE</v>
          </cell>
          <cell r="B105">
            <v>891900390</v>
          </cell>
        </row>
        <row r="106">
          <cell r="A106" t="str">
            <v>HOSPITAL SANTA ANA - BOLIVAR VALLE</v>
          </cell>
          <cell r="B106">
            <v>891900414</v>
          </cell>
        </row>
        <row r="107">
          <cell r="A107" t="str">
            <v>HOSPITAL SANTA ANA DE LOS CABALLEROS  ANSERMANUEVO</v>
          </cell>
          <cell r="B107">
            <v>891900446</v>
          </cell>
        </row>
        <row r="108">
          <cell r="A108" t="str">
            <v>HOSPITAL SANTA CATALINA</v>
          </cell>
          <cell r="B108">
            <v>891900887</v>
          </cell>
        </row>
        <row r="109">
          <cell r="A109" t="str">
            <v>HOSPITAL SANTA LUCIA</v>
          </cell>
          <cell r="B109">
            <v>891901296</v>
          </cell>
        </row>
        <row r="110">
          <cell r="A110" t="str">
            <v>HOSPITAL SANTA MARGARITA</v>
          </cell>
          <cell r="B110">
            <v>800160400</v>
          </cell>
        </row>
        <row r="111">
          <cell r="A111" t="str">
            <v>HOSPITAL SANTANDER</v>
          </cell>
          <cell r="B111">
            <v>891900356</v>
          </cell>
        </row>
        <row r="112">
          <cell r="A112" t="str">
            <v>HOSPITAL ULPIANO TASCON QUINTERO</v>
          </cell>
          <cell r="B112">
            <v>891301447</v>
          </cell>
        </row>
        <row r="113">
          <cell r="A113" t="str">
            <v>HOSPITAL UNIVERSITARIO DEL VALLE EVARISTO GARCIA</v>
          </cell>
          <cell r="B113">
            <v>890303461</v>
          </cell>
        </row>
        <row r="114">
          <cell r="A114" t="str">
            <v>ICOMSALUD IPS</v>
          </cell>
          <cell r="B114">
            <v>900324452</v>
          </cell>
        </row>
        <row r="115">
          <cell r="A115" t="str">
            <v>CLINICA NUESTRA SEÑORA DE LOS REMEDIOS</v>
          </cell>
          <cell r="B115">
            <v>890301430</v>
          </cell>
        </row>
        <row r="116">
          <cell r="A116" t="str">
            <v>INSTITUTO PARA NIÑOS CIEGOS Y SORDOS DEL VALLE DEL CAUCA</v>
          </cell>
          <cell r="B116">
            <v>890303395</v>
          </cell>
        </row>
        <row r="117">
          <cell r="A117" t="str">
            <v>INTEGRAL SOLUTION SD SAS</v>
          </cell>
          <cell r="B117">
            <v>900348830</v>
          </cell>
        </row>
        <row r="118">
          <cell r="A118" t="str">
            <v>IPS CLINICA SALUD FLORIDA SA</v>
          </cell>
          <cell r="B118">
            <v>815000253</v>
          </cell>
        </row>
        <row r="119">
          <cell r="A119" t="str">
            <v>IPS FISIOCENTER CENTRO DE SALUD INTEGRAL SAS</v>
          </cell>
          <cell r="B119">
            <v>900470508</v>
          </cell>
        </row>
        <row r="120">
          <cell r="A120" t="str">
            <v>IPS HYL SALUD SAS</v>
          </cell>
          <cell r="B120">
            <v>900698537</v>
          </cell>
        </row>
        <row r="121">
          <cell r="A121" t="str">
            <v>IPS MUNICIPAL DE CARTAGO</v>
          </cell>
          <cell r="B121">
            <v>836000386</v>
          </cell>
        </row>
        <row r="122">
          <cell r="A122" t="str">
            <v xml:space="preserve">IPS I MALLAMAS </v>
          </cell>
          <cell r="B122">
            <v>837000084</v>
          </cell>
        </row>
        <row r="123">
          <cell r="A123" t="str">
            <v>MEDICARTE S.A</v>
          </cell>
          <cell r="B123">
            <v>900219866</v>
          </cell>
        </row>
        <row r="124">
          <cell r="A124" t="str">
            <v>MEDICINA INTEGRAL EN CASA SAS</v>
          </cell>
          <cell r="B124">
            <v>900169638</v>
          </cell>
        </row>
        <row r="125">
          <cell r="A125" t="str">
            <v>MEDIVALLE SF SAS</v>
          </cell>
          <cell r="B125">
            <v>900517932</v>
          </cell>
        </row>
        <row r="126">
          <cell r="A126" t="str">
            <v>MG MEDICAL GROUP SAS</v>
          </cell>
          <cell r="B126">
            <v>900088052</v>
          </cell>
        </row>
        <row r="127">
          <cell r="A127" t="str">
            <v>MESSER COLOMBIA SA</v>
          </cell>
          <cell r="B127">
            <v>860005114</v>
          </cell>
        </row>
        <row r="128">
          <cell r="A128" t="str">
            <v xml:space="preserve">NEFROLOGOS LTDA </v>
          </cell>
          <cell r="B128">
            <v>800217053</v>
          </cell>
        </row>
        <row r="129">
          <cell r="A129" t="str">
            <v>NEUROFIC LTDA</v>
          </cell>
          <cell r="B129">
            <v>800186901</v>
          </cell>
        </row>
        <row r="130">
          <cell r="A130" t="str">
            <v>OCCIDENTAL DE INVERSIONES MEDICO QUIRURGICAS "CLINICA SIGMA"</v>
          </cell>
          <cell r="B130">
            <v>805026250</v>
          </cell>
        </row>
        <row r="131">
          <cell r="A131" t="str">
            <v xml:space="preserve">OFFIMEDICAS S.A </v>
          </cell>
          <cell r="B131">
            <v>900098550</v>
          </cell>
        </row>
        <row r="132">
          <cell r="A132" t="str">
            <v>ONCOLOGOS ASOCIADOS DE IMBANACO S.A.</v>
          </cell>
          <cell r="B132">
            <v>805003605</v>
          </cell>
        </row>
        <row r="133">
          <cell r="A133" t="str">
            <v xml:space="preserve">ONCOLOGOS DE OCCIDENTE </v>
          </cell>
          <cell r="B133">
            <v>801000713</v>
          </cell>
        </row>
        <row r="134">
          <cell r="A134" t="str">
            <v>PROFAMILIA</v>
          </cell>
          <cell r="B134">
            <v>860013779</v>
          </cell>
        </row>
        <row r="135">
          <cell r="A135" t="str">
            <v>PROGRAMAS INTEGRALES EN SALUD S.A.S.</v>
          </cell>
          <cell r="B135">
            <v>805023021</v>
          </cell>
        </row>
        <row r="136">
          <cell r="A136" t="str">
            <v>PROVIDA FARMACEUTICA S.A.S</v>
          </cell>
          <cell r="B136">
            <v>900550254</v>
          </cell>
        </row>
        <row r="137">
          <cell r="A137" t="str">
            <v>PSICO SALUD Y TRANSFORMACION S.A.S.</v>
          </cell>
          <cell r="B137">
            <v>900235279</v>
          </cell>
        </row>
        <row r="138">
          <cell r="A138" t="str">
            <v>RECUPERAR IPS</v>
          </cell>
          <cell r="B138">
            <v>805026771</v>
          </cell>
        </row>
        <row r="139">
          <cell r="A139" t="str">
            <v>RED DE SALUD DEL CENTRO E.S.E</v>
          </cell>
          <cell r="B139">
            <v>805027261</v>
          </cell>
        </row>
        <row r="140">
          <cell r="A140" t="str">
            <v>RED DE SALUD DEL NORTE E.S.E</v>
          </cell>
          <cell r="B140">
            <v>805027287</v>
          </cell>
        </row>
        <row r="141">
          <cell r="A141" t="str">
            <v>RED DE SALUD DEL ORIENTE EMPRESA SO CIAL DES ESTADO</v>
          </cell>
          <cell r="B141">
            <v>805027337</v>
          </cell>
        </row>
        <row r="142">
          <cell r="A142" t="str">
            <v>RED DE SALUD LADERA E.S.E</v>
          </cell>
          <cell r="B142">
            <v>805027289</v>
          </cell>
        </row>
        <row r="143">
          <cell r="A143" t="str">
            <v xml:space="preserve">RED DE SALUD SURORIENTE </v>
          </cell>
          <cell r="B143">
            <v>805027338</v>
          </cell>
        </row>
        <row r="144">
          <cell r="A144" t="str">
            <v xml:space="preserve">REDESIMAT CLINICA DE FRACTURAS SAS </v>
          </cell>
          <cell r="B144">
            <v>900570697</v>
          </cell>
        </row>
        <row r="145">
          <cell r="A145" t="str">
            <v>REHABILITACION FISICA INTEGRAL IPS EU</v>
          </cell>
          <cell r="B145">
            <v>900045689</v>
          </cell>
        </row>
        <row r="146">
          <cell r="A146" t="str">
            <v>RTS SAS</v>
          </cell>
          <cell r="B146">
            <v>805011262</v>
          </cell>
        </row>
        <row r="147">
          <cell r="A147" t="str">
            <v>RUIZ TENORIO Y CIA  S EN C.S</v>
          </cell>
          <cell r="B147">
            <v>800139305</v>
          </cell>
        </row>
        <row r="148">
          <cell r="A148" t="str">
            <v>SANACION A TU ALCANCE SAS</v>
          </cell>
          <cell r="B148">
            <v>900512688</v>
          </cell>
        </row>
        <row r="149">
          <cell r="A149" t="str">
            <v>SOCIEDAD NSDR S.A.S - CLINICANUESTRA</v>
          </cell>
          <cell r="B149">
            <v>805023423</v>
          </cell>
        </row>
        <row r="150">
          <cell r="A150" t="str">
            <v>SINERGIA GLOBAL EN SALUD</v>
          </cell>
          <cell r="B150">
            <v>900363673</v>
          </cell>
        </row>
        <row r="151">
          <cell r="A151" t="str">
            <v>SU IPS SAS</v>
          </cell>
          <cell r="B151">
            <v>805013193</v>
          </cell>
        </row>
        <row r="152">
          <cell r="A152" t="str">
            <v>SURGIR LTDA</v>
          </cell>
          <cell r="B152">
            <v>800170915</v>
          </cell>
        </row>
        <row r="153">
          <cell r="A153" t="str">
            <v>VILLA SALUD IPS SAS</v>
          </cell>
          <cell r="B153">
            <v>900916542</v>
          </cell>
        </row>
        <row r="154">
          <cell r="A154" t="str">
            <v>UCI VALLE S.A.S</v>
          </cell>
          <cell r="B154">
            <v>900653672</v>
          </cell>
        </row>
        <row r="155">
          <cell r="A155" t="str">
            <v xml:space="preserve">UNIDAD QUIRURGICA RAMON YCAJAL LTDA </v>
          </cell>
          <cell r="B155">
            <v>800193618</v>
          </cell>
        </row>
        <row r="156">
          <cell r="A156" t="str">
            <v>UNIDAD RESPIRATORIA RESPIRAR</v>
          </cell>
          <cell r="B156">
            <v>830515000</v>
          </cell>
        </row>
        <row r="157">
          <cell r="A157">
            <v>0</v>
          </cell>
          <cell r="B157">
            <v>0</v>
          </cell>
        </row>
      </sheetData>
      <sheetData sheetId="2" refreshError="1">
        <row r="1">
          <cell r="J1">
            <v>1</v>
          </cell>
        </row>
        <row r="2">
          <cell r="A2" t="str">
            <v>ALIANSALUD EPS</v>
          </cell>
          <cell r="B2">
            <v>830113831</v>
          </cell>
          <cell r="J2">
            <v>2</v>
          </cell>
        </row>
        <row r="3">
          <cell r="A3" t="str">
            <v>ASMET SALUD EPS</v>
          </cell>
          <cell r="B3">
            <v>817000248</v>
          </cell>
          <cell r="J3">
            <v>3</v>
          </cell>
        </row>
        <row r="4">
          <cell r="A4" t="str">
            <v>ASOCIACION INDIGENA DEL CAUCA - AIC</v>
          </cell>
          <cell r="B4">
            <v>817001773</v>
          </cell>
          <cell r="J4">
            <v>4</v>
          </cell>
        </row>
        <row r="5">
          <cell r="A5" t="str">
            <v>COMFAMILIAR DE NARIÑO</v>
          </cell>
          <cell r="B5">
            <v>891280008</v>
          </cell>
        </row>
        <row r="6">
          <cell r="A6" t="str">
            <v>COMFENALCO</v>
          </cell>
          <cell r="B6">
            <v>890303093</v>
          </cell>
        </row>
        <row r="7">
          <cell r="A7" t="str">
            <v>COMPARTA EPS-S</v>
          </cell>
          <cell r="B7">
            <v>804002105</v>
          </cell>
        </row>
        <row r="8">
          <cell r="A8" t="str">
            <v>COOMEVA EPS SA</v>
          </cell>
          <cell r="B8">
            <v>805000427</v>
          </cell>
        </row>
        <row r="9">
          <cell r="A9" t="str">
            <v>COOSALUD</v>
          </cell>
          <cell r="B9">
            <v>900226715</v>
          </cell>
        </row>
        <row r="10">
          <cell r="A10" t="str">
            <v>CRUZ BLANCA EPS</v>
          </cell>
          <cell r="B10">
            <v>830009783</v>
          </cell>
        </row>
        <row r="11">
          <cell r="A11" t="str">
            <v>EMSSANAR EPS</v>
          </cell>
          <cell r="B11">
            <v>814000337</v>
          </cell>
        </row>
        <row r="12">
          <cell r="A12" t="str">
            <v>AMBUQ  ASOCIACION BARRIOS UNIDOS DE QUIBDO</v>
          </cell>
          <cell r="B12">
            <v>818000140</v>
          </cell>
        </row>
        <row r="13">
          <cell r="A13" t="str">
            <v>INSTITUTO DEPARTAMENTAL DE SALUD DE NARIÑO</v>
          </cell>
          <cell r="B13">
            <v>891280001</v>
          </cell>
        </row>
        <row r="14">
          <cell r="A14" t="str">
            <v>SECRETARIA DE SALUD GOBERNACION EL META</v>
          </cell>
          <cell r="B14">
            <v>890303461</v>
          </cell>
        </row>
        <row r="15">
          <cell r="A15" t="str">
            <v>COMFAMILIAR DEL HUILA</v>
          </cell>
          <cell r="B15">
            <v>891180008</v>
          </cell>
        </row>
        <row r="16">
          <cell r="A16" t="str">
            <v>EPS SANITAS</v>
          </cell>
          <cell r="B16">
            <v>800251440</v>
          </cell>
        </row>
        <row r="17">
          <cell r="A17" t="str">
            <v>SURA - EPS Y MEDICINA PREPAGADA SURAMERICANA S.A.</v>
          </cell>
          <cell r="B17">
            <v>800088702</v>
          </cell>
        </row>
        <row r="18">
          <cell r="A18" t="str">
            <v>FAMISANAR EPS</v>
          </cell>
          <cell r="B18">
            <v>830000364</v>
          </cell>
        </row>
        <row r="19">
          <cell r="A19" t="str">
            <v>SECRETARIA DE SALUD GOBERNACION DEL VALLE DEL CAUCA</v>
          </cell>
          <cell r="B19">
            <v>890399029</v>
          </cell>
        </row>
        <row r="20">
          <cell r="A20" t="str">
            <v>MALLAMAS EPS-I</v>
          </cell>
          <cell r="B20">
            <v>837000084</v>
          </cell>
        </row>
        <row r="21">
          <cell r="A21" t="str">
            <v>MEDIMAS EPS SAS</v>
          </cell>
          <cell r="B21">
            <v>901097473</v>
          </cell>
        </row>
        <row r="22">
          <cell r="A22" t="str">
            <v>NUEVA EPS</v>
          </cell>
          <cell r="B22">
            <v>900156264</v>
          </cell>
        </row>
        <row r="23">
          <cell r="A23" t="str">
            <v>SALUD TOTAL EPS</v>
          </cell>
          <cell r="B23">
            <v>800130907</v>
          </cell>
        </row>
        <row r="24">
          <cell r="A24" t="str">
            <v>SECRETARIA DISTRITAL DE SALUD  DE BUENAVENTURA</v>
          </cell>
          <cell r="B24">
            <v>890399045</v>
          </cell>
        </row>
        <row r="25">
          <cell r="A25" t="str">
            <v>SERVICIO OCCIDENTAL DE SALUD  SOS</v>
          </cell>
          <cell r="B25">
            <v>805001157</v>
          </cell>
        </row>
      </sheetData>
    </sheetDataSet>
  </externalBook>
</externalLink>
</file>

<file path=xl/theme/theme1.xml><?xml version="1.0" encoding="utf-8"?>
<a:theme xmlns:a="http://schemas.openxmlformats.org/drawingml/2006/main" name="Tema de Offic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5B9BD5"/>
      </a:accent1>
      <a:accent2>
        <a:srgbClr val="ED7D31"/>
      </a:accent2>
      <a:accent3>
        <a:srgbClr val="A5A5A5"/>
      </a:accent3>
      <a:accent4>
        <a:srgbClr val="FFC000"/>
      </a:accent4>
      <a:accent5>
        <a:srgbClr val="4472C4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3" Type="http://schemas.openxmlformats.org/officeDocument/2006/relationships/comments" Target="../comments1.xml"/><Relationship Id="rId2" Type="http://schemas.openxmlformats.org/officeDocument/2006/relationships/vmlDrawing" Target="../drawings/vmlDrawing1.vml"/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.bin"/></Relationships>
</file>

<file path=xl/worksheets/_rels/sheet3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.xml"/><Relationship Id="rId1" Type="http://schemas.openxmlformats.org/officeDocument/2006/relationships/printerSettings" Target="../printerSettings/printerSettings3.bin"/></Relationships>
</file>

<file path=xl/worksheets/_rels/sheet4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2.xml"/><Relationship Id="rId1" Type="http://schemas.openxmlformats.org/officeDocument/2006/relationships/printerSettings" Target="../printerSettings/printerSettings4.bin"/></Relationships>
</file>

<file path=xl/worksheets/sheet1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dimension ref="A1:L4"/>
  <sheetViews>
    <sheetView showGridLines="0" zoomScale="120" zoomScaleNormal="120" workbookViewId="0">
      <selection activeCell="B18" sqref="B18"/>
    </sheetView>
  </sheetViews>
  <sheetFormatPr baseColWidth="10" defaultRowHeight="14.5" x14ac:dyDescent="0.35"/>
  <cols>
    <col min="2" max="2" width="49.453125" bestFit="1" customWidth="1"/>
    <col min="3" max="3" width="9" customWidth="1"/>
    <col min="4" max="4" width="8.81640625" customWidth="1"/>
    <col min="5" max="5" width="10.1796875" customWidth="1"/>
    <col min="6" max="6" width="14.7265625" customWidth="1"/>
    <col min="7" max="8" width="10.7265625" bestFit="1" customWidth="1"/>
    <col min="9" max="9" width="15.7265625" bestFit="1" customWidth="1"/>
    <col min="10" max="10" width="11.453125" customWidth="1"/>
    <col min="11" max="11" width="15.1796875" customWidth="1"/>
  </cols>
  <sheetData>
    <row r="1" spans="1:12" s="3" customFormat="1" ht="29" x14ac:dyDescent="0.35">
      <c r="A1" s="2" t="s">
        <v>6</v>
      </c>
      <c r="B1" s="2" t="s">
        <v>8</v>
      </c>
      <c r="C1" s="2" t="s">
        <v>0</v>
      </c>
      <c r="D1" s="2" t="s">
        <v>1</v>
      </c>
      <c r="E1" s="2" t="s">
        <v>2</v>
      </c>
      <c r="F1" s="2" t="s">
        <v>3</v>
      </c>
      <c r="G1" s="2" t="s">
        <v>4</v>
      </c>
      <c r="H1" s="2" t="s">
        <v>5</v>
      </c>
      <c r="I1" s="2" t="s">
        <v>7</v>
      </c>
      <c r="J1" s="2" t="s">
        <v>9</v>
      </c>
      <c r="K1" s="2" t="s">
        <v>10</v>
      </c>
      <c r="L1" s="2" t="s">
        <v>11</v>
      </c>
    </row>
    <row r="2" spans="1:12" x14ac:dyDescent="0.35">
      <c r="A2" s="1">
        <v>890905166</v>
      </c>
      <c r="B2" s="1" t="s">
        <v>12</v>
      </c>
      <c r="C2" s="1" t="s">
        <v>13</v>
      </c>
      <c r="D2" s="1">
        <v>393645</v>
      </c>
      <c r="E2" s="7">
        <v>20220802</v>
      </c>
      <c r="F2" s="7" t="s">
        <v>14</v>
      </c>
      <c r="G2" s="6">
        <v>6674300</v>
      </c>
      <c r="H2" s="6">
        <v>6674300</v>
      </c>
      <c r="I2" s="5" t="s">
        <v>16</v>
      </c>
      <c r="J2" s="4"/>
      <c r="K2" s="5" t="s">
        <v>17</v>
      </c>
      <c r="L2" s="4"/>
    </row>
    <row r="3" spans="1:12" x14ac:dyDescent="0.35">
      <c r="A3" s="1">
        <v>890905166</v>
      </c>
      <c r="B3" s="1" t="s">
        <v>12</v>
      </c>
      <c r="C3" s="1" t="s">
        <v>13</v>
      </c>
      <c r="D3" s="1">
        <v>462530</v>
      </c>
      <c r="E3" s="7">
        <v>20230525</v>
      </c>
      <c r="F3" s="7" t="s">
        <v>15</v>
      </c>
      <c r="G3" s="6">
        <v>7635400</v>
      </c>
      <c r="H3" s="6">
        <v>200000</v>
      </c>
      <c r="I3" s="5" t="s">
        <v>16</v>
      </c>
      <c r="J3" s="4"/>
      <c r="K3" s="5" t="s">
        <v>17</v>
      </c>
      <c r="L3" s="4"/>
    </row>
    <row r="4" spans="1:12" x14ac:dyDescent="0.35">
      <c r="H4" s="82">
        <f>+H2+H3</f>
        <v>6874300</v>
      </c>
    </row>
  </sheetData>
  <dataValidations count="1">
    <dataValidation type="whole" operator="greaterThan" allowBlank="1" showInputMessage="1" showErrorMessage="1" errorTitle="DATO ERRADO" error="El valor debe ser diferente de cero" sqref="G1:H1048576">
      <formula1>1</formula1>
    </dataValidation>
  </dataValidations>
  <pageMargins left="0.7" right="0.7" top="0.75" bottom="0.75" header="0.3" footer="0.3"/>
  <pageSetup paperSize="9" orientation="portrait" r:id="rId1"/>
  <legacyDrawing r:id="rId2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Q3"/>
  <sheetViews>
    <sheetView showGridLines="0" zoomScale="120" zoomScaleNormal="120" workbookViewId="0">
      <pane ySplit="1" topLeftCell="A2" activePane="bottomLeft" state="frozen"/>
      <selection pane="bottomLeft" activeCell="A2" sqref="A2"/>
    </sheetView>
  </sheetViews>
  <sheetFormatPr baseColWidth="10" defaultRowHeight="10" x14ac:dyDescent="0.2"/>
  <cols>
    <col min="1" max="1" width="8.1796875" style="13" bestFit="1" customWidth="1"/>
    <col min="2" max="2" width="38.6328125" style="13" bestFit="1" customWidth="1"/>
    <col min="3" max="3" width="6.36328125" style="13" bestFit="1" customWidth="1"/>
    <col min="4" max="4" width="6.6328125" style="13" bestFit="1" customWidth="1"/>
    <col min="5" max="5" width="6.6328125" style="13" customWidth="1"/>
    <col min="6" max="7" width="8.08984375" style="13" bestFit="1" customWidth="1"/>
    <col min="8" max="9" width="8.54296875" style="13" bestFit="1" customWidth="1"/>
    <col min="10" max="16384" width="10.90625" style="13"/>
  </cols>
  <sheetData>
    <row r="1" spans="1:17" s="9" customFormat="1" ht="30" x14ac:dyDescent="0.35">
      <c r="A1" s="8" t="s">
        <v>6</v>
      </c>
      <c r="B1" s="8" t="s">
        <v>8</v>
      </c>
      <c r="C1" s="8" t="s">
        <v>0</v>
      </c>
      <c r="D1" s="8" t="s">
        <v>1</v>
      </c>
      <c r="E1" s="8" t="s">
        <v>18</v>
      </c>
      <c r="F1" s="8" t="s">
        <v>2</v>
      </c>
      <c r="G1" s="8" t="s">
        <v>3</v>
      </c>
      <c r="H1" s="8" t="s">
        <v>4</v>
      </c>
      <c r="I1" s="8" t="s">
        <v>5</v>
      </c>
      <c r="J1" s="76" t="s">
        <v>61</v>
      </c>
      <c r="K1" s="77" t="s">
        <v>54</v>
      </c>
      <c r="L1" s="78" t="s">
        <v>55</v>
      </c>
      <c r="M1" s="79" t="s">
        <v>56</v>
      </c>
      <c r="N1" s="79" t="s">
        <v>57</v>
      </c>
      <c r="O1" s="80" t="s">
        <v>58</v>
      </c>
      <c r="P1" s="80" t="s">
        <v>59</v>
      </c>
      <c r="Q1" s="79" t="s">
        <v>60</v>
      </c>
    </row>
    <row r="2" spans="1:17" x14ac:dyDescent="0.2">
      <c r="A2" s="10">
        <v>890905166</v>
      </c>
      <c r="B2" s="10" t="s">
        <v>12</v>
      </c>
      <c r="C2" s="10" t="s">
        <v>13</v>
      </c>
      <c r="D2" s="10">
        <v>393645</v>
      </c>
      <c r="E2" s="10" t="s">
        <v>19</v>
      </c>
      <c r="F2" s="11">
        <v>20220802</v>
      </c>
      <c r="G2" s="11" t="s">
        <v>14</v>
      </c>
      <c r="H2" s="12">
        <v>6674300</v>
      </c>
      <c r="I2" s="12">
        <v>6674300</v>
      </c>
      <c r="J2" s="10" t="s">
        <v>62</v>
      </c>
      <c r="K2" s="81">
        <v>0</v>
      </c>
      <c r="L2" s="81"/>
      <c r="M2" s="81">
        <v>0</v>
      </c>
      <c r="N2" s="81">
        <v>0</v>
      </c>
      <c r="O2" s="81"/>
      <c r="P2" s="81"/>
      <c r="Q2" s="81">
        <v>0</v>
      </c>
    </row>
    <row r="3" spans="1:17" x14ac:dyDescent="0.2">
      <c r="A3" s="10">
        <v>890905166</v>
      </c>
      <c r="B3" s="10" t="s">
        <v>12</v>
      </c>
      <c r="C3" s="10" t="s">
        <v>13</v>
      </c>
      <c r="D3" s="10">
        <v>462530</v>
      </c>
      <c r="E3" s="10" t="s">
        <v>20</v>
      </c>
      <c r="F3" s="11">
        <v>20230525</v>
      </c>
      <c r="G3" s="11" t="s">
        <v>15</v>
      </c>
      <c r="H3" s="12">
        <v>7635400</v>
      </c>
      <c r="I3" s="12">
        <v>200000</v>
      </c>
      <c r="J3" s="10" t="s">
        <v>62</v>
      </c>
      <c r="K3" s="81">
        <v>0</v>
      </c>
      <c r="L3" s="81"/>
      <c r="M3" s="81">
        <v>0</v>
      </c>
      <c r="N3" s="81">
        <v>0</v>
      </c>
      <c r="O3" s="81"/>
      <c r="P3" s="81"/>
      <c r="Q3" s="81">
        <v>0</v>
      </c>
    </row>
  </sheetData>
  <autoFilter ref="A1:Q3"/>
  <dataValidations count="1">
    <dataValidation type="whole" operator="greaterThan" allowBlank="1" showInputMessage="1" showErrorMessage="1" errorTitle="DATO ERRADO" error="El valor debe ser diferente de cero" sqref="H1:I1048576">
      <formula1>1</formula1>
    </dataValidation>
  </dataValidations>
  <pageMargins left="0.7" right="0.7" top="0.75" bottom="0.75" header="0.3" footer="0.3"/>
  <pageSetup paperSize="9" orientation="portrait" r:id="rId1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B1:M42"/>
  <sheetViews>
    <sheetView showGridLines="0" tabSelected="1" topLeftCell="A7" zoomScaleNormal="100" workbookViewId="0">
      <selection activeCell="C13" sqref="C13"/>
    </sheetView>
  </sheetViews>
  <sheetFormatPr baseColWidth="10" defaultRowHeight="12.5" x14ac:dyDescent="0.25"/>
  <cols>
    <col min="1" max="1" width="1" style="14" customWidth="1"/>
    <col min="2" max="2" width="10.90625" style="14"/>
    <col min="3" max="3" width="17.54296875" style="14" customWidth="1"/>
    <col min="4" max="4" width="11.54296875" style="14" customWidth="1"/>
    <col min="5" max="8" width="10.90625" style="14"/>
    <col min="9" max="9" width="22.54296875" style="14" customWidth="1"/>
    <col min="10" max="10" width="14" style="14" customWidth="1"/>
    <col min="11" max="11" width="1.7265625" style="14" customWidth="1"/>
    <col min="12" max="12" width="10.90625" style="14"/>
    <col min="13" max="13" width="20.453125" style="14" bestFit="1" customWidth="1"/>
    <col min="14" max="225" width="10.90625" style="14"/>
    <col min="226" max="226" width="4.453125" style="14" customWidth="1"/>
    <col min="227" max="227" width="10.90625" style="14"/>
    <col min="228" max="228" width="17.54296875" style="14" customWidth="1"/>
    <col min="229" max="229" width="11.54296875" style="14" customWidth="1"/>
    <col min="230" max="233" width="10.90625" style="14"/>
    <col min="234" max="234" width="22.54296875" style="14" customWidth="1"/>
    <col min="235" max="235" width="14" style="14" customWidth="1"/>
    <col min="236" max="236" width="1.7265625" style="14" customWidth="1"/>
    <col min="237" max="481" width="10.90625" style="14"/>
    <col min="482" max="482" width="4.453125" style="14" customWidth="1"/>
    <col min="483" max="483" width="10.90625" style="14"/>
    <col min="484" max="484" width="17.54296875" style="14" customWidth="1"/>
    <col min="485" max="485" width="11.54296875" style="14" customWidth="1"/>
    <col min="486" max="489" width="10.90625" style="14"/>
    <col min="490" max="490" width="22.54296875" style="14" customWidth="1"/>
    <col min="491" max="491" width="14" style="14" customWidth="1"/>
    <col min="492" max="492" width="1.7265625" style="14" customWidth="1"/>
    <col min="493" max="737" width="10.90625" style="14"/>
    <col min="738" max="738" width="4.453125" style="14" customWidth="1"/>
    <col min="739" max="739" width="10.90625" style="14"/>
    <col min="740" max="740" width="17.54296875" style="14" customWidth="1"/>
    <col min="741" max="741" width="11.54296875" style="14" customWidth="1"/>
    <col min="742" max="745" width="10.90625" style="14"/>
    <col min="746" max="746" width="22.54296875" style="14" customWidth="1"/>
    <col min="747" max="747" width="14" style="14" customWidth="1"/>
    <col min="748" max="748" width="1.7265625" style="14" customWidth="1"/>
    <col min="749" max="993" width="10.90625" style="14"/>
    <col min="994" max="994" width="4.453125" style="14" customWidth="1"/>
    <col min="995" max="995" width="10.90625" style="14"/>
    <col min="996" max="996" width="17.54296875" style="14" customWidth="1"/>
    <col min="997" max="997" width="11.54296875" style="14" customWidth="1"/>
    <col min="998" max="1001" width="10.90625" style="14"/>
    <col min="1002" max="1002" width="22.54296875" style="14" customWidth="1"/>
    <col min="1003" max="1003" width="14" style="14" customWidth="1"/>
    <col min="1004" max="1004" width="1.7265625" style="14" customWidth="1"/>
    <col min="1005" max="1249" width="10.90625" style="14"/>
    <col min="1250" max="1250" width="4.453125" style="14" customWidth="1"/>
    <col min="1251" max="1251" width="10.90625" style="14"/>
    <col min="1252" max="1252" width="17.54296875" style="14" customWidth="1"/>
    <col min="1253" max="1253" width="11.54296875" style="14" customWidth="1"/>
    <col min="1254" max="1257" width="10.90625" style="14"/>
    <col min="1258" max="1258" width="22.54296875" style="14" customWidth="1"/>
    <col min="1259" max="1259" width="14" style="14" customWidth="1"/>
    <col min="1260" max="1260" width="1.7265625" style="14" customWidth="1"/>
    <col min="1261" max="1505" width="10.90625" style="14"/>
    <col min="1506" max="1506" width="4.453125" style="14" customWidth="1"/>
    <col min="1507" max="1507" width="10.90625" style="14"/>
    <col min="1508" max="1508" width="17.54296875" style="14" customWidth="1"/>
    <col min="1509" max="1509" width="11.54296875" style="14" customWidth="1"/>
    <col min="1510" max="1513" width="10.90625" style="14"/>
    <col min="1514" max="1514" width="22.54296875" style="14" customWidth="1"/>
    <col min="1515" max="1515" width="14" style="14" customWidth="1"/>
    <col min="1516" max="1516" width="1.7265625" style="14" customWidth="1"/>
    <col min="1517" max="1761" width="10.90625" style="14"/>
    <col min="1762" max="1762" width="4.453125" style="14" customWidth="1"/>
    <col min="1763" max="1763" width="10.90625" style="14"/>
    <col min="1764" max="1764" width="17.54296875" style="14" customWidth="1"/>
    <col min="1765" max="1765" width="11.54296875" style="14" customWidth="1"/>
    <col min="1766" max="1769" width="10.90625" style="14"/>
    <col min="1770" max="1770" width="22.54296875" style="14" customWidth="1"/>
    <col min="1771" max="1771" width="14" style="14" customWidth="1"/>
    <col min="1772" max="1772" width="1.7265625" style="14" customWidth="1"/>
    <col min="1773" max="2017" width="10.90625" style="14"/>
    <col min="2018" max="2018" width="4.453125" style="14" customWidth="1"/>
    <col min="2019" max="2019" width="10.90625" style="14"/>
    <col min="2020" max="2020" width="17.54296875" style="14" customWidth="1"/>
    <col min="2021" max="2021" width="11.54296875" style="14" customWidth="1"/>
    <col min="2022" max="2025" width="10.90625" style="14"/>
    <col min="2026" max="2026" width="22.54296875" style="14" customWidth="1"/>
    <col min="2027" max="2027" width="14" style="14" customWidth="1"/>
    <col min="2028" max="2028" width="1.7265625" style="14" customWidth="1"/>
    <col min="2029" max="2273" width="10.90625" style="14"/>
    <col min="2274" max="2274" width="4.453125" style="14" customWidth="1"/>
    <col min="2275" max="2275" width="10.90625" style="14"/>
    <col min="2276" max="2276" width="17.54296875" style="14" customWidth="1"/>
    <col min="2277" max="2277" width="11.54296875" style="14" customWidth="1"/>
    <col min="2278" max="2281" width="10.90625" style="14"/>
    <col min="2282" max="2282" width="22.54296875" style="14" customWidth="1"/>
    <col min="2283" max="2283" width="14" style="14" customWidth="1"/>
    <col min="2284" max="2284" width="1.7265625" style="14" customWidth="1"/>
    <col min="2285" max="2529" width="10.90625" style="14"/>
    <col min="2530" max="2530" width="4.453125" style="14" customWidth="1"/>
    <col min="2531" max="2531" width="10.90625" style="14"/>
    <col min="2532" max="2532" width="17.54296875" style="14" customWidth="1"/>
    <col min="2533" max="2533" width="11.54296875" style="14" customWidth="1"/>
    <col min="2534" max="2537" width="10.90625" style="14"/>
    <col min="2538" max="2538" width="22.54296875" style="14" customWidth="1"/>
    <col min="2539" max="2539" width="14" style="14" customWidth="1"/>
    <col min="2540" max="2540" width="1.7265625" style="14" customWidth="1"/>
    <col min="2541" max="2785" width="10.90625" style="14"/>
    <col min="2786" max="2786" width="4.453125" style="14" customWidth="1"/>
    <col min="2787" max="2787" width="10.90625" style="14"/>
    <col min="2788" max="2788" width="17.54296875" style="14" customWidth="1"/>
    <col min="2789" max="2789" width="11.54296875" style="14" customWidth="1"/>
    <col min="2790" max="2793" width="10.90625" style="14"/>
    <col min="2794" max="2794" width="22.54296875" style="14" customWidth="1"/>
    <col min="2795" max="2795" width="14" style="14" customWidth="1"/>
    <col min="2796" max="2796" width="1.7265625" style="14" customWidth="1"/>
    <col min="2797" max="3041" width="10.90625" style="14"/>
    <col min="3042" max="3042" width="4.453125" style="14" customWidth="1"/>
    <col min="3043" max="3043" width="10.90625" style="14"/>
    <col min="3044" max="3044" width="17.54296875" style="14" customWidth="1"/>
    <col min="3045" max="3045" width="11.54296875" style="14" customWidth="1"/>
    <col min="3046" max="3049" width="10.90625" style="14"/>
    <col min="3050" max="3050" width="22.54296875" style="14" customWidth="1"/>
    <col min="3051" max="3051" width="14" style="14" customWidth="1"/>
    <col min="3052" max="3052" width="1.7265625" style="14" customWidth="1"/>
    <col min="3053" max="3297" width="10.90625" style="14"/>
    <col min="3298" max="3298" width="4.453125" style="14" customWidth="1"/>
    <col min="3299" max="3299" width="10.90625" style="14"/>
    <col min="3300" max="3300" width="17.54296875" style="14" customWidth="1"/>
    <col min="3301" max="3301" width="11.54296875" style="14" customWidth="1"/>
    <col min="3302" max="3305" width="10.90625" style="14"/>
    <col min="3306" max="3306" width="22.54296875" style="14" customWidth="1"/>
    <col min="3307" max="3307" width="14" style="14" customWidth="1"/>
    <col min="3308" max="3308" width="1.7265625" style="14" customWidth="1"/>
    <col min="3309" max="3553" width="10.90625" style="14"/>
    <col min="3554" max="3554" width="4.453125" style="14" customWidth="1"/>
    <col min="3555" max="3555" width="10.90625" style="14"/>
    <col min="3556" max="3556" width="17.54296875" style="14" customWidth="1"/>
    <col min="3557" max="3557" width="11.54296875" style="14" customWidth="1"/>
    <col min="3558" max="3561" width="10.90625" style="14"/>
    <col min="3562" max="3562" width="22.54296875" style="14" customWidth="1"/>
    <col min="3563" max="3563" width="14" style="14" customWidth="1"/>
    <col min="3564" max="3564" width="1.7265625" style="14" customWidth="1"/>
    <col min="3565" max="3809" width="10.90625" style="14"/>
    <col min="3810" max="3810" width="4.453125" style="14" customWidth="1"/>
    <col min="3811" max="3811" width="10.90625" style="14"/>
    <col min="3812" max="3812" width="17.54296875" style="14" customWidth="1"/>
    <col min="3813" max="3813" width="11.54296875" style="14" customWidth="1"/>
    <col min="3814" max="3817" width="10.90625" style="14"/>
    <col min="3818" max="3818" width="22.54296875" style="14" customWidth="1"/>
    <col min="3819" max="3819" width="14" style="14" customWidth="1"/>
    <col min="3820" max="3820" width="1.7265625" style="14" customWidth="1"/>
    <col min="3821" max="4065" width="10.90625" style="14"/>
    <col min="4066" max="4066" width="4.453125" style="14" customWidth="1"/>
    <col min="4067" max="4067" width="10.90625" style="14"/>
    <col min="4068" max="4068" width="17.54296875" style="14" customWidth="1"/>
    <col min="4069" max="4069" width="11.54296875" style="14" customWidth="1"/>
    <col min="4070" max="4073" width="10.90625" style="14"/>
    <col min="4074" max="4074" width="22.54296875" style="14" customWidth="1"/>
    <col min="4075" max="4075" width="14" style="14" customWidth="1"/>
    <col min="4076" max="4076" width="1.7265625" style="14" customWidth="1"/>
    <col min="4077" max="4321" width="10.90625" style="14"/>
    <col min="4322" max="4322" width="4.453125" style="14" customWidth="1"/>
    <col min="4323" max="4323" width="10.90625" style="14"/>
    <col min="4324" max="4324" width="17.54296875" style="14" customWidth="1"/>
    <col min="4325" max="4325" width="11.54296875" style="14" customWidth="1"/>
    <col min="4326" max="4329" width="10.90625" style="14"/>
    <col min="4330" max="4330" width="22.54296875" style="14" customWidth="1"/>
    <col min="4331" max="4331" width="14" style="14" customWidth="1"/>
    <col min="4332" max="4332" width="1.7265625" style="14" customWidth="1"/>
    <col min="4333" max="4577" width="10.90625" style="14"/>
    <col min="4578" max="4578" width="4.453125" style="14" customWidth="1"/>
    <col min="4579" max="4579" width="10.90625" style="14"/>
    <col min="4580" max="4580" width="17.54296875" style="14" customWidth="1"/>
    <col min="4581" max="4581" width="11.54296875" style="14" customWidth="1"/>
    <col min="4582" max="4585" width="10.90625" style="14"/>
    <col min="4586" max="4586" width="22.54296875" style="14" customWidth="1"/>
    <col min="4587" max="4587" width="14" style="14" customWidth="1"/>
    <col min="4588" max="4588" width="1.7265625" style="14" customWidth="1"/>
    <col min="4589" max="4833" width="10.90625" style="14"/>
    <col min="4834" max="4834" width="4.453125" style="14" customWidth="1"/>
    <col min="4835" max="4835" width="10.90625" style="14"/>
    <col min="4836" max="4836" width="17.54296875" style="14" customWidth="1"/>
    <col min="4837" max="4837" width="11.54296875" style="14" customWidth="1"/>
    <col min="4838" max="4841" width="10.90625" style="14"/>
    <col min="4842" max="4842" width="22.54296875" style="14" customWidth="1"/>
    <col min="4843" max="4843" width="14" style="14" customWidth="1"/>
    <col min="4844" max="4844" width="1.7265625" style="14" customWidth="1"/>
    <col min="4845" max="5089" width="10.90625" style="14"/>
    <col min="5090" max="5090" width="4.453125" style="14" customWidth="1"/>
    <col min="5091" max="5091" width="10.90625" style="14"/>
    <col min="5092" max="5092" width="17.54296875" style="14" customWidth="1"/>
    <col min="5093" max="5093" width="11.54296875" style="14" customWidth="1"/>
    <col min="5094" max="5097" width="10.90625" style="14"/>
    <col min="5098" max="5098" width="22.54296875" style="14" customWidth="1"/>
    <col min="5099" max="5099" width="14" style="14" customWidth="1"/>
    <col min="5100" max="5100" width="1.7265625" style="14" customWidth="1"/>
    <col min="5101" max="5345" width="10.90625" style="14"/>
    <col min="5346" max="5346" width="4.453125" style="14" customWidth="1"/>
    <col min="5347" max="5347" width="10.90625" style="14"/>
    <col min="5348" max="5348" width="17.54296875" style="14" customWidth="1"/>
    <col min="5349" max="5349" width="11.54296875" style="14" customWidth="1"/>
    <col min="5350" max="5353" width="10.90625" style="14"/>
    <col min="5354" max="5354" width="22.54296875" style="14" customWidth="1"/>
    <col min="5355" max="5355" width="14" style="14" customWidth="1"/>
    <col min="5356" max="5356" width="1.7265625" style="14" customWidth="1"/>
    <col min="5357" max="5601" width="10.90625" style="14"/>
    <col min="5602" max="5602" width="4.453125" style="14" customWidth="1"/>
    <col min="5603" max="5603" width="10.90625" style="14"/>
    <col min="5604" max="5604" width="17.54296875" style="14" customWidth="1"/>
    <col min="5605" max="5605" width="11.54296875" style="14" customWidth="1"/>
    <col min="5606" max="5609" width="10.90625" style="14"/>
    <col min="5610" max="5610" width="22.54296875" style="14" customWidth="1"/>
    <col min="5611" max="5611" width="14" style="14" customWidth="1"/>
    <col min="5612" max="5612" width="1.7265625" style="14" customWidth="1"/>
    <col min="5613" max="5857" width="10.90625" style="14"/>
    <col min="5858" max="5858" width="4.453125" style="14" customWidth="1"/>
    <col min="5859" max="5859" width="10.90625" style="14"/>
    <col min="5860" max="5860" width="17.54296875" style="14" customWidth="1"/>
    <col min="5861" max="5861" width="11.54296875" style="14" customWidth="1"/>
    <col min="5862" max="5865" width="10.90625" style="14"/>
    <col min="5866" max="5866" width="22.54296875" style="14" customWidth="1"/>
    <col min="5867" max="5867" width="14" style="14" customWidth="1"/>
    <col min="5868" max="5868" width="1.7265625" style="14" customWidth="1"/>
    <col min="5869" max="6113" width="10.90625" style="14"/>
    <col min="6114" max="6114" width="4.453125" style="14" customWidth="1"/>
    <col min="6115" max="6115" width="10.90625" style="14"/>
    <col min="6116" max="6116" width="17.54296875" style="14" customWidth="1"/>
    <col min="6117" max="6117" width="11.54296875" style="14" customWidth="1"/>
    <col min="6118" max="6121" width="10.90625" style="14"/>
    <col min="6122" max="6122" width="22.54296875" style="14" customWidth="1"/>
    <col min="6123" max="6123" width="14" style="14" customWidth="1"/>
    <col min="6124" max="6124" width="1.7265625" style="14" customWidth="1"/>
    <col min="6125" max="6369" width="10.90625" style="14"/>
    <col min="6370" max="6370" width="4.453125" style="14" customWidth="1"/>
    <col min="6371" max="6371" width="10.90625" style="14"/>
    <col min="6372" max="6372" width="17.54296875" style="14" customWidth="1"/>
    <col min="6373" max="6373" width="11.54296875" style="14" customWidth="1"/>
    <col min="6374" max="6377" width="10.90625" style="14"/>
    <col min="6378" max="6378" width="22.54296875" style="14" customWidth="1"/>
    <col min="6379" max="6379" width="14" style="14" customWidth="1"/>
    <col min="6380" max="6380" width="1.7265625" style="14" customWidth="1"/>
    <col min="6381" max="6625" width="10.90625" style="14"/>
    <col min="6626" max="6626" width="4.453125" style="14" customWidth="1"/>
    <col min="6627" max="6627" width="10.90625" style="14"/>
    <col min="6628" max="6628" width="17.54296875" style="14" customWidth="1"/>
    <col min="6629" max="6629" width="11.54296875" style="14" customWidth="1"/>
    <col min="6630" max="6633" width="10.90625" style="14"/>
    <col min="6634" max="6634" width="22.54296875" style="14" customWidth="1"/>
    <col min="6635" max="6635" width="14" style="14" customWidth="1"/>
    <col min="6636" max="6636" width="1.7265625" style="14" customWidth="1"/>
    <col min="6637" max="6881" width="10.90625" style="14"/>
    <col min="6882" max="6882" width="4.453125" style="14" customWidth="1"/>
    <col min="6883" max="6883" width="10.90625" style="14"/>
    <col min="6884" max="6884" width="17.54296875" style="14" customWidth="1"/>
    <col min="6885" max="6885" width="11.54296875" style="14" customWidth="1"/>
    <col min="6886" max="6889" width="10.90625" style="14"/>
    <col min="6890" max="6890" width="22.54296875" style="14" customWidth="1"/>
    <col min="6891" max="6891" width="14" style="14" customWidth="1"/>
    <col min="6892" max="6892" width="1.7265625" style="14" customWidth="1"/>
    <col min="6893" max="7137" width="10.90625" style="14"/>
    <col min="7138" max="7138" width="4.453125" style="14" customWidth="1"/>
    <col min="7139" max="7139" width="10.90625" style="14"/>
    <col min="7140" max="7140" width="17.54296875" style="14" customWidth="1"/>
    <col min="7141" max="7141" width="11.54296875" style="14" customWidth="1"/>
    <col min="7142" max="7145" width="10.90625" style="14"/>
    <col min="7146" max="7146" width="22.54296875" style="14" customWidth="1"/>
    <col min="7147" max="7147" width="14" style="14" customWidth="1"/>
    <col min="7148" max="7148" width="1.7265625" style="14" customWidth="1"/>
    <col min="7149" max="7393" width="10.90625" style="14"/>
    <col min="7394" max="7394" width="4.453125" style="14" customWidth="1"/>
    <col min="7395" max="7395" width="10.90625" style="14"/>
    <col min="7396" max="7396" width="17.54296875" style="14" customWidth="1"/>
    <col min="7397" max="7397" width="11.54296875" style="14" customWidth="1"/>
    <col min="7398" max="7401" width="10.90625" style="14"/>
    <col min="7402" max="7402" width="22.54296875" style="14" customWidth="1"/>
    <col min="7403" max="7403" width="14" style="14" customWidth="1"/>
    <col min="7404" max="7404" width="1.7265625" style="14" customWidth="1"/>
    <col min="7405" max="7649" width="10.90625" style="14"/>
    <col min="7650" max="7650" width="4.453125" style="14" customWidth="1"/>
    <col min="7651" max="7651" width="10.90625" style="14"/>
    <col min="7652" max="7652" width="17.54296875" style="14" customWidth="1"/>
    <col min="7653" max="7653" width="11.54296875" style="14" customWidth="1"/>
    <col min="7654" max="7657" width="10.90625" style="14"/>
    <col min="7658" max="7658" width="22.54296875" style="14" customWidth="1"/>
    <col min="7659" max="7659" width="14" style="14" customWidth="1"/>
    <col min="7660" max="7660" width="1.7265625" style="14" customWidth="1"/>
    <col min="7661" max="7905" width="10.90625" style="14"/>
    <col min="7906" max="7906" width="4.453125" style="14" customWidth="1"/>
    <col min="7907" max="7907" width="10.90625" style="14"/>
    <col min="7908" max="7908" width="17.54296875" style="14" customWidth="1"/>
    <col min="7909" max="7909" width="11.54296875" style="14" customWidth="1"/>
    <col min="7910" max="7913" width="10.90625" style="14"/>
    <col min="7914" max="7914" width="22.54296875" style="14" customWidth="1"/>
    <col min="7915" max="7915" width="14" style="14" customWidth="1"/>
    <col min="7916" max="7916" width="1.7265625" style="14" customWidth="1"/>
    <col min="7917" max="8161" width="10.90625" style="14"/>
    <col min="8162" max="8162" width="4.453125" style="14" customWidth="1"/>
    <col min="8163" max="8163" width="10.90625" style="14"/>
    <col min="8164" max="8164" width="17.54296875" style="14" customWidth="1"/>
    <col min="8165" max="8165" width="11.54296875" style="14" customWidth="1"/>
    <col min="8166" max="8169" width="10.90625" style="14"/>
    <col min="8170" max="8170" width="22.54296875" style="14" customWidth="1"/>
    <col min="8171" max="8171" width="14" style="14" customWidth="1"/>
    <col min="8172" max="8172" width="1.7265625" style="14" customWidth="1"/>
    <col min="8173" max="8417" width="10.90625" style="14"/>
    <col min="8418" max="8418" width="4.453125" style="14" customWidth="1"/>
    <col min="8419" max="8419" width="10.90625" style="14"/>
    <col min="8420" max="8420" width="17.54296875" style="14" customWidth="1"/>
    <col min="8421" max="8421" width="11.54296875" style="14" customWidth="1"/>
    <col min="8422" max="8425" width="10.90625" style="14"/>
    <col min="8426" max="8426" width="22.54296875" style="14" customWidth="1"/>
    <col min="8427" max="8427" width="14" style="14" customWidth="1"/>
    <col min="8428" max="8428" width="1.7265625" style="14" customWidth="1"/>
    <col min="8429" max="8673" width="10.90625" style="14"/>
    <col min="8674" max="8674" width="4.453125" style="14" customWidth="1"/>
    <col min="8675" max="8675" width="10.90625" style="14"/>
    <col min="8676" max="8676" width="17.54296875" style="14" customWidth="1"/>
    <col min="8677" max="8677" width="11.54296875" style="14" customWidth="1"/>
    <col min="8678" max="8681" width="10.90625" style="14"/>
    <col min="8682" max="8682" width="22.54296875" style="14" customWidth="1"/>
    <col min="8683" max="8683" width="14" style="14" customWidth="1"/>
    <col min="8684" max="8684" width="1.7265625" style="14" customWidth="1"/>
    <col min="8685" max="8929" width="10.90625" style="14"/>
    <col min="8930" max="8930" width="4.453125" style="14" customWidth="1"/>
    <col min="8931" max="8931" width="10.90625" style="14"/>
    <col min="8932" max="8932" width="17.54296875" style="14" customWidth="1"/>
    <col min="8933" max="8933" width="11.54296875" style="14" customWidth="1"/>
    <col min="8934" max="8937" width="10.90625" style="14"/>
    <col min="8938" max="8938" width="22.54296875" style="14" customWidth="1"/>
    <col min="8939" max="8939" width="14" style="14" customWidth="1"/>
    <col min="8940" max="8940" width="1.7265625" style="14" customWidth="1"/>
    <col min="8941" max="9185" width="10.90625" style="14"/>
    <col min="9186" max="9186" width="4.453125" style="14" customWidth="1"/>
    <col min="9187" max="9187" width="10.90625" style="14"/>
    <col min="9188" max="9188" width="17.54296875" style="14" customWidth="1"/>
    <col min="9189" max="9189" width="11.54296875" style="14" customWidth="1"/>
    <col min="9190" max="9193" width="10.90625" style="14"/>
    <col min="9194" max="9194" width="22.54296875" style="14" customWidth="1"/>
    <col min="9195" max="9195" width="14" style="14" customWidth="1"/>
    <col min="9196" max="9196" width="1.7265625" style="14" customWidth="1"/>
    <col min="9197" max="9441" width="10.90625" style="14"/>
    <col min="9442" max="9442" width="4.453125" style="14" customWidth="1"/>
    <col min="9443" max="9443" width="10.90625" style="14"/>
    <col min="9444" max="9444" width="17.54296875" style="14" customWidth="1"/>
    <col min="9445" max="9445" width="11.54296875" style="14" customWidth="1"/>
    <col min="9446" max="9449" width="10.90625" style="14"/>
    <col min="9450" max="9450" width="22.54296875" style="14" customWidth="1"/>
    <col min="9451" max="9451" width="14" style="14" customWidth="1"/>
    <col min="9452" max="9452" width="1.7265625" style="14" customWidth="1"/>
    <col min="9453" max="9697" width="10.90625" style="14"/>
    <col min="9698" max="9698" width="4.453125" style="14" customWidth="1"/>
    <col min="9699" max="9699" width="10.90625" style="14"/>
    <col min="9700" max="9700" width="17.54296875" style="14" customWidth="1"/>
    <col min="9701" max="9701" width="11.54296875" style="14" customWidth="1"/>
    <col min="9702" max="9705" width="10.90625" style="14"/>
    <col min="9706" max="9706" width="22.54296875" style="14" customWidth="1"/>
    <col min="9707" max="9707" width="14" style="14" customWidth="1"/>
    <col min="9708" max="9708" width="1.7265625" style="14" customWidth="1"/>
    <col min="9709" max="9953" width="10.90625" style="14"/>
    <col min="9954" max="9954" width="4.453125" style="14" customWidth="1"/>
    <col min="9955" max="9955" width="10.90625" style="14"/>
    <col min="9956" max="9956" width="17.54296875" style="14" customWidth="1"/>
    <col min="9957" max="9957" width="11.54296875" style="14" customWidth="1"/>
    <col min="9958" max="9961" width="10.90625" style="14"/>
    <col min="9962" max="9962" width="22.54296875" style="14" customWidth="1"/>
    <col min="9963" max="9963" width="14" style="14" customWidth="1"/>
    <col min="9964" max="9964" width="1.7265625" style="14" customWidth="1"/>
    <col min="9965" max="10209" width="10.90625" style="14"/>
    <col min="10210" max="10210" width="4.453125" style="14" customWidth="1"/>
    <col min="10211" max="10211" width="10.90625" style="14"/>
    <col min="10212" max="10212" width="17.54296875" style="14" customWidth="1"/>
    <col min="10213" max="10213" width="11.54296875" style="14" customWidth="1"/>
    <col min="10214" max="10217" width="10.90625" style="14"/>
    <col min="10218" max="10218" width="22.54296875" style="14" customWidth="1"/>
    <col min="10219" max="10219" width="14" style="14" customWidth="1"/>
    <col min="10220" max="10220" width="1.7265625" style="14" customWidth="1"/>
    <col min="10221" max="10465" width="10.90625" style="14"/>
    <col min="10466" max="10466" width="4.453125" style="14" customWidth="1"/>
    <col min="10467" max="10467" width="10.90625" style="14"/>
    <col min="10468" max="10468" width="17.54296875" style="14" customWidth="1"/>
    <col min="10469" max="10469" width="11.54296875" style="14" customWidth="1"/>
    <col min="10470" max="10473" width="10.90625" style="14"/>
    <col min="10474" max="10474" width="22.54296875" style="14" customWidth="1"/>
    <col min="10475" max="10475" width="14" style="14" customWidth="1"/>
    <col min="10476" max="10476" width="1.7265625" style="14" customWidth="1"/>
    <col min="10477" max="10721" width="10.90625" style="14"/>
    <col min="10722" max="10722" width="4.453125" style="14" customWidth="1"/>
    <col min="10723" max="10723" width="10.90625" style="14"/>
    <col min="10724" max="10724" width="17.54296875" style="14" customWidth="1"/>
    <col min="10725" max="10725" width="11.54296875" style="14" customWidth="1"/>
    <col min="10726" max="10729" width="10.90625" style="14"/>
    <col min="10730" max="10730" width="22.54296875" style="14" customWidth="1"/>
    <col min="10731" max="10731" width="14" style="14" customWidth="1"/>
    <col min="10732" max="10732" width="1.7265625" style="14" customWidth="1"/>
    <col min="10733" max="10977" width="10.90625" style="14"/>
    <col min="10978" max="10978" width="4.453125" style="14" customWidth="1"/>
    <col min="10979" max="10979" width="10.90625" style="14"/>
    <col min="10980" max="10980" width="17.54296875" style="14" customWidth="1"/>
    <col min="10981" max="10981" width="11.54296875" style="14" customWidth="1"/>
    <col min="10982" max="10985" width="10.90625" style="14"/>
    <col min="10986" max="10986" width="22.54296875" style="14" customWidth="1"/>
    <col min="10987" max="10987" width="14" style="14" customWidth="1"/>
    <col min="10988" max="10988" width="1.7265625" style="14" customWidth="1"/>
    <col min="10989" max="11233" width="10.90625" style="14"/>
    <col min="11234" max="11234" width="4.453125" style="14" customWidth="1"/>
    <col min="11235" max="11235" width="10.90625" style="14"/>
    <col min="11236" max="11236" width="17.54296875" style="14" customWidth="1"/>
    <col min="11237" max="11237" width="11.54296875" style="14" customWidth="1"/>
    <col min="11238" max="11241" width="10.90625" style="14"/>
    <col min="11242" max="11242" width="22.54296875" style="14" customWidth="1"/>
    <col min="11243" max="11243" width="14" style="14" customWidth="1"/>
    <col min="11244" max="11244" width="1.7265625" style="14" customWidth="1"/>
    <col min="11245" max="11489" width="10.90625" style="14"/>
    <col min="11490" max="11490" width="4.453125" style="14" customWidth="1"/>
    <col min="11491" max="11491" width="10.90625" style="14"/>
    <col min="11492" max="11492" width="17.54296875" style="14" customWidth="1"/>
    <col min="11493" max="11493" width="11.54296875" style="14" customWidth="1"/>
    <col min="11494" max="11497" width="10.90625" style="14"/>
    <col min="11498" max="11498" width="22.54296875" style="14" customWidth="1"/>
    <col min="11499" max="11499" width="14" style="14" customWidth="1"/>
    <col min="11500" max="11500" width="1.7265625" style="14" customWidth="1"/>
    <col min="11501" max="11745" width="10.90625" style="14"/>
    <col min="11746" max="11746" width="4.453125" style="14" customWidth="1"/>
    <col min="11747" max="11747" width="10.90625" style="14"/>
    <col min="11748" max="11748" width="17.54296875" style="14" customWidth="1"/>
    <col min="11749" max="11749" width="11.54296875" style="14" customWidth="1"/>
    <col min="11750" max="11753" width="10.90625" style="14"/>
    <col min="11754" max="11754" width="22.54296875" style="14" customWidth="1"/>
    <col min="11755" max="11755" width="14" style="14" customWidth="1"/>
    <col min="11756" max="11756" width="1.7265625" style="14" customWidth="1"/>
    <col min="11757" max="12001" width="10.90625" style="14"/>
    <col min="12002" max="12002" width="4.453125" style="14" customWidth="1"/>
    <col min="12003" max="12003" width="10.90625" style="14"/>
    <col min="12004" max="12004" width="17.54296875" style="14" customWidth="1"/>
    <col min="12005" max="12005" width="11.54296875" style="14" customWidth="1"/>
    <col min="12006" max="12009" width="10.90625" style="14"/>
    <col min="12010" max="12010" width="22.54296875" style="14" customWidth="1"/>
    <col min="12011" max="12011" width="14" style="14" customWidth="1"/>
    <col min="12012" max="12012" width="1.7265625" style="14" customWidth="1"/>
    <col min="12013" max="12257" width="10.90625" style="14"/>
    <col min="12258" max="12258" width="4.453125" style="14" customWidth="1"/>
    <col min="12259" max="12259" width="10.90625" style="14"/>
    <col min="12260" max="12260" width="17.54296875" style="14" customWidth="1"/>
    <col min="12261" max="12261" width="11.54296875" style="14" customWidth="1"/>
    <col min="12262" max="12265" width="10.90625" style="14"/>
    <col min="12266" max="12266" width="22.54296875" style="14" customWidth="1"/>
    <col min="12267" max="12267" width="14" style="14" customWidth="1"/>
    <col min="12268" max="12268" width="1.7265625" style="14" customWidth="1"/>
    <col min="12269" max="12513" width="10.90625" style="14"/>
    <col min="12514" max="12514" width="4.453125" style="14" customWidth="1"/>
    <col min="12515" max="12515" width="10.90625" style="14"/>
    <col min="12516" max="12516" width="17.54296875" style="14" customWidth="1"/>
    <col min="12517" max="12517" width="11.54296875" style="14" customWidth="1"/>
    <col min="12518" max="12521" width="10.90625" style="14"/>
    <col min="12522" max="12522" width="22.54296875" style="14" customWidth="1"/>
    <col min="12523" max="12523" width="14" style="14" customWidth="1"/>
    <col min="12524" max="12524" width="1.7265625" style="14" customWidth="1"/>
    <col min="12525" max="12769" width="10.90625" style="14"/>
    <col min="12770" max="12770" width="4.453125" style="14" customWidth="1"/>
    <col min="12771" max="12771" width="10.90625" style="14"/>
    <col min="12772" max="12772" width="17.54296875" style="14" customWidth="1"/>
    <col min="12773" max="12773" width="11.54296875" style="14" customWidth="1"/>
    <col min="12774" max="12777" width="10.90625" style="14"/>
    <col min="12778" max="12778" width="22.54296875" style="14" customWidth="1"/>
    <col min="12779" max="12779" width="14" style="14" customWidth="1"/>
    <col min="12780" max="12780" width="1.7265625" style="14" customWidth="1"/>
    <col min="12781" max="13025" width="10.90625" style="14"/>
    <col min="13026" max="13026" width="4.453125" style="14" customWidth="1"/>
    <col min="13027" max="13027" width="10.90625" style="14"/>
    <col min="13028" max="13028" width="17.54296875" style="14" customWidth="1"/>
    <col min="13029" max="13029" width="11.54296875" style="14" customWidth="1"/>
    <col min="13030" max="13033" width="10.90625" style="14"/>
    <col min="13034" max="13034" width="22.54296875" style="14" customWidth="1"/>
    <col min="13035" max="13035" width="14" style="14" customWidth="1"/>
    <col min="13036" max="13036" width="1.7265625" style="14" customWidth="1"/>
    <col min="13037" max="13281" width="10.90625" style="14"/>
    <col min="13282" max="13282" width="4.453125" style="14" customWidth="1"/>
    <col min="13283" max="13283" width="10.90625" style="14"/>
    <col min="13284" max="13284" width="17.54296875" style="14" customWidth="1"/>
    <col min="13285" max="13285" width="11.54296875" style="14" customWidth="1"/>
    <col min="13286" max="13289" width="10.90625" style="14"/>
    <col min="13290" max="13290" width="22.54296875" style="14" customWidth="1"/>
    <col min="13291" max="13291" width="14" style="14" customWidth="1"/>
    <col min="13292" max="13292" width="1.7265625" style="14" customWidth="1"/>
    <col min="13293" max="13537" width="10.90625" style="14"/>
    <col min="13538" max="13538" width="4.453125" style="14" customWidth="1"/>
    <col min="13539" max="13539" width="10.90625" style="14"/>
    <col min="13540" max="13540" width="17.54296875" style="14" customWidth="1"/>
    <col min="13541" max="13541" width="11.54296875" style="14" customWidth="1"/>
    <col min="13542" max="13545" width="10.90625" style="14"/>
    <col min="13546" max="13546" width="22.54296875" style="14" customWidth="1"/>
    <col min="13547" max="13547" width="14" style="14" customWidth="1"/>
    <col min="13548" max="13548" width="1.7265625" style="14" customWidth="1"/>
    <col min="13549" max="13793" width="10.90625" style="14"/>
    <col min="13794" max="13794" width="4.453125" style="14" customWidth="1"/>
    <col min="13795" max="13795" width="10.90625" style="14"/>
    <col min="13796" max="13796" width="17.54296875" style="14" customWidth="1"/>
    <col min="13797" max="13797" width="11.54296875" style="14" customWidth="1"/>
    <col min="13798" max="13801" width="10.90625" style="14"/>
    <col min="13802" max="13802" width="22.54296875" style="14" customWidth="1"/>
    <col min="13803" max="13803" width="14" style="14" customWidth="1"/>
    <col min="13804" max="13804" width="1.7265625" style="14" customWidth="1"/>
    <col min="13805" max="14049" width="10.90625" style="14"/>
    <col min="14050" max="14050" width="4.453125" style="14" customWidth="1"/>
    <col min="14051" max="14051" width="10.90625" style="14"/>
    <col min="14052" max="14052" width="17.54296875" style="14" customWidth="1"/>
    <col min="14053" max="14053" width="11.54296875" style="14" customWidth="1"/>
    <col min="14054" max="14057" width="10.90625" style="14"/>
    <col min="14058" max="14058" width="22.54296875" style="14" customWidth="1"/>
    <col min="14059" max="14059" width="14" style="14" customWidth="1"/>
    <col min="14060" max="14060" width="1.7265625" style="14" customWidth="1"/>
    <col min="14061" max="14305" width="10.90625" style="14"/>
    <col min="14306" max="14306" width="4.453125" style="14" customWidth="1"/>
    <col min="14307" max="14307" width="10.90625" style="14"/>
    <col min="14308" max="14308" width="17.54296875" style="14" customWidth="1"/>
    <col min="14309" max="14309" width="11.54296875" style="14" customWidth="1"/>
    <col min="14310" max="14313" width="10.90625" style="14"/>
    <col min="14314" max="14314" width="22.54296875" style="14" customWidth="1"/>
    <col min="14315" max="14315" width="14" style="14" customWidth="1"/>
    <col min="14316" max="14316" width="1.7265625" style="14" customWidth="1"/>
    <col min="14317" max="14561" width="10.90625" style="14"/>
    <col min="14562" max="14562" width="4.453125" style="14" customWidth="1"/>
    <col min="14563" max="14563" width="10.90625" style="14"/>
    <col min="14564" max="14564" width="17.54296875" style="14" customWidth="1"/>
    <col min="14565" max="14565" width="11.54296875" style="14" customWidth="1"/>
    <col min="14566" max="14569" width="10.90625" style="14"/>
    <col min="14570" max="14570" width="22.54296875" style="14" customWidth="1"/>
    <col min="14571" max="14571" width="14" style="14" customWidth="1"/>
    <col min="14572" max="14572" width="1.7265625" style="14" customWidth="1"/>
    <col min="14573" max="14817" width="10.90625" style="14"/>
    <col min="14818" max="14818" width="4.453125" style="14" customWidth="1"/>
    <col min="14819" max="14819" width="10.90625" style="14"/>
    <col min="14820" max="14820" width="17.54296875" style="14" customWidth="1"/>
    <col min="14821" max="14821" width="11.54296875" style="14" customWidth="1"/>
    <col min="14822" max="14825" width="10.90625" style="14"/>
    <col min="14826" max="14826" width="22.54296875" style="14" customWidth="1"/>
    <col min="14827" max="14827" width="14" style="14" customWidth="1"/>
    <col min="14828" max="14828" width="1.7265625" style="14" customWidth="1"/>
    <col min="14829" max="15073" width="10.90625" style="14"/>
    <col min="15074" max="15074" width="4.453125" style="14" customWidth="1"/>
    <col min="15075" max="15075" width="10.90625" style="14"/>
    <col min="15076" max="15076" width="17.54296875" style="14" customWidth="1"/>
    <col min="15077" max="15077" width="11.54296875" style="14" customWidth="1"/>
    <col min="15078" max="15081" width="10.90625" style="14"/>
    <col min="15082" max="15082" width="22.54296875" style="14" customWidth="1"/>
    <col min="15083" max="15083" width="14" style="14" customWidth="1"/>
    <col min="15084" max="15084" width="1.7265625" style="14" customWidth="1"/>
    <col min="15085" max="15329" width="10.90625" style="14"/>
    <col min="15330" max="15330" width="4.453125" style="14" customWidth="1"/>
    <col min="15331" max="15331" width="10.90625" style="14"/>
    <col min="15332" max="15332" width="17.54296875" style="14" customWidth="1"/>
    <col min="15333" max="15333" width="11.54296875" style="14" customWidth="1"/>
    <col min="15334" max="15337" width="10.90625" style="14"/>
    <col min="15338" max="15338" width="22.54296875" style="14" customWidth="1"/>
    <col min="15339" max="15339" width="14" style="14" customWidth="1"/>
    <col min="15340" max="15340" width="1.7265625" style="14" customWidth="1"/>
    <col min="15341" max="15585" width="10.90625" style="14"/>
    <col min="15586" max="15586" width="4.453125" style="14" customWidth="1"/>
    <col min="15587" max="15587" width="10.90625" style="14"/>
    <col min="15588" max="15588" width="17.54296875" style="14" customWidth="1"/>
    <col min="15589" max="15589" width="11.54296875" style="14" customWidth="1"/>
    <col min="15590" max="15593" width="10.90625" style="14"/>
    <col min="15594" max="15594" width="22.54296875" style="14" customWidth="1"/>
    <col min="15595" max="15595" width="14" style="14" customWidth="1"/>
    <col min="15596" max="15596" width="1.7265625" style="14" customWidth="1"/>
    <col min="15597" max="15841" width="10.90625" style="14"/>
    <col min="15842" max="15842" width="4.453125" style="14" customWidth="1"/>
    <col min="15843" max="15843" width="10.90625" style="14"/>
    <col min="15844" max="15844" width="17.54296875" style="14" customWidth="1"/>
    <col min="15845" max="15845" width="11.54296875" style="14" customWidth="1"/>
    <col min="15846" max="15849" width="10.90625" style="14"/>
    <col min="15850" max="15850" width="22.54296875" style="14" customWidth="1"/>
    <col min="15851" max="15851" width="14" style="14" customWidth="1"/>
    <col min="15852" max="15852" width="1.7265625" style="14" customWidth="1"/>
    <col min="15853" max="16097" width="10.90625" style="14"/>
    <col min="16098" max="16098" width="4.453125" style="14" customWidth="1"/>
    <col min="16099" max="16099" width="10.90625" style="14"/>
    <col min="16100" max="16100" width="17.54296875" style="14" customWidth="1"/>
    <col min="16101" max="16101" width="11.54296875" style="14" customWidth="1"/>
    <col min="16102" max="16105" width="10.90625" style="14"/>
    <col min="16106" max="16106" width="22.54296875" style="14" customWidth="1"/>
    <col min="16107" max="16107" width="14" style="14" customWidth="1"/>
    <col min="16108" max="16108" width="1.7265625" style="14" customWidth="1"/>
    <col min="16109" max="16384" width="10.90625" style="14"/>
  </cols>
  <sheetData>
    <row r="1" spans="2:13" ht="6" customHeight="1" thickBot="1" x14ac:dyDescent="0.3"/>
    <row r="2" spans="2:13" ht="19.5" customHeight="1" x14ac:dyDescent="0.25">
      <c r="B2" s="15"/>
      <c r="C2" s="16"/>
      <c r="D2" s="17" t="s">
        <v>21</v>
      </c>
      <c r="E2" s="18"/>
      <c r="F2" s="18"/>
      <c r="G2" s="18"/>
      <c r="H2" s="18"/>
      <c r="I2" s="19"/>
      <c r="J2" s="20" t="s">
        <v>22</v>
      </c>
    </row>
    <row r="3" spans="2:13" ht="15.75" customHeight="1" thickBot="1" x14ac:dyDescent="0.3">
      <c r="B3" s="21"/>
      <c r="C3" s="22"/>
      <c r="D3" s="23"/>
      <c r="E3" s="24"/>
      <c r="F3" s="24"/>
      <c r="G3" s="24"/>
      <c r="H3" s="24"/>
      <c r="I3" s="25"/>
      <c r="J3" s="26"/>
    </row>
    <row r="4" spans="2:13" ht="13" x14ac:dyDescent="0.25">
      <c r="B4" s="21"/>
      <c r="C4" s="22"/>
      <c r="D4" s="27"/>
      <c r="E4" s="28"/>
      <c r="F4" s="28"/>
      <c r="G4" s="28"/>
      <c r="H4" s="28"/>
      <c r="I4" s="29"/>
      <c r="J4" s="30"/>
    </row>
    <row r="5" spans="2:13" ht="13" x14ac:dyDescent="0.25">
      <c r="B5" s="21"/>
      <c r="C5" s="22"/>
      <c r="D5" s="31" t="s">
        <v>23</v>
      </c>
      <c r="E5" s="32"/>
      <c r="F5" s="32"/>
      <c r="G5" s="32"/>
      <c r="H5" s="32"/>
      <c r="I5" s="33"/>
      <c r="J5" s="33" t="s">
        <v>24</v>
      </c>
    </row>
    <row r="6" spans="2:13" ht="13.5" thickBot="1" x14ac:dyDescent="0.3">
      <c r="B6" s="34"/>
      <c r="C6" s="35"/>
      <c r="D6" s="36"/>
      <c r="E6" s="37"/>
      <c r="F6" s="37"/>
      <c r="G6" s="37"/>
      <c r="H6" s="37"/>
      <c r="I6" s="38"/>
      <c r="J6" s="39"/>
    </row>
    <row r="7" spans="2:13" x14ac:dyDescent="0.25">
      <c r="B7" s="40"/>
      <c r="J7" s="41"/>
    </row>
    <row r="8" spans="2:13" x14ac:dyDescent="0.25">
      <c r="B8" s="40"/>
      <c r="C8" s="42"/>
      <c r="J8" s="41"/>
    </row>
    <row r="9" spans="2:13" ht="13" x14ac:dyDescent="0.3">
      <c r="B9" s="40"/>
      <c r="C9" s="43" t="s">
        <v>68</v>
      </c>
      <c r="J9" s="41"/>
    </row>
    <row r="10" spans="2:13" ht="13" x14ac:dyDescent="0.3">
      <c r="B10" s="40"/>
      <c r="C10" s="43"/>
      <c r="E10" s="44"/>
      <c r="H10" s="45"/>
      <c r="J10" s="41"/>
      <c r="M10" s="45"/>
    </row>
    <row r="11" spans="2:13" x14ac:dyDescent="0.25">
      <c r="B11" s="40"/>
      <c r="J11" s="41"/>
    </row>
    <row r="12" spans="2:13" ht="13" x14ac:dyDescent="0.3">
      <c r="B12" s="40"/>
      <c r="C12" s="43" t="s">
        <v>63</v>
      </c>
      <c r="J12" s="41"/>
    </row>
    <row r="13" spans="2:13" ht="13" x14ac:dyDescent="0.3">
      <c r="B13" s="40"/>
      <c r="C13" s="43" t="s">
        <v>64</v>
      </c>
      <c r="J13" s="41"/>
    </row>
    <row r="14" spans="2:13" x14ac:dyDescent="0.25">
      <c r="B14" s="40"/>
      <c r="J14" s="41"/>
    </row>
    <row r="15" spans="2:13" x14ac:dyDescent="0.25">
      <c r="B15" s="40"/>
      <c r="C15" s="14" t="s">
        <v>25</v>
      </c>
      <c r="J15" s="41"/>
    </row>
    <row r="16" spans="2:13" x14ac:dyDescent="0.25">
      <c r="B16" s="40"/>
      <c r="C16" s="46"/>
      <c r="J16" s="41"/>
    </row>
    <row r="17" spans="2:10" ht="13" x14ac:dyDescent="0.3">
      <c r="B17" s="40"/>
      <c r="C17" s="14" t="s">
        <v>26</v>
      </c>
      <c r="D17" s="44"/>
      <c r="H17" s="47"/>
      <c r="I17" s="48"/>
      <c r="J17" s="41"/>
    </row>
    <row r="18" spans="2:10" ht="13" x14ac:dyDescent="0.3">
      <c r="B18" s="40"/>
      <c r="C18" s="43" t="s">
        <v>27</v>
      </c>
      <c r="D18" s="43"/>
      <c r="E18" s="43"/>
      <c r="F18" s="43"/>
      <c r="H18" s="49">
        <v>2</v>
      </c>
      <c r="I18" s="50">
        <v>6874300</v>
      </c>
      <c r="J18" s="41"/>
    </row>
    <row r="19" spans="2:10" x14ac:dyDescent="0.25">
      <c r="B19" s="40"/>
      <c r="C19" s="14" t="s">
        <v>28</v>
      </c>
      <c r="H19" s="51">
        <v>0</v>
      </c>
      <c r="I19" s="52">
        <v>0</v>
      </c>
      <c r="J19" s="41"/>
    </row>
    <row r="20" spans="2:10" x14ac:dyDescent="0.25">
      <c r="B20" s="40"/>
      <c r="C20" s="14" t="s">
        <v>29</v>
      </c>
      <c r="H20" s="51">
        <v>0</v>
      </c>
      <c r="I20" s="52">
        <v>0</v>
      </c>
      <c r="J20" s="41"/>
    </row>
    <row r="21" spans="2:10" x14ac:dyDescent="0.25">
      <c r="B21" s="40"/>
      <c r="C21" s="14" t="s">
        <v>30</v>
      </c>
      <c r="H21" s="51">
        <v>0</v>
      </c>
      <c r="I21" s="52">
        <v>0</v>
      </c>
      <c r="J21" s="41"/>
    </row>
    <row r="22" spans="2:10" x14ac:dyDescent="0.25">
      <c r="B22" s="40"/>
      <c r="C22" s="14" t="s">
        <v>31</v>
      </c>
      <c r="H22" s="51">
        <v>0</v>
      </c>
      <c r="I22" s="52">
        <v>0</v>
      </c>
      <c r="J22" s="41"/>
    </row>
    <row r="23" spans="2:10" x14ac:dyDescent="0.25">
      <c r="B23" s="40"/>
      <c r="C23" s="14" t="s">
        <v>32</v>
      </c>
      <c r="H23" s="51">
        <v>0</v>
      </c>
      <c r="I23" s="52">
        <v>0</v>
      </c>
      <c r="J23" s="41"/>
    </row>
    <row r="24" spans="2:10" ht="13" thickBot="1" x14ac:dyDescent="0.3">
      <c r="B24" s="40"/>
      <c r="C24" s="14" t="s">
        <v>33</v>
      </c>
      <c r="H24" s="53">
        <v>0</v>
      </c>
      <c r="I24" s="54">
        <v>0</v>
      </c>
      <c r="J24" s="41"/>
    </row>
    <row r="25" spans="2:10" ht="13" x14ac:dyDescent="0.3">
      <c r="B25" s="40"/>
      <c r="C25" s="43" t="s">
        <v>34</v>
      </c>
      <c r="D25" s="43"/>
      <c r="E25" s="43"/>
      <c r="F25" s="43"/>
      <c r="H25" s="49">
        <f>H19+H20+H21+H22+H24+H23</f>
        <v>0</v>
      </c>
      <c r="I25" s="50">
        <f>I19+I20+I21+I22+I24+I23</f>
        <v>0</v>
      </c>
      <c r="J25" s="41"/>
    </row>
    <row r="26" spans="2:10" x14ac:dyDescent="0.25">
      <c r="B26" s="40"/>
      <c r="C26" s="14" t="s">
        <v>35</v>
      </c>
      <c r="H26" s="51">
        <v>2</v>
      </c>
      <c r="I26" s="52">
        <v>6874300</v>
      </c>
      <c r="J26" s="41"/>
    </row>
    <row r="27" spans="2:10" ht="13" thickBot="1" x14ac:dyDescent="0.3">
      <c r="B27" s="40"/>
      <c r="C27" s="14" t="s">
        <v>36</v>
      </c>
      <c r="H27" s="53">
        <v>0</v>
      </c>
      <c r="I27" s="54">
        <v>0</v>
      </c>
      <c r="J27" s="41"/>
    </row>
    <row r="28" spans="2:10" ht="13" x14ac:dyDescent="0.3">
      <c r="B28" s="40"/>
      <c r="C28" s="43" t="s">
        <v>37</v>
      </c>
      <c r="D28" s="43"/>
      <c r="E28" s="43"/>
      <c r="F28" s="43"/>
      <c r="H28" s="49">
        <f>H26+H27</f>
        <v>2</v>
      </c>
      <c r="I28" s="50">
        <f>I26+I27</f>
        <v>6874300</v>
      </c>
      <c r="J28" s="41"/>
    </row>
    <row r="29" spans="2:10" ht="13.5" thickBot="1" x14ac:dyDescent="0.35">
      <c r="B29" s="40"/>
      <c r="C29" s="14" t="s">
        <v>38</v>
      </c>
      <c r="D29" s="43"/>
      <c r="E29" s="43"/>
      <c r="F29" s="43"/>
      <c r="H29" s="53">
        <v>0</v>
      </c>
      <c r="I29" s="54">
        <v>0</v>
      </c>
      <c r="J29" s="41"/>
    </row>
    <row r="30" spans="2:10" ht="13" x14ac:dyDescent="0.3">
      <c r="B30" s="40"/>
      <c r="C30" s="43" t="s">
        <v>39</v>
      </c>
      <c r="D30" s="43"/>
      <c r="E30" s="43"/>
      <c r="F30" s="43"/>
      <c r="H30" s="51">
        <f>H29</f>
        <v>0</v>
      </c>
      <c r="I30" s="52">
        <f>I29</f>
        <v>0</v>
      </c>
      <c r="J30" s="41"/>
    </row>
    <row r="31" spans="2:10" ht="13" x14ac:dyDescent="0.3">
      <c r="B31" s="40"/>
      <c r="C31" s="43"/>
      <c r="D31" s="43"/>
      <c r="E31" s="43"/>
      <c r="F31" s="43"/>
      <c r="H31" s="55"/>
      <c r="I31" s="50"/>
      <c r="J31" s="41"/>
    </row>
    <row r="32" spans="2:10" ht="13.5" thickBot="1" x14ac:dyDescent="0.35">
      <c r="B32" s="40"/>
      <c r="C32" s="43" t="s">
        <v>40</v>
      </c>
      <c r="D32" s="43"/>
      <c r="H32" s="56">
        <f>H25+H28+H30</f>
        <v>2</v>
      </c>
      <c r="I32" s="57">
        <f>I25+I28+I30</f>
        <v>6874300</v>
      </c>
      <c r="J32" s="41"/>
    </row>
    <row r="33" spans="2:10" ht="13.5" thickTop="1" x14ac:dyDescent="0.3">
      <c r="B33" s="40"/>
      <c r="C33" s="43"/>
      <c r="D33" s="43"/>
      <c r="H33" s="58">
        <f>+H18-H32</f>
        <v>0</v>
      </c>
      <c r="I33" s="52">
        <f>+I18-I32</f>
        <v>0</v>
      </c>
      <c r="J33" s="41"/>
    </row>
    <row r="34" spans="2:10" x14ac:dyDescent="0.25">
      <c r="B34" s="40"/>
      <c r="G34" s="58"/>
      <c r="H34" s="58"/>
      <c r="I34" s="58"/>
      <c r="J34" s="41"/>
    </row>
    <row r="35" spans="2:10" x14ac:dyDescent="0.25">
      <c r="B35" s="40"/>
      <c r="G35" s="58"/>
      <c r="H35" s="58"/>
      <c r="I35" s="58"/>
      <c r="J35" s="41"/>
    </row>
    <row r="36" spans="2:10" ht="13" x14ac:dyDescent="0.3">
      <c r="B36" s="40"/>
      <c r="C36" s="43"/>
      <c r="G36" s="58"/>
      <c r="H36" s="58"/>
      <c r="I36" s="58"/>
      <c r="J36" s="41"/>
    </row>
    <row r="37" spans="2:10" ht="13.5" thickBot="1" x14ac:dyDescent="0.35">
      <c r="B37" s="40"/>
      <c r="C37" s="59" t="s">
        <v>65</v>
      </c>
      <c r="D37" s="60"/>
      <c r="H37" s="59" t="s">
        <v>41</v>
      </c>
      <c r="I37" s="60"/>
      <c r="J37" s="41"/>
    </row>
    <row r="38" spans="2:10" ht="13" x14ac:dyDescent="0.3">
      <c r="B38" s="40"/>
      <c r="C38" s="43" t="s">
        <v>66</v>
      </c>
      <c r="D38" s="58"/>
      <c r="H38" s="61" t="s">
        <v>42</v>
      </c>
      <c r="I38" s="58"/>
      <c r="J38" s="41"/>
    </row>
    <row r="39" spans="2:10" ht="13" x14ac:dyDescent="0.3">
      <c r="B39" s="40"/>
      <c r="C39" s="43" t="s">
        <v>67</v>
      </c>
      <c r="H39" s="43" t="s">
        <v>43</v>
      </c>
      <c r="I39" s="58"/>
      <c r="J39" s="41"/>
    </row>
    <row r="40" spans="2:10" x14ac:dyDescent="0.25">
      <c r="B40" s="40"/>
      <c r="G40" s="58"/>
      <c r="H40" s="58"/>
      <c r="I40" s="58"/>
      <c r="J40" s="41"/>
    </row>
    <row r="41" spans="2:10" ht="12.75" customHeight="1" x14ac:dyDescent="0.25">
      <c r="B41" s="40"/>
      <c r="C41" s="62" t="s">
        <v>44</v>
      </c>
      <c r="D41" s="62"/>
      <c r="E41" s="62"/>
      <c r="F41" s="62"/>
      <c r="G41" s="62"/>
      <c r="H41" s="62"/>
      <c r="I41" s="62"/>
      <c r="J41" s="41"/>
    </row>
    <row r="42" spans="2:10" ht="18.75" customHeight="1" thickBot="1" x14ac:dyDescent="0.3">
      <c r="B42" s="63"/>
      <c r="C42" s="64"/>
      <c r="D42" s="64"/>
      <c r="E42" s="64"/>
      <c r="F42" s="64"/>
      <c r="G42" s="64"/>
      <c r="H42" s="64"/>
      <c r="I42" s="64"/>
      <c r="J42" s="65"/>
    </row>
  </sheetData>
  <mergeCells count="3">
    <mergeCell ref="D2:I3"/>
    <mergeCell ref="J2:J3"/>
    <mergeCell ref="C41:I41"/>
  </mergeCells>
  <pageMargins left="0.7" right="0.7" top="0.75" bottom="0.75" header="0.3" footer="0.3"/>
  <pageSetup scale="73" orientation="portrait" r:id="rId1"/>
  <headerFooter alignWithMargins="0"/>
  <drawing r:id="rId2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B1:J30"/>
  <sheetViews>
    <sheetView showGridLines="0" topLeftCell="A10" zoomScale="84" zoomScaleNormal="84" zoomScaleSheetLayoutView="100" workbookViewId="0">
      <selection activeCell="C11" sqref="C11:C12"/>
    </sheetView>
  </sheetViews>
  <sheetFormatPr baseColWidth="10" defaultColWidth="11.453125" defaultRowHeight="12.5" x14ac:dyDescent="0.25"/>
  <cols>
    <col min="1" max="1" width="4.453125" style="14" customWidth="1"/>
    <col min="2" max="2" width="11.453125" style="14"/>
    <col min="3" max="3" width="12.81640625" style="14" customWidth="1"/>
    <col min="4" max="4" width="22" style="14" customWidth="1"/>
    <col min="5" max="8" width="11.453125" style="14"/>
    <col min="9" max="9" width="24.7265625" style="14" customWidth="1"/>
    <col min="10" max="10" width="12.54296875" style="14" customWidth="1"/>
    <col min="11" max="11" width="1.7265625" style="14" customWidth="1"/>
    <col min="12" max="16384" width="11.453125" style="14"/>
  </cols>
  <sheetData>
    <row r="1" spans="2:10" ht="18" customHeight="1" thickBot="1" x14ac:dyDescent="0.3"/>
    <row r="2" spans="2:10" ht="19.5" customHeight="1" x14ac:dyDescent="0.25">
      <c r="B2" s="15"/>
      <c r="C2" s="16"/>
      <c r="D2" s="17" t="s">
        <v>45</v>
      </c>
      <c r="E2" s="18"/>
      <c r="F2" s="18"/>
      <c r="G2" s="18"/>
      <c r="H2" s="18"/>
      <c r="I2" s="19"/>
      <c r="J2" s="20" t="s">
        <v>22</v>
      </c>
    </row>
    <row r="3" spans="2:10" ht="15.75" customHeight="1" thickBot="1" x14ac:dyDescent="0.3">
      <c r="B3" s="21"/>
      <c r="C3" s="22"/>
      <c r="D3" s="23"/>
      <c r="E3" s="24"/>
      <c r="F3" s="24"/>
      <c r="G3" s="24"/>
      <c r="H3" s="24"/>
      <c r="I3" s="25"/>
      <c r="J3" s="26"/>
    </row>
    <row r="4" spans="2:10" ht="13" x14ac:dyDescent="0.25">
      <c r="B4" s="21"/>
      <c r="C4" s="22"/>
      <c r="E4" s="28"/>
      <c r="F4" s="28"/>
      <c r="G4" s="28"/>
      <c r="H4" s="28"/>
      <c r="I4" s="29"/>
      <c r="J4" s="30"/>
    </row>
    <row r="5" spans="2:10" ht="13" x14ac:dyDescent="0.25">
      <c r="B5" s="21"/>
      <c r="C5" s="22"/>
      <c r="D5" s="66" t="s">
        <v>46</v>
      </c>
      <c r="E5" s="67"/>
      <c r="F5" s="67"/>
      <c r="G5" s="67"/>
      <c r="H5" s="67"/>
      <c r="I5" s="68"/>
      <c r="J5" s="33" t="s">
        <v>47</v>
      </c>
    </row>
    <row r="6" spans="2:10" ht="13.5" thickBot="1" x14ac:dyDescent="0.3">
      <c r="B6" s="34"/>
      <c r="C6" s="35"/>
      <c r="D6" s="36"/>
      <c r="E6" s="37"/>
      <c r="F6" s="37"/>
      <c r="G6" s="37"/>
      <c r="H6" s="37"/>
      <c r="I6" s="38"/>
      <c r="J6" s="39"/>
    </row>
    <row r="7" spans="2:10" x14ac:dyDescent="0.25">
      <c r="B7" s="40"/>
      <c r="J7" s="41"/>
    </row>
    <row r="8" spans="2:10" x14ac:dyDescent="0.25">
      <c r="B8" s="40"/>
      <c r="C8" s="42"/>
      <c r="J8" s="41"/>
    </row>
    <row r="9" spans="2:10" ht="13" x14ac:dyDescent="0.3">
      <c r="B9" s="40"/>
      <c r="C9" s="43" t="str">
        <f ca="1">+CONCATENATE("Santiago de Cali, ",TEXT(TODAY(),"MMMM DD YYYY"))</f>
        <v>Santiago de Cali, abril 11 2024</v>
      </c>
      <c r="D9" s="45"/>
      <c r="E9" s="44"/>
      <c r="J9" s="41"/>
    </row>
    <row r="10" spans="2:10" ht="13" x14ac:dyDescent="0.3">
      <c r="B10" s="40"/>
      <c r="C10" s="43"/>
      <c r="J10" s="41"/>
    </row>
    <row r="11" spans="2:10" ht="13" x14ac:dyDescent="0.3">
      <c r="B11" s="40"/>
      <c r="C11" s="43" t="str">
        <f>+'FOR-CSA-018'!C12</f>
        <v>Señores : ESE HOSPITAL MENTAL DE ANTIOQUIA MARIA UPEGUI</v>
      </c>
      <c r="J11" s="41"/>
    </row>
    <row r="12" spans="2:10" ht="13" x14ac:dyDescent="0.3">
      <c r="B12" s="40"/>
      <c r="C12" s="43" t="str">
        <f>+'FOR-CSA-018'!C13</f>
        <v>NIT: 890905166</v>
      </c>
      <c r="J12" s="41"/>
    </row>
    <row r="13" spans="2:10" x14ac:dyDescent="0.25">
      <c r="B13" s="40"/>
      <c r="J13" s="41"/>
    </row>
    <row r="14" spans="2:10" x14ac:dyDescent="0.25">
      <c r="B14" s="40"/>
      <c r="C14" s="14" t="s">
        <v>48</v>
      </c>
      <c r="J14" s="41"/>
    </row>
    <row r="15" spans="2:10" x14ac:dyDescent="0.25">
      <c r="B15" s="40"/>
      <c r="C15" s="46"/>
      <c r="J15" s="41"/>
    </row>
    <row r="16" spans="2:10" ht="13" x14ac:dyDescent="0.3">
      <c r="B16" s="40"/>
      <c r="C16" s="69"/>
      <c r="D16" s="44"/>
      <c r="H16" s="70" t="s">
        <v>49</v>
      </c>
      <c r="I16" s="70" t="s">
        <v>50</v>
      </c>
      <c r="J16" s="41"/>
    </row>
    <row r="17" spans="2:10" ht="13" x14ac:dyDescent="0.3">
      <c r="B17" s="40"/>
      <c r="C17" s="43" t="s">
        <v>26</v>
      </c>
      <c r="D17" s="43"/>
      <c r="E17" s="43"/>
      <c r="F17" s="43"/>
      <c r="H17" s="47">
        <f>+SUM(H18:H21)</f>
        <v>0</v>
      </c>
      <c r="I17" s="71">
        <f>+SUM(I18:I21)</f>
        <v>0</v>
      </c>
      <c r="J17" s="41"/>
    </row>
    <row r="18" spans="2:10" x14ac:dyDescent="0.25">
      <c r="B18" s="40"/>
      <c r="C18" s="14" t="s">
        <v>28</v>
      </c>
      <c r="H18" s="72">
        <f>+'FOR-CSA-018'!H19</f>
        <v>0</v>
      </c>
      <c r="I18" s="73">
        <f>+'FOR-CSA-018'!I19</f>
        <v>0</v>
      </c>
      <c r="J18" s="41"/>
    </row>
    <row r="19" spans="2:10" x14ac:dyDescent="0.25">
      <c r="B19" s="40"/>
      <c r="C19" s="14" t="s">
        <v>29</v>
      </c>
      <c r="H19" s="72">
        <f>+'FOR-CSA-018'!H20</f>
        <v>0</v>
      </c>
      <c r="I19" s="73">
        <f>+'FOR-CSA-018'!I20</f>
        <v>0</v>
      </c>
      <c r="J19" s="41"/>
    </row>
    <row r="20" spans="2:10" x14ac:dyDescent="0.25">
      <c r="B20" s="40"/>
      <c r="C20" s="14" t="s">
        <v>31</v>
      </c>
      <c r="H20" s="72">
        <f>+'FOR-CSA-018'!H22</f>
        <v>0</v>
      </c>
      <c r="I20" s="73">
        <f>+'FOR-CSA-018'!I22</f>
        <v>0</v>
      </c>
      <c r="J20" s="41"/>
    </row>
    <row r="21" spans="2:10" x14ac:dyDescent="0.25">
      <c r="B21" s="40"/>
      <c r="C21" s="14" t="s">
        <v>51</v>
      </c>
      <c r="H21" s="72">
        <f>+'FOR-CSA-018'!H24</f>
        <v>0</v>
      </c>
      <c r="I21" s="73">
        <f>+'FOR-CSA-018'!I24</f>
        <v>0</v>
      </c>
      <c r="J21" s="41"/>
    </row>
    <row r="22" spans="2:10" ht="13" x14ac:dyDescent="0.3">
      <c r="B22" s="40"/>
      <c r="C22" s="43" t="s">
        <v>52</v>
      </c>
      <c r="D22" s="43"/>
      <c r="E22" s="43"/>
      <c r="F22" s="43"/>
      <c r="H22" s="47">
        <f>SUM(H18:H21)</f>
        <v>0</v>
      </c>
      <c r="I22" s="71">
        <f>+SUBTOTAL(9,I18:I21)</f>
        <v>0</v>
      </c>
      <c r="J22" s="41"/>
    </row>
    <row r="23" spans="2:10" ht="13.5" thickBot="1" x14ac:dyDescent="0.35">
      <c r="B23" s="40"/>
      <c r="C23" s="43"/>
      <c r="D23" s="43"/>
      <c r="H23" s="74"/>
      <c r="I23" s="75"/>
      <c r="J23" s="41"/>
    </row>
    <row r="24" spans="2:10" ht="13.5" thickTop="1" x14ac:dyDescent="0.3">
      <c r="B24" s="40"/>
      <c r="C24" s="43"/>
      <c r="D24" s="43"/>
      <c r="H24" s="58"/>
      <c r="I24" s="52"/>
      <c r="J24" s="41"/>
    </row>
    <row r="25" spans="2:10" ht="13" x14ac:dyDescent="0.3">
      <c r="B25" s="40"/>
      <c r="C25" s="43"/>
      <c r="D25" s="43"/>
      <c r="H25" s="58"/>
      <c r="I25" s="52"/>
      <c r="J25" s="41"/>
    </row>
    <row r="26" spans="2:10" ht="13" x14ac:dyDescent="0.3">
      <c r="B26" s="40"/>
      <c r="C26" s="43"/>
      <c r="D26" s="43"/>
      <c r="H26" s="58"/>
      <c r="I26" s="52"/>
      <c r="J26" s="41"/>
    </row>
    <row r="27" spans="2:10" x14ac:dyDescent="0.25">
      <c r="B27" s="40"/>
      <c r="G27" s="58"/>
      <c r="H27" s="58"/>
      <c r="I27" s="58"/>
      <c r="J27" s="41"/>
    </row>
    <row r="28" spans="2:10" ht="13.5" thickBot="1" x14ac:dyDescent="0.35">
      <c r="B28" s="40"/>
      <c r="C28" s="59" t="str">
        <f>+'FOR-CSA-018'!C37</f>
        <v>Luisa Fernanda Giraldo G.</v>
      </c>
      <c r="D28" s="59"/>
      <c r="G28" s="59" t="s">
        <v>41</v>
      </c>
      <c r="H28" s="60"/>
      <c r="I28" s="58"/>
      <c r="J28" s="41"/>
    </row>
    <row r="29" spans="2:10" ht="13" x14ac:dyDescent="0.3">
      <c r="B29" s="40"/>
      <c r="C29" s="61" t="str">
        <f>+'FOR-CSA-018'!C38</f>
        <v>Auxiliar Administrativa Cartera</v>
      </c>
      <c r="D29" s="61"/>
      <c r="G29" s="61" t="s">
        <v>53</v>
      </c>
      <c r="H29" s="58"/>
      <c r="I29" s="58"/>
      <c r="J29" s="41"/>
    </row>
    <row r="30" spans="2:10" ht="18.75" customHeight="1" thickBot="1" x14ac:dyDescent="0.3">
      <c r="B30" s="63"/>
      <c r="C30" s="64"/>
      <c r="D30" s="64"/>
      <c r="E30" s="64"/>
      <c r="F30" s="64"/>
      <c r="G30" s="60"/>
      <c r="H30" s="60"/>
      <c r="I30" s="60"/>
      <c r="J30" s="65"/>
    </row>
  </sheetData>
  <mergeCells count="3">
    <mergeCell ref="D2:I3"/>
    <mergeCell ref="J2:J3"/>
    <mergeCell ref="D5:I5"/>
  </mergeCells>
  <pageMargins left="0.7" right="0.7" top="0.75" bottom="0.75" header="0.3" footer="0.3"/>
  <pageSetup scale="66" orientation="portrait" r:id="rId1"/>
  <headerFooter alignWithMargins="0"/>
  <drawing r:id="rId2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Hojas de cálculo</vt:lpstr>
      </vt:variant>
      <vt:variant>
        <vt:i4>4</vt:i4>
      </vt:variant>
    </vt:vector>
  </HeadingPairs>
  <TitlesOfParts>
    <vt:vector size="4" baseType="lpstr">
      <vt:lpstr>INFO IPS</vt:lpstr>
      <vt:lpstr>ESTADO DE CADA FACTURA</vt:lpstr>
      <vt:lpstr>FOR-CSA-018</vt:lpstr>
      <vt:lpstr>CIRCULAR 030</vt:lpstr>
    </vt:vector>
  </TitlesOfParts>
  <Company/>
  <LinksUpToDate>false</LinksUpToDate>
  <SharedDoc>false</SharedDoc>
  <HyperlinksChanged>false</HyperlinksChanged>
  <AppVersion>15.0300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Juan Camilo Paez Ramirez</dc:creator>
  <cp:lastModifiedBy>Juan Camilo Paez Ramirez</cp:lastModifiedBy>
  <dcterms:created xsi:type="dcterms:W3CDTF">2022-06-01T14:39:12Z</dcterms:created>
  <dcterms:modified xsi:type="dcterms:W3CDTF">2024-04-11T18:22:13Z</dcterms:modified>
</cp:coreProperties>
</file>