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352353_CLINICA SAGRADA FAMILIA S.A.S\"/>
    </mc:Choice>
  </mc:AlternateContent>
  <bookViews>
    <workbookView xWindow="-120" yWindow="-120" windowWidth="29040" windowHeight="15840" activeTab="3"/>
  </bookViews>
  <sheets>
    <sheet name="INFO IPS" sheetId="2" r:id="rId1"/>
    <sheet name="TD" sheetId="4" r:id="rId2"/>
    <sheet name="ESTADO DE CADA FACTURA" sheetId="3" r:id="rId3"/>
    <sheet name="FOR-CSA-018" sheetId="6" r:id="rId4"/>
    <sheet name="CIRCULAR 030" sheetId="7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FACTURA'!$A$1:$AG$45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" r:id="rId9"/>
  </pivotCaches>
</workbook>
</file>

<file path=xl/calcChain.xml><?xml version="1.0" encoding="utf-8"?>
<calcChain xmlns="http://schemas.openxmlformats.org/spreadsheetml/2006/main">
  <c r="I26" i="6" l="1"/>
  <c r="I19" i="6"/>
  <c r="I24" i="6"/>
  <c r="I28" i="6"/>
  <c r="C29" i="7"/>
  <c r="C28" i="7"/>
  <c r="I21" i="7"/>
  <c r="H21" i="7"/>
  <c r="I20" i="7"/>
  <c r="H20" i="7"/>
  <c r="I19" i="7"/>
  <c r="H19" i="7"/>
  <c r="I18" i="7"/>
  <c r="H18" i="7"/>
  <c r="C12" i="7"/>
  <c r="C11" i="7"/>
  <c r="C9" i="7"/>
  <c r="I30" i="6"/>
  <c r="H30" i="6"/>
  <c r="H28" i="6"/>
  <c r="I25" i="6"/>
  <c r="H25" i="6"/>
  <c r="H22" i="7" l="1"/>
  <c r="I32" i="6"/>
  <c r="I33" i="6" s="1"/>
  <c r="H32" i="6"/>
  <c r="H33" i="6" s="1"/>
  <c r="I17" i="7"/>
  <c r="I22" i="7"/>
  <c r="H17" i="7"/>
  <c r="D49" i="2"/>
</calcChain>
</file>

<file path=xl/sharedStrings.xml><?xml version="1.0" encoding="utf-8"?>
<sst xmlns="http://schemas.openxmlformats.org/spreadsheetml/2006/main" count="521" uniqueCount="201">
  <si>
    <t>FACTURA</t>
  </si>
  <si>
    <t>TOTAL FACTURA</t>
  </si>
  <si>
    <t>F. REGISTRO</t>
  </si>
  <si>
    <t>SALDO</t>
  </si>
  <si>
    <t>Nº ENVIO</t>
  </si>
  <si>
    <t>F. RADICA</t>
  </si>
  <si>
    <t>TOTAL</t>
  </si>
  <si>
    <t>FE210479</t>
  </si>
  <si>
    <t>FE311243</t>
  </si>
  <si>
    <t>FE311397</t>
  </si>
  <si>
    <t>FE311614</t>
  </si>
  <si>
    <t>FE327421</t>
  </si>
  <si>
    <t>FE338048</t>
  </si>
  <si>
    <t>FE340558</t>
  </si>
  <si>
    <t>FE362406</t>
  </si>
  <si>
    <t>FE386066</t>
  </si>
  <si>
    <t>FE407365</t>
  </si>
  <si>
    <t>FE411857</t>
  </si>
  <si>
    <t>FE415121</t>
  </si>
  <si>
    <t>FE419299</t>
  </si>
  <si>
    <t>FE426017</t>
  </si>
  <si>
    <t>FE426304</t>
  </si>
  <si>
    <t>FE426972</t>
  </si>
  <si>
    <t>FE429055</t>
  </si>
  <si>
    <t>FE429601</t>
  </si>
  <si>
    <t>FE432728</t>
  </si>
  <si>
    <t>FE432785</t>
  </si>
  <si>
    <t>FE433506</t>
  </si>
  <si>
    <t>FE434696</t>
  </si>
  <si>
    <t>FE435181</t>
  </si>
  <si>
    <t>FE436526</t>
  </si>
  <si>
    <t>FE436625</t>
  </si>
  <si>
    <t>FE436812</t>
  </si>
  <si>
    <t>FE439567</t>
  </si>
  <si>
    <t>FE440281</t>
  </si>
  <si>
    <t>FE440665</t>
  </si>
  <si>
    <t>FE442166</t>
  </si>
  <si>
    <t>FE442170</t>
  </si>
  <si>
    <t>FE443798</t>
  </si>
  <si>
    <t>FE444794</t>
  </si>
  <si>
    <t>FE448739</t>
  </si>
  <si>
    <t>FE450346</t>
  </si>
  <si>
    <t>FE450850</t>
  </si>
  <si>
    <t>FE451053</t>
  </si>
  <si>
    <t>FE451884</t>
  </si>
  <si>
    <t>FE451896</t>
  </si>
  <si>
    <t>FE452774</t>
  </si>
  <si>
    <t>FE453641</t>
  </si>
  <si>
    <t>FE453751</t>
  </si>
  <si>
    <t>FE454835</t>
  </si>
  <si>
    <t>FE456862</t>
  </si>
  <si>
    <t>CLINICA LA SAGRADA FAMILIA S.A.S. NIT. 901.352.353</t>
  </si>
  <si>
    <t xml:space="preserve">CAJA DE COMPENSACION FAMILIAR COMFENALCO DEL VALLE DE CAUCA NIT 890.303.093 </t>
  </si>
  <si>
    <t>REPORTE DE VENCIMIENTOS PARA LA ENTIDAD A 31 DE JULIO DEL 2024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</si>
  <si>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</si>
  <si>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</si>
  <si>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</si>
  <si>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</si>
  <si>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</si>
  <si>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</si>
  <si>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</si>
  <si>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</si>
  <si>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</si>
  <si>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</si>
  <si>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CARTERA ANTERIOR</t>
  </si>
  <si>
    <t>ESTADO EPS 04-09-2024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</si>
  <si>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</si>
  <si>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</si>
  <si>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</si>
  <si>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</si>
  <si>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</si>
  <si>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</si>
  <si>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</si>
  <si>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</si>
  <si>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</si>
  <si>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</si>
  <si>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</si>
  <si>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</si>
  <si>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</si>
  <si>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</si>
  <si>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</si>
  <si>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</si>
  <si>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</si>
  <si>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</si>
  <si>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</si>
  <si>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</si>
  <si>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</si>
  <si>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CLINICA SAGRADA FAMILIA S.A.S.</t>
  </si>
  <si>
    <t>901352353_FE451053</t>
  </si>
  <si>
    <t>Factura pendiente en programacion de pago</t>
  </si>
  <si>
    <t>Finalizada</t>
  </si>
  <si>
    <t>NULL</t>
  </si>
  <si>
    <t>901352353_FE450850</t>
  </si>
  <si>
    <t>901352353_FE452774</t>
  </si>
  <si>
    <t>901352353_FE440665</t>
  </si>
  <si>
    <t>901352353_FE443798</t>
  </si>
  <si>
    <t>901352353_FE439567</t>
  </si>
  <si>
    <t>901352353_FE442166</t>
  </si>
  <si>
    <t>901352353_FE442170</t>
  </si>
  <si>
    <t>901352353_FE450346</t>
  </si>
  <si>
    <t>901352353_FE456862</t>
  </si>
  <si>
    <t>901352353_FE440281</t>
  </si>
  <si>
    <t>901352353_FE451896</t>
  </si>
  <si>
    <t>901352353_FE451884</t>
  </si>
  <si>
    <t>Para respuesta prestador</t>
  </si>
  <si>
    <t>GLOSA</t>
  </si>
  <si>
    <t>Tarifa/ Se glosa MVF en consulta 890250  CONSULTA DE PRIMERA VEZ POR ESPECIALISTA EN GINECOLOGIA Y OBSTETRICIA se reconoce tarifa SOAT neto vigente $75.000   se objeta dif.  $2.700  del  Vr facturado $77.700  /JAM</t>
  </si>
  <si>
    <t>TARIFA</t>
  </si>
  <si>
    <t>901352353_FE444794</t>
  </si>
  <si>
    <t>901352353_FE448739</t>
  </si>
  <si>
    <t>901352353_FE435181</t>
  </si>
  <si>
    <t xml:space="preserve">SE OBJETA 19806, NO PERTINENTE, TIENE UTILIDAD COMO PREDICTOR DE INFLAMACION CRONICA.CANTIDAD 2 </t>
  </si>
  <si>
    <t>PERTINENCIA MEDICA</t>
  </si>
  <si>
    <t>901352353_FE415121</t>
  </si>
  <si>
    <t>901352353_FE311397</t>
  </si>
  <si>
    <t>Glosa por contestar IPS</t>
  </si>
  <si>
    <t xml:space="preserve">Terapia respiratoria, no es facturable en este caso, toda vez que está incluida en la estancia en UCI. 29800,  268200		$ 268.200 </t>
  </si>
  <si>
    <t>901352353_FE210479</t>
  </si>
  <si>
    <t>901352353_FE433506</t>
  </si>
  <si>
    <t>se sostiene glosa por cuota moderadora $4.500 no aplicada en factura, para la fecha del servicio consulta ambulatoria 15 de abril 2024, correspondía a Régimen Contributivo /JAM</t>
  </si>
  <si>
    <t>COPAGO/CUOTA MODERADORA</t>
  </si>
  <si>
    <t>901352353_FE407365</t>
  </si>
  <si>
    <t>Se objeta el valor de $400 pesos por no cobro de cuota de recuperación copago/cuota moderadora para la prestación de los servicios en año 2024 que corresponden al valor de $4500</t>
  </si>
  <si>
    <t>901352353_FE454835</t>
  </si>
  <si>
    <t>Factura devuelta</t>
  </si>
  <si>
    <t>Devuelta</t>
  </si>
  <si>
    <t>DEVOLUCION</t>
  </si>
  <si>
    <t>AUTORIZACION</t>
  </si>
  <si>
    <t>901352353_FE436526</t>
  </si>
  <si>
    <t>FACTURACION</t>
  </si>
  <si>
    <t>901352353_FE426972</t>
  </si>
  <si>
    <t>901352353_FE327421</t>
  </si>
  <si>
    <t>901352353_FE453641</t>
  </si>
  <si>
    <t>901352353_FE338048</t>
  </si>
  <si>
    <t>901352353_FE436812</t>
  </si>
  <si>
    <t>901352353_FE340558</t>
  </si>
  <si>
    <t>SOPORTE</t>
  </si>
  <si>
    <t>901352353_FE429601</t>
  </si>
  <si>
    <t>901352353_FE453751</t>
  </si>
  <si>
    <t>901352353_FE434696</t>
  </si>
  <si>
    <t>901352353_FE436625</t>
  </si>
  <si>
    <t>901352353_FE386066</t>
  </si>
  <si>
    <t>901352353_FE311243</t>
  </si>
  <si>
    <t>901352353_FE311614</t>
  </si>
  <si>
    <t>901352353_FE362406</t>
  </si>
  <si>
    <t>901352353_FE411857</t>
  </si>
  <si>
    <t>901352353_FE419299</t>
  </si>
  <si>
    <t>901352353_FE426017</t>
  </si>
  <si>
    <t>901352353_FE426304</t>
  </si>
  <si>
    <t>901352353_FE429055</t>
  </si>
  <si>
    <t>901352353_FE432728</t>
  </si>
  <si>
    <t>901352353_FE432785</t>
  </si>
  <si>
    <t>Factura pendiente en programacion de pago - Glosa por contestar IPS</t>
  </si>
  <si>
    <t>Factura cancelada parcialmente - Glosa por contestar IPS</t>
  </si>
  <si>
    <t>Factura cancelada</t>
  </si>
  <si>
    <t>(en blanco)</t>
  </si>
  <si>
    <t>Factura cancelada parcialmente - Saldo pendiente en programacion de pago</t>
  </si>
  <si>
    <t>Cuenta de LLAVE</t>
  </si>
  <si>
    <t>Suma de IPS Saldo Factura</t>
  </si>
  <si>
    <t>Etiquetas de fila</t>
  </si>
  <si>
    <t>Total general</t>
  </si>
  <si>
    <t>Suma de Glosa Pendiente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</si>
  <si>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</si>
  <si>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</si>
  <si>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</si>
  <si>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</si>
  <si>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</si>
  <si>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</si>
  <si>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</si>
  <si>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</si>
  <si>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</si>
  <si>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</si>
  <si>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</si>
  <si>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</si>
  <si>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</si>
  <si>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</si>
  <si>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</si>
  <si>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</si>
  <si>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</si>
  <si>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</si>
  <si>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</si>
  <si>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</si>
  <si>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</si>
  <si>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</si>
  <si>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</si>
  <si>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</si>
  <si>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</si>
  <si>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</si>
  <si>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</si>
  <si>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</si>
  <si>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</si>
  <si>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</si>
  <si>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</si>
  <si>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</si>
  <si>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</si>
  <si>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Juan Pablo Vanegas Carvajal</t>
  </si>
  <si>
    <t>Auxiliar de Cartera</t>
  </si>
  <si>
    <t>Clínica Sagrada Familia.</t>
  </si>
  <si>
    <t>Señores : CLINICA SAGRADA FAMILIA S.A.S.</t>
  </si>
  <si>
    <t>NIT: 901352353</t>
  </si>
  <si>
    <t>Santiago de Cali, septiembre 05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</si>
</sst>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theme="1"/>
      <name val="Verdana"/>
      <family val="2"/>
    </font>
    <font>
      <b/>
      <sz val="11"/>
      <color theme="1"/>
      <name val="Verdana"/>
      <family val="2"/>
    </font>
    <font>
      <b/>
      <sz val="8"/>
      <color theme="1"/>
      <name val="Verdan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3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0">
    <xf numFmtId="0" fontId="0" fillId="0" borderId="0" xfId="0"/>
    <xf numFmtId="0" fontId="18" fillId="0" borderId="0" xfId="0" applyFont="1" applyAlignment="1">
      <alignment horizontal="center" vertical="top"/>
    </xf>
    <xf numFmtId="0" fontId="18" fillId="0" borderId="0" xfId="0" applyFont="1"/>
    <xf numFmtId="0" fontId="20" fillId="0" borderId="11" xfId="0" applyFont="1" applyBorder="1" applyAlignment="1">
      <alignment horizontal="center" wrapText="1"/>
    </xf>
    <xf numFmtId="0" fontId="20" fillId="0" borderId="10" xfId="0" applyFont="1" applyBorder="1" applyAlignment="1">
      <alignment horizontal="center" wrapText="1"/>
    </xf>
    <xf numFmtId="0" fontId="18" fillId="0" borderId="11" xfId="0" applyFont="1" applyBorder="1" applyAlignment="1">
      <alignment horizontal="left" wrapText="1"/>
    </xf>
    <xf numFmtId="3" fontId="18" fillId="0" borderId="11" xfId="0" applyNumberFormat="1" applyFont="1" applyBorder="1" applyAlignment="1">
      <alignment horizontal="right" wrapText="1"/>
    </xf>
    <xf numFmtId="14" fontId="18" fillId="0" borderId="10" xfId="0" applyNumberFormat="1" applyFont="1" applyBorder="1" applyAlignment="1">
      <alignment horizontal="center" wrapText="1"/>
    </xf>
    <xf numFmtId="3" fontId="18" fillId="0" borderId="10" xfId="0" applyNumberFormat="1" applyFont="1" applyBorder="1" applyAlignment="1">
      <alignment horizontal="right" wrapText="1"/>
    </xf>
    <xf numFmtId="0" fontId="18" fillId="0" borderId="10" xfId="0" applyFont="1" applyBorder="1" applyAlignment="1">
      <alignment horizontal="left" wrapText="1"/>
    </xf>
    <xf numFmtId="0" fontId="18" fillId="0" borderId="10" xfId="0" applyFont="1" applyBorder="1" applyAlignment="1">
      <alignment horizontal="right" wrapText="1"/>
    </xf>
    <xf numFmtId="0" fontId="20" fillId="0" borderId="0" xfId="0" applyFont="1"/>
    <xf numFmtId="0" fontId="20" fillId="0" borderId="11" xfId="0" applyFont="1" applyBorder="1" applyAlignment="1">
      <alignment wrapText="1"/>
    </xf>
    <xf numFmtId="0" fontId="20" fillId="0" borderId="12" xfId="0" applyFont="1" applyBorder="1" applyAlignment="1">
      <alignment wrapText="1"/>
    </xf>
    <xf numFmtId="3" fontId="20" fillId="0" borderId="12" xfId="0" applyNumberFormat="1" applyFont="1" applyBorder="1" applyAlignment="1">
      <alignment wrapText="1"/>
    </xf>
    <xf numFmtId="0" fontId="21" fillId="0" borderId="14" xfId="0" applyFont="1" applyBorder="1" applyAlignment="1">
      <alignment horizontal="center" vertical="center" wrapText="1"/>
    </xf>
    <xf numFmtId="14" fontId="21" fillId="0" borderId="14" xfId="0" applyNumberFormat="1" applyFont="1" applyBorder="1" applyAlignment="1">
      <alignment horizontal="center" vertical="center" wrapText="1"/>
    </xf>
    <xf numFmtId="164" fontId="21" fillId="0" borderId="14" xfId="42" applyNumberFormat="1" applyFont="1" applyBorder="1" applyAlignment="1">
      <alignment horizontal="center" vertical="center" wrapText="1"/>
    </xf>
    <xf numFmtId="0" fontId="21" fillId="34" borderId="14" xfId="0" applyFont="1" applyFill="1" applyBorder="1" applyAlignment="1">
      <alignment horizontal="center" vertical="center" wrapText="1"/>
    </xf>
    <xf numFmtId="0" fontId="21" fillId="35" borderId="14" xfId="0" applyFont="1" applyFill="1" applyBorder="1" applyAlignment="1">
      <alignment horizontal="center" vertical="center" wrapText="1"/>
    </xf>
    <xf numFmtId="165" fontId="21" fillId="35" borderId="14" xfId="43" applyNumberFormat="1" applyFont="1" applyFill="1" applyBorder="1" applyAlignment="1">
      <alignment horizontal="center" vertical="center" wrapText="1"/>
    </xf>
    <xf numFmtId="1" fontId="21" fillId="35" borderId="14" xfId="0" applyNumberFormat="1" applyFont="1" applyFill="1" applyBorder="1" applyAlignment="1">
      <alignment horizontal="center" vertical="center" wrapText="1"/>
    </xf>
    <xf numFmtId="165" fontId="21" fillId="36" borderId="14" xfId="43" applyNumberFormat="1" applyFont="1" applyFill="1" applyBorder="1" applyAlignment="1">
      <alignment horizontal="center" vertical="center" wrapText="1"/>
    </xf>
    <xf numFmtId="0" fontId="21" fillId="36" borderId="14" xfId="0" applyFont="1" applyFill="1" applyBorder="1" applyAlignment="1">
      <alignment horizontal="center" vertical="center" wrapText="1"/>
    </xf>
    <xf numFmtId="0" fontId="22" fillId="0" borderId="14" xfId="0" applyFont="1" applyBorder="1"/>
    <xf numFmtId="0" fontId="22" fillId="0" borderId="14" xfId="0" applyFont="1" applyBorder="1" applyAlignment="1">
      <alignment vertical="center"/>
    </xf>
    <xf numFmtId="0" fontId="22" fillId="0" borderId="14" xfId="0" applyNumberFormat="1" applyFont="1" applyBorder="1" applyAlignment="1">
      <alignment vertical="center"/>
    </xf>
    <xf numFmtId="14" fontId="22" fillId="0" borderId="14" xfId="0" applyNumberFormat="1" applyFont="1" applyBorder="1" applyAlignment="1">
      <alignment vertical="center"/>
    </xf>
    <xf numFmtId="164" fontId="22" fillId="0" borderId="14" xfId="42" applyNumberFormat="1" applyFont="1" applyBorder="1" applyAlignment="1">
      <alignment vertical="center"/>
    </xf>
    <xf numFmtId="164" fontId="22" fillId="0" borderId="14" xfId="42" applyNumberFormat="1" applyFont="1" applyBorder="1"/>
    <xf numFmtId="14" fontId="22" fillId="0" borderId="14" xfId="0" applyNumberFormat="1" applyFont="1" applyBorder="1"/>
    <xf numFmtId="0" fontId="22" fillId="0" borderId="0" xfId="0" applyFont="1"/>
    <xf numFmtId="164" fontId="22" fillId="0" borderId="0" xfId="42" applyNumberFormat="1" applyFont="1"/>
    <xf numFmtId="0" fontId="19" fillId="33" borderId="0" xfId="0" applyFont="1" applyFill="1" applyAlignment="1">
      <alignment horizontal="center"/>
    </xf>
    <xf numFmtId="0" fontId="19" fillId="33" borderId="0" xfId="0" applyFont="1" applyFill="1" applyAlignment="1">
      <alignment horizontal="center" vertical="top" wrapText="1"/>
    </xf>
    <xf numFmtId="0" fontId="19" fillId="33" borderId="13" xfId="0" applyFont="1" applyFill="1" applyBorder="1" applyAlignment="1">
      <alignment horizontal="center" vertical="top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4" fillId="0" borderId="0" xfId="44" applyFont="1"/>
    <xf numFmtId="0" fontId="24" fillId="0" borderId="15" xfId="44" applyFont="1" applyBorder="1" applyAlignment="1">
      <alignment horizontal="centerContinuous"/>
    </xf>
    <xf numFmtId="0" fontId="24" fillId="0" borderId="16" xfId="44" applyFont="1" applyBorder="1" applyAlignment="1">
      <alignment horizontal="centerContinuous"/>
    </xf>
    <xf numFmtId="0" fontId="25" fillId="0" borderId="15" xfId="44" applyFont="1" applyBorder="1" applyAlignment="1">
      <alignment horizontal="center" vertical="center"/>
    </xf>
    <xf numFmtId="0" fontId="25" fillId="0" borderId="17" xfId="44" applyFont="1" applyBorder="1" applyAlignment="1">
      <alignment horizontal="center" vertical="center"/>
    </xf>
    <xf numFmtId="0" fontId="25" fillId="0" borderId="16" xfId="44" applyFont="1" applyBorder="1" applyAlignment="1">
      <alignment horizontal="center" vertical="center"/>
    </xf>
    <xf numFmtId="0" fontId="25" fillId="0" borderId="18" xfId="44" applyFont="1" applyBorder="1" applyAlignment="1">
      <alignment horizontal="center" vertical="center"/>
    </xf>
    <xf numFmtId="0" fontId="24" fillId="0" borderId="19" xfId="44" applyFont="1" applyBorder="1" applyAlignment="1">
      <alignment horizontal="centerContinuous"/>
    </xf>
    <xf numFmtId="0" fontId="24" fillId="0" borderId="20" xfId="44" applyFont="1" applyBorder="1" applyAlignment="1">
      <alignment horizontal="centerContinuous"/>
    </xf>
    <xf numFmtId="0" fontId="25" fillId="0" borderId="21" xfId="44" applyFont="1" applyBorder="1" applyAlignment="1">
      <alignment horizontal="center" vertical="center"/>
    </xf>
    <xf numFmtId="0" fontId="25" fillId="0" borderId="22" xfId="44" applyFont="1" applyBorder="1" applyAlignment="1">
      <alignment horizontal="center" vertical="center"/>
    </xf>
    <xf numFmtId="0" fontId="25" fillId="0" borderId="23" xfId="44" applyFont="1" applyBorder="1" applyAlignment="1">
      <alignment horizontal="center" vertical="center"/>
    </xf>
    <xf numFmtId="0" fontId="25" fillId="0" borderId="24" xfId="44" applyFont="1" applyBorder="1" applyAlignment="1">
      <alignment horizontal="center" vertical="center"/>
    </xf>
    <xf numFmtId="0" fontId="25" fillId="0" borderId="15" xfId="44" applyFont="1" applyBorder="1" applyAlignment="1">
      <alignment horizontal="centerContinuous" vertical="center"/>
    </xf>
    <xf numFmtId="0" fontId="25" fillId="0" borderId="17" xfId="44" applyFont="1" applyBorder="1" applyAlignment="1">
      <alignment horizontal="centerContinuous" vertical="center"/>
    </xf>
    <xf numFmtId="0" fontId="25" fillId="0" borderId="16" xfId="44" applyFont="1" applyBorder="1" applyAlignment="1">
      <alignment horizontal="centerContinuous" vertical="center"/>
    </xf>
    <xf numFmtId="0" fontId="25" fillId="0" borderId="18" xfId="44" applyFont="1" applyBorder="1" applyAlignment="1">
      <alignment horizontal="centerContinuous" vertical="center"/>
    </xf>
    <xf numFmtId="0" fontId="25" fillId="0" borderId="19" xfId="44" applyFont="1" applyBorder="1" applyAlignment="1">
      <alignment horizontal="centerContinuous" vertical="center"/>
    </xf>
    <xf numFmtId="0" fontId="25" fillId="0" borderId="0" xfId="44" applyFont="1" applyAlignment="1">
      <alignment horizontal="centerContinuous" vertical="center"/>
    </xf>
    <xf numFmtId="0" fontId="25" fillId="0" borderId="25" xfId="44" applyFont="1" applyBorder="1" applyAlignment="1">
      <alignment horizontal="centerContinuous" vertical="center"/>
    </xf>
    <xf numFmtId="0" fontId="24" fillId="0" borderId="21" xfId="44" applyFont="1" applyBorder="1" applyAlignment="1">
      <alignment horizontal="centerContinuous"/>
    </xf>
    <xf numFmtId="0" fontId="24" fillId="0" borderId="23" xfId="44" applyFont="1" applyBorder="1" applyAlignment="1">
      <alignment horizontal="centerContinuous"/>
    </xf>
    <xf numFmtId="0" fontId="25" fillId="0" borderId="21" xfId="44" applyFont="1" applyBorder="1" applyAlignment="1">
      <alignment horizontal="centerContinuous" vertical="center"/>
    </xf>
    <xf numFmtId="0" fontId="25" fillId="0" borderId="22" xfId="44" applyFont="1" applyBorder="1" applyAlignment="1">
      <alignment horizontal="centerContinuous" vertical="center"/>
    </xf>
    <xf numFmtId="0" fontId="25" fillId="0" borderId="23" xfId="44" applyFont="1" applyBorder="1" applyAlignment="1">
      <alignment horizontal="centerContinuous" vertical="center"/>
    </xf>
    <xf numFmtId="0" fontId="25" fillId="0" borderId="24" xfId="44" applyFont="1" applyBorder="1" applyAlignment="1">
      <alignment horizontal="centerContinuous" vertical="center"/>
    </xf>
    <xf numFmtId="0" fontId="24" fillId="0" borderId="19" xfId="44" applyFont="1" applyBorder="1"/>
    <xf numFmtId="0" fontId="24" fillId="0" borderId="20" xfId="44" applyFont="1" applyBorder="1"/>
    <xf numFmtId="0" fontId="25" fillId="0" borderId="0" xfId="44" applyFont="1"/>
    <xf numFmtId="14" fontId="24" fillId="0" borderId="0" xfId="44" applyNumberFormat="1" applyFont="1"/>
    <xf numFmtId="166" fontId="24" fillId="0" borderId="0" xfId="44" applyNumberFormat="1" applyFont="1"/>
    <xf numFmtId="14" fontId="24" fillId="0" borderId="0" xfId="44" applyNumberFormat="1" applyFont="1" applyAlignment="1">
      <alignment horizontal="left"/>
    </xf>
    <xf numFmtId="1" fontId="25" fillId="0" borderId="0" xfId="45" applyNumberFormat="1" applyFont="1" applyAlignment="1">
      <alignment horizontal="right"/>
    </xf>
    <xf numFmtId="168" fontId="25" fillId="0" borderId="0" xfId="44" applyNumberFormat="1" applyFont="1" applyAlignment="1">
      <alignment horizontal="right"/>
    </xf>
    <xf numFmtId="1" fontId="25" fillId="0" borderId="0" xfId="44" applyNumberFormat="1" applyFont="1" applyAlignment="1">
      <alignment horizontal="center"/>
    </xf>
    <xf numFmtId="169" fontId="25" fillId="0" borderId="0" xfId="44" applyNumberFormat="1" applyFont="1" applyAlignment="1">
      <alignment horizontal="right"/>
    </xf>
    <xf numFmtId="1" fontId="24" fillId="0" borderId="0" xfId="44" applyNumberFormat="1" applyFont="1" applyAlignment="1">
      <alignment horizontal="center"/>
    </xf>
    <xf numFmtId="169" fontId="24" fillId="0" borderId="0" xfId="44" applyNumberFormat="1" applyFont="1" applyAlignment="1">
      <alignment horizontal="right"/>
    </xf>
    <xf numFmtId="1" fontId="24" fillId="0" borderId="22" xfId="44" applyNumberFormat="1" applyFont="1" applyBorder="1" applyAlignment="1">
      <alignment horizontal="center"/>
    </xf>
    <xf numFmtId="169" fontId="24" fillId="0" borderId="22" xfId="44" applyNumberFormat="1" applyFont="1" applyBorder="1" applyAlignment="1">
      <alignment horizontal="right"/>
    </xf>
    <xf numFmtId="0" fontId="24" fillId="0" borderId="0" xfId="44" applyFont="1" applyAlignment="1">
      <alignment horizontal="center"/>
    </xf>
    <xf numFmtId="1" fontId="25" fillId="0" borderId="26" xfId="44" applyNumberFormat="1" applyFont="1" applyBorder="1" applyAlignment="1">
      <alignment horizontal="center"/>
    </xf>
    <xf numFmtId="169" fontId="25" fillId="0" borderId="26" xfId="44" applyNumberFormat="1" applyFont="1" applyBorder="1" applyAlignment="1">
      <alignment horizontal="right"/>
    </xf>
    <xf numFmtId="169" fontId="24" fillId="0" borderId="0" xfId="44" applyNumberFormat="1" applyFont="1"/>
    <xf numFmtId="169" fontId="25" fillId="0" borderId="22" xfId="44" applyNumberFormat="1" applyFont="1" applyBorder="1"/>
    <xf numFmtId="169" fontId="24" fillId="0" borderId="22" xfId="44" applyNumberFormat="1" applyFont="1" applyBorder="1"/>
    <xf numFmtId="169" fontId="25" fillId="0" borderId="0" xfId="44" applyNumberFormat="1" applyFont="1"/>
    <xf numFmtId="0" fontId="26" fillId="0" borderId="0" xfId="44" applyFont="1" applyAlignment="1">
      <alignment horizontal="center" vertical="center" wrapText="1"/>
    </xf>
    <xf numFmtId="0" fontId="24" fillId="0" borderId="21" xfId="44" applyFont="1" applyBorder="1"/>
    <xf numFmtId="0" fontId="24" fillId="0" borderId="22" xfId="44" applyFont="1" applyBorder="1"/>
    <xf numFmtId="0" fontId="24" fillId="0" borderId="23" xfId="44" applyFont="1" applyBorder="1"/>
    <xf numFmtId="0" fontId="25" fillId="0" borderId="19" xfId="44" applyFont="1" applyBorder="1" applyAlignment="1">
      <alignment horizontal="center" vertical="center" wrapText="1"/>
    </xf>
    <xf numFmtId="0" fontId="25" fillId="0" borderId="0" xfId="44" applyFont="1" applyAlignment="1">
      <alignment horizontal="center" vertical="center" wrapText="1"/>
    </xf>
    <xf numFmtId="0" fontId="25" fillId="0" borderId="20" xfId="44" applyFont="1" applyBorder="1" applyAlignment="1">
      <alignment horizontal="center" vertical="center" wrapText="1"/>
    </xf>
    <xf numFmtId="0" fontId="24" fillId="37" borderId="0" xfId="44" applyFont="1" applyFill="1"/>
    <xf numFmtId="0" fontId="25" fillId="0" borderId="0" xfId="44" applyFont="1" applyAlignment="1">
      <alignment horizontal="center"/>
    </xf>
    <xf numFmtId="170" fontId="25" fillId="0" borderId="0" xfId="46" applyNumberFormat="1" applyFont="1" applyAlignment="1">
      <alignment horizontal="right"/>
    </xf>
    <xf numFmtId="1" fontId="24" fillId="0" borderId="0" xfId="45" applyNumberFormat="1" applyFont="1" applyAlignment="1">
      <alignment horizontal="right"/>
    </xf>
    <xf numFmtId="170" fontId="24" fillId="0" borderId="0" xfId="46" applyNumberFormat="1" applyFont="1" applyAlignment="1">
      <alignment horizontal="right"/>
    </xf>
    <xf numFmtId="171" fontId="24" fillId="0" borderId="26" xfId="46" applyNumberFormat="1" applyFont="1" applyBorder="1" applyAlignment="1">
      <alignment horizontal="center"/>
    </xf>
    <xf numFmtId="170" fontId="24" fillId="0" borderId="26" xfId="46" applyNumberFormat="1" applyFont="1" applyBorder="1" applyAlignment="1">
      <alignment horizontal="right"/>
    </xf>
  </cellXfs>
  <cellStyles count="47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" xfId="43"/>
    <cellStyle name="Millares 2 2" xfId="46"/>
    <cellStyle name="Millares 3" xfId="45"/>
    <cellStyle name="Moneda" xfId="42" builtinId="4"/>
    <cellStyle name="Neutral" xfId="8" builtinId="28" customBuiltin="1"/>
    <cellStyle name="Normal" xfId="0" builtinId="0"/>
    <cellStyle name="Normal 2 2" xfId="44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Hoja1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40.343401851853" createdVersion="5" refreshedVersion="5" minRefreshableVersion="3" recordCount="44">
  <cacheSource type="worksheet">
    <worksheetSource ref="A1:AG45" sheet="ESTADO DE CADA FACTURA"/>
  </cacheSource>
  <cacheFields count="33">
    <cacheField name="NIT IPS" numFmtId="0">
      <sharedItems containsSemiMixedTypes="0" containsString="0" containsNumber="1" containsInteger="1" minValue="901352353" maxValue="901352353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4-19T00:00:00" maxDate="2024-07-11T00:00:00"/>
    </cacheField>
    <cacheField name="IPS Fecha radicado" numFmtId="14">
      <sharedItems containsSemiMixedTypes="0" containsNonDate="0" containsDate="1" containsString="0" minDate="2022-05-03T00:00:00" maxDate="2024-07-16T00:00:00"/>
    </cacheField>
    <cacheField name="IPS Valor Factura" numFmtId="164">
      <sharedItems containsSemiMixedTypes="0" containsString="0" containsNumber="1" containsInteger="1" minValue="10700" maxValue="136289132"/>
    </cacheField>
    <cacheField name="IPS Saldo Factura" numFmtId="164">
      <sharedItems containsSemiMixedTypes="0" containsString="0" containsNumber="1" containsInteger="1" minValue="800" maxValue="136289132"/>
    </cacheField>
    <cacheField name="ESTADO CARTERA ANTERIOR" numFmtId="0">
      <sharedItems/>
    </cacheField>
    <cacheField name="ESTADO EPS 04-09-2024" numFmtId="0">
      <sharedItems count="7">
        <s v="Factura cancelada"/>
        <s v="Factura devuelta"/>
        <s v="Factura pendiente en programacion de pago"/>
        <s v="Glosa por contestar IPS"/>
        <s v="Factura cancelada parcialmente - Saldo pendiente en programacion de pago"/>
        <s v="Factura cancelada parcialmente - Glosa por contestar IPS"/>
        <s v="Factura pendiente en programacion de pago - Glosa por contestar IPS"/>
      </sharedItems>
    </cacheField>
    <cacheField name="POR PAGAR SAP" numFmtId="164">
      <sharedItems containsSemiMixedTypes="0" containsString="0" containsNumber="1" containsInteger="1" minValue="0" maxValue="9507751"/>
    </cacheField>
    <cacheField name="DOC CONTA" numFmtId="0">
      <sharedItems containsString="0" containsBlank="1" containsNumber="1" containsInteger="1" minValue="1222468859" maxValue="1912575121"/>
    </cacheField>
    <cacheField name="VALO CANCELADO SAP" numFmtId="164">
      <sharedItems containsSemiMixedTypes="0" containsString="0" containsNumber="1" containsInteger="1" minValue="0" maxValue="2235739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04600" maxValue="4800065032"/>
    </cacheField>
    <cacheField name="FECHA COMPENSACION SAP" numFmtId="14">
      <sharedItems containsNonDate="0" containsDate="1" containsString="0" containsBlank="1" minDate="2022-10-20T00:00:00" maxDate="2024-09-01T00:00:00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28234953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4-19T00:00:00" maxDate="2024-07-11T00:00:00"/>
    </cacheField>
    <cacheField name="Fecha Radicacion" numFmtId="14">
      <sharedItems containsSemiMixedTypes="0" containsNonDate="0" containsDate="1" containsString="0" minDate="2022-05-03T00:00:00" maxDate="2024-07-16T00:00:00"/>
    </cacheField>
    <cacheField name="Fecha Devolucion" numFmtId="14">
      <sharedItems containsDate="1" containsMixedTypes="1" minDate="2024-01-05T00:00:00" maxDate="2024-07-19T00:00:00"/>
    </cacheField>
    <cacheField name="Valor Bruto" numFmtId="164">
      <sharedItems containsSemiMixedTypes="0" containsString="0" containsNumber="1" containsInteger="1" minValue="20500" maxValue="136289132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3974300"/>
    </cacheField>
    <cacheField name="Valor Devolucion" numFmtId="164">
      <sharedItems containsSemiMixedTypes="0" containsString="0" containsNumber="1" containsInteger="1" minValue="0" maxValue="136289132"/>
    </cacheField>
    <cacheField name="Valor_Glosa y Devolución" numFmtId="164">
      <sharedItems containsSemiMixedTypes="0" containsString="0" containsNumber="1" containsInteger="1" minValue="0" maxValue="136289132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2281366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4">
  <r>
    <n v="901352353"/>
    <s v="CLINICA SAGRADA FAMILIA S.A.S."/>
    <m/>
    <s v="FE311614"/>
    <s v="FE311614"/>
    <s v="901352353_FE311614"/>
    <d v="2023-02-26T00:00:00"/>
    <d v="2023-07-17T00:00:00"/>
    <n v="228596"/>
    <n v="228596"/>
    <s v="Factura cancelada"/>
    <x v="0"/>
    <n v="0"/>
    <m/>
    <n v="224024"/>
    <n v="0"/>
    <n v="2201520991"/>
    <d v="2024-06-26T00:00:00"/>
    <s v="(en blanco)"/>
    <n v="10638310"/>
    <s v="Finalizada"/>
    <d v="2023-02-26T00:00:00"/>
    <d v="2024-05-02T00:00:00"/>
    <s v="NULL"/>
    <n v="228596"/>
    <n v="0"/>
    <n v="0"/>
    <n v="0"/>
    <n v="0"/>
    <m/>
    <m/>
    <m/>
    <n v="228596"/>
  </r>
  <r>
    <n v="901352353"/>
    <s v="CLINICA SAGRADA FAMILIA S.A.S."/>
    <m/>
    <s v="FE362406"/>
    <s v="FE362406"/>
    <s v="901352353_FE362406"/>
    <d v="2023-08-15T00:00:00"/>
    <d v="2023-09-01T00:00:00"/>
    <n v="66900"/>
    <n v="66900"/>
    <s v="Factura cancelada"/>
    <x v="0"/>
    <n v="0"/>
    <m/>
    <n v="66900"/>
    <n v="0"/>
    <n v="2201520991"/>
    <d v="2024-06-26T00:00:00"/>
    <s v="(en blanco)"/>
    <n v="10638310"/>
    <s v="Finalizada"/>
    <d v="2023-08-15T00:00:00"/>
    <d v="2024-05-02T00:00:00"/>
    <s v="NULL"/>
    <n v="66900"/>
    <n v="0"/>
    <n v="0"/>
    <n v="0"/>
    <n v="0"/>
    <m/>
    <m/>
    <m/>
    <n v="66900"/>
  </r>
  <r>
    <n v="901352353"/>
    <s v="CLINICA SAGRADA FAMILIA S.A.S."/>
    <m/>
    <s v="FE411857"/>
    <s v="FE411857"/>
    <s v="901352353_FE411857"/>
    <d v="2024-01-31T00:00:00"/>
    <d v="2024-02-07T00:00:00"/>
    <n v="30000"/>
    <n v="30000"/>
    <s v="Factura cancelada"/>
    <x v="0"/>
    <n v="0"/>
    <m/>
    <n v="30000"/>
    <n v="0"/>
    <n v="2201520991"/>
    <d v="2024-06-26T00:00:00"/>
    <s v="(en blanco)"/>
    <n v="10638310"/>
    <s v="Finalizada"/>
    <d v="2024-01-31T00:00:00"/>
    <d v="2024-05-02T00:00:00"/>
    <s v="NULL"/>
    <n v="46400"/>
    <n v="0"/>
    <n v="0"/>
    <n v="0"/>
    <n v="0"/>
    <m/>
    <m/>
    <m/>
    <n v="30000"/>
  </r>
  <r>
    <n v="901352353"/>
    <s v="CLINICA SAGRADA FAMILIA S.A.S."/>
    <m/>
    <s v="FE419299"/>
    <s v="FE419299"/>
    <s v="901352353_FE419299"/>
    <d v="2024-02-29T00:00:00"/>
    <d v="2024-03-11T00:00:00"/>
    <n v="20500"/>
    <n v="20500"/>
    <s v="Factura cancelada"/>
    <x v="0"/>
    <n v="0"/>
    <m/>
    <n v="20500"/>
    <n v="0"/>
    <n v="2201520991"/>
    <d v="2024-06-26T00:00:00"/>
    <s v="(en blanco)"/>
    <n v="10638310"/>
    <s v="Finalizada"/>
    <d v="2024-02-29T00:00:00"/>
    <d v="2024-03-11T00:00:00"/>
    <s v="NULL"/>
    <n v="20500"/>
    <n v="0"/>
    <n v="0"/>
    <n v="0"/>
    <n v="0"/>
    <m/>
    <m/>
    <m/>
    <n v="20500"/>
  </r>
  <r>
    <n v="901352353"/>
    <s v="CLINICA SAGRADA FAMILIA S.A.S."/>
    <m/>
    <s v="FE426017"/>
    <s v="FE426017"/>
    <s v="901352353_FE426017"/>
    <d v="2024-03-26T00:00:00"/>
    <d v="2024-04-03T00:00:00"/>
    <n v="10700"/>
    <n v="10700"/>
    <s v="Factura cancelada"/>
    <x v="0"/>
    <n v="0"/>
    <m/>
    <n v="10700"/>
    <n v="0"/>
    <n v="2201520991"/>
    <d v="2024-06-26T00:00:00"/>
    <s v="(en blanco)"/>
    <n v="10638310"/>
    <s v="Finalizada"/>
    <d v="2024-03-26T00:00:00"/>
    <d v="2024-04-03T00:00:00"/>
    <s v="NULL"/>
    <n v="58400"/>
    <n v="0"/>
    <n v="0"/>
    <n v="0"/>
    <n v="0"/>
    <m/>
    <m/>
    <m/>
    <n v="10700"/>
  </r>
  <r>
    <n v="901352353"/>
    <s v="CLINICA SAGRADA FAMILIA S.A.S."/>
    <m/>
    <s v="FE426304"/>
    <s v="FE426304"/>
    <s v="901352353_FE426304"/>
    <d v="2024-03-26T00:00:00"/>
    <d v="2024-04-03T00:00:00"/>
    <n v="62400"/>
    <n v="62400"/>
    <s v="Factura cancelada"/>
    <x v="0"/>
    <n v="0"/>
    <m/>
    <n v="62400"/>
    <n v="0"/>
    <n v="2201520991"/>
    <d v="2024-06-26T00:00:00"/>
    <s v="(en blanco)"/>
    <n v="10638310"/>
    <s v="Finalizada"/>
    <d v="2024-03-26T00:00:00"/>
    <d v="2024-04-03T00:00:00"/>
    <s v="NULL"/>
    <n v="66900"/>
    <n v="0"/>
    <n v="0"/>
    <n v="0"/>
    <n v="0"/>
    <m/>
    <m/>
    <m/>
    <n v="62400"/>
  </r>
  <r>
    <n v="901352353"/>
    <s v="CLINICA SAGRADA FAMILIA S.A.S."/>
    <m/>
    <s v="FE429055"/>
    <s v="FE429055"/>
    <s v="901352353_FE429055"/>
    <d v="2024-04-05T00:00:00"/>
    <d v="2024-05-07T00:00:00"/>
    <n v="85400"/>
    <n v="85400"/>
    <s v="Factura cancelada"/>
    <x v="0"/>
    <n v="0"/>
    <m/>
    <n v="85400"/>
    <n v="0"/>
    <n v="2201520991"/>
    <d v="2024-06-26T00:00:00"/>
    <s v="(en blanco)"/>
    <n v="10638310"/>
    <s v="Finalizada"/>
    <d v="2024-04-05T00:00:00"/>
    <d v="2024-05-07T00:00:00"/>
    <s v="NULL"/>
    <n v="85400"/>
    <n v="0"/>
    <n v="0"/>
    <n v="0"/>
    <n v="0"/>
    <m/>
    <m/>
    <m/>
    <n v="85400"/>
  </r>
  <r>
    <n v="901352353"/>
    <s v="CLINICA SAGRADA FAMILIA S.A.S."/>
    <m/>
    <s v="FE432728"/>
    <s v="FE432728"/>
    <s v="901352353_FE432728"/>
    <d v="2024-04-22T00:00:00"/>
    <d v="2024-05-07T00:00:00"/>
    <n v="53900"/>
    <n v="53900"/>
    <s v="Factura cancelada"/>
    <x v="0"/>
    <n v="0"/>
    <m/>
    <n v="53900"/>
    <n v="0"/>
    <n v="2201520991"/>
    <d v="2024-06-26T00:00:00"/>
    <s v="(en blanco)"/>
    <n v="10638310"/>
    <s v="Finalizada"/>
    <d v="2024-04-22T00:00:00"/>
    <d v="2024-05-07T00:00:00"/>
    <s v="NULL"/>
    <n v="58400"/>
    <n v="0"/>
    <n v="0"/>
    <n v="0"/>
    <n v="0"/>
    <m/>
    <m/>
    <m/>
    <n v="53900"/>
  </r>
  <r>
    <n v="901352353"/>
    <s v="CLINICA SAGRADA FAMILIA S.A.S."/>
    <m/>
    <s v="FE432785"/>
    <s v="FE432785"/>
    <s v="901352353_FE432785"/>
    <d v="2024-04-22T00:00:00"/>
    <d v="2024-05-07T00:00:00"/>
    <n v="10700"/>
    <n v="10700"/>
    <s v="Factura cancelada"/>
    <x v="0"/>
    <n v="0"/>
    <m/>
    <n v="10700"/>
    <n v="0"/>
    <n v="2201520991"/>
    <d v="2024-06-26T00:00:00"/>
    <s v="(en blanco)"/>
    <n v="10638310"/>
    <s v="Finalizada"/>
    <d v="2024-04-22T00:00:00"/>
    <d v="2024-05-07T00:00:00"/>
    <s v="NULL"/>
    <n v="58400"/>
    <n v="0"/>
    <n v="0"/>
    <n v="0"/>
    <n v="0"/>
    <m/>
    <m/>
    <m/>
    <n v="10700"/>
  </r>
  <r>
    <n v="901352353"/>
    <s v="CLINICA SAGRADA FAMILIA S.A.S."/>
    <m/>
    <s v="FE407365"/>
    <s v="FE407365"/>
    <s v="901352353_FE407365"/>
    <d v="2024-01-17T00:00:00"/>
    <d v="2024-02-01T00:00:00"/>
    <n v="70400"/>
    <n v="800"/>
    <s v="Factura pendiente en programacion de pago - Glosa por contestar IPS"/>
    <x v="0"/>
    <n v="0"/>
    <m/>
    <n v="69600"/>
    <n v="0"/>
    <n v="2201491826"/>
    <d v="2024-03-22T00:00:00"/>
    <s v="(en blanco)"/>
    <n v="28234953"/>
    <s v="Para respuesta prestador"/>
    <d v="2024-01-17T00:00:00"/>
    <d v="2024-02-01T00:00:00"/>
    <s v="NULL"/>
    <n v="74500"/>
    <n v="0"/>
    <n v="400"/>
    <n v="0"/>
    <n v="400"/>
    <s v="GLOSA"/>
    <s v="Se objeta el valor de $400 pesos por no cobro de cuota de recuperación copago/cuota moderadora para la prestación de los servicios en año 2024 que corresponden al valor de $4500"/>
    <s v="COPAGO/CUOTA MODERADORA"/>
    <n v="69600"/>
  </r>
  <r>
    <n v="901352353"/>
    <s v="CLINICA SAGRADA FAMILIA S.A.S."/>
    <m/>
    <s v="FE210479"/>
    <s v="FE210479"/>
    <s v="901352353_FE210479"/>
    <d v="2022-04-19T00:00:00"/>
    <d v="2022-05-03T00:00:00"/>
    <n v="8060054"/>
    <n v="12700"/>
    <s v="Factura cancelada"/>
    <x v="0"/>
    <n v="0"/>
    <m/>
    <n v="7749403"/>
    <n v="0"/>
    <n v="2201304600"/>
    <d v="2022-10-20T00:00:00"/>
    <s v="(en blanco)"/>
    <n v="16589916"/>
    <s v="Finalizada"/>
    <d v="2022-04-19T00:00:00"/>
    <d v="2022-05-03T00:00:00"/>
    <s v="NULL"/>
    <n v="8060054"/>
    <n v="0"/>
    <n v="152500"/>
    <n v="0"/>
    <n v="0"/>
    <m/>
    <m/>
    <m/>
    <n v="7907554"/>
  </r>
  <r>
    <n v="901352353"/>
    <s v="CLINICA SAGRADA FAMILIA S.A.S."/>
    <m/>
    <s v="FE454835"/>
    <s v="FE454835"/>
    <s v="901352353_FE454835"/>
    <d v="2024-06-29T00:00:00"/>
    <d v="2024-07-11T00:00:00"/>
    <n v="136289132"/>
    <n v="136289132"/>
    <e v="#N/A"/>
    <x v="1"/>
    <n v="0"/>
    <m/>
    <n v="0"/>
    <n v="0"/>
    <m/>
    <m/>
    <m/>
    <n v="0"/>
    <s v="Devuelta"/>
    <d v="2024-06-29T00:00:00"/>
    <d v="2024-07-11T00:00:00"/>
    <d v="2024-07-17T00:00:00"/>
    <n v="136289132"/>
    <n v="0"/>
    <n v="0"/>
    <n v="136289132"/>
    <n v="136289132"/>
    <s v="DEVOLUCION"/>
    <m/>
    <s v="AUTORIZACION"/>
    <n v="0"/>
  </r>
  <r>
    <n v="901352353"/>
    <s v="CLINICA SAGRADA FAMILIA S.A.S."/>
    <m/>
    <s v="FE436526"/>
    <s v="FE436526"/>
    <s v="901352353_FE436526"/>
    <d v="2024-04-30T00:00:00"/>
    <d v="2024-05-07T00:00:00"/>
    <n v="73169399"/>
    <n v="73169399"/>
    <s v="Factura devuelta"/>
    <x v="1"/>
    <n v="0"/>
    <m/>
    <n v="0"/>
    <n v="0"/>
    <m/>
    <m/>
    <m/>
    <n v="0"/>
    <s v="Devuelta"/>
    <d v="2024-04-30T00:00:00"/>
    <d v="2024-06-04T00:00:00"/>
    <d v="2024-06-13T00:00:00"/>
    <n v="73169399"/>
    <n v="0"/>
    <n v="0"/>
    <n v="73169399"/>
    <n v="73169399"/>
    <s v="DEVOLUCION"/>
    <m/>
    <s v="FACTURACION"/>
    <n v="0"/>
  </r>
  <r>
    <n v="901352353"/>
    <s v="CLINICA SAGRADA FAMILIA S.A.S."/>
    <m/>
    <s v="FE426972"/>
    <s v="FE426972"/>
    <s v="901352353_FE426972"/>
    <d v="2024-03-28T00:00:00"/>
    <d v="2024-04-08T00:00:00"/>
    <n v="47862317"/>
    <n v="47862317"/>
    <s v="Factura devuelta"/>
    <x v="1"/>
    <n v="0"/>
    <m/>
    <n v="0"/>
    <n v="0"/>
    <m/>
    <m/>
    <m/>
    <n v="0"/>
    <s v="Devuelta"/>
    <d v="2024-03-28T00:00:00"/>
    <d v="2024-05-02T00:00:00"/>
    <d v="2024-05-06T00:00:00"/>
    <n v="48200317"/>
    <n v="0"/>
    <n v="0"/>
    <n v="48200317"/>
    <n v="48200317"/>
    <s v="DEVOLUCION"/>
    <m/>
    <s v="AUTORIZACION"/>
    <n v="0"/>
  </r>
  <r>
    <n v="901352353"/>
    <s v="CLINICA SAGRADA FAMILIA S.A.S."/>
    <m/>
    <s v="FE327421"/>
    <s v="FE327421"/>
    <s v="901352353_FE327421"/>
    <d v="2023-04-21T00:00:00"/>
    <d v="2023-05-12T00:00:00"/>
    <n v="24780688"/>
    <n v="24780688"/>
    <s v="Factura devuelta"/>
    <x v="1"/>
    <n v="0"/>
    <m/>
    <n v="0"/>
    <n v="0"/>
    <m/>
    <m/>
    <m/>
    <n v="0"/>
    <s v="Devuelta"/>
    <d v="2023-04-21T00:00:00"/>
    <d v="2024-05-02T00:00:00"/>
    <d v="2024-05-22T00:00:00"/>
    <n v="24780688"/>
    <n v="0"/>
    <n v="0"/>
    <n v="24780688"/>
    <n v="24780688"/>
    <s v="DEVOLUCION"/>
    <m/>
    <s v="AUTORIZACION"/>
    <n v="0"/>
  </r>
  <r>
    <n v="901352353"/>
    <s v="CLINICA SAGRADA FAMILIA S.A.S."/>
    <m/>
    <s v="FE453641"/>
    <s v="FE453641"/>
    <s v="901352353_FE453641"/>
    <d v="2024-06-27T00:00:00"/>
    <d v="2024-07-11T00:00:00"/>
    <n v="23942482"/>
    <n v="23942482"/>
    <e v="#N/A"/>
    <x v="1"/>
    <n v="0"/>
    <m/>
    <n v="0"/>
    <n v="0"/>
    <m/>
    <m/>
    <m/>
    <n v="0"/>
    <s v="Devuelta"/>
    <d v="2024-06-27T00:00:00"/>
    <d v="2024-07-11T00:00:00"/>
    <d v="2024-07-18T00:00:00"/>
    <n v="23942482"/>
    <n v="0"/>
    <n v="0"/>
    <n v="23942482"/>
    <n v="23942482"/>
    <s v="DEVOLUCION"/>
    <m/>
    <s v="AUTORIZACION"/>
    <n v="0"/>
  </r>
  <r>
    <n v="901352353"/>
    <s v="CLINICA SAGRADA FAMILIA S.A.S."/>
    <m/>
    <s v="FE338048"/>
    <s v="FE338048"/>
    <s v="901352353_FE338048"/>
    <d v="2023-05-27T00:00:00"/>
    <d v="2023-06-23T00:00:00"/>
    <n v="14062489"/>
    <n v="14062489"/>
    <s v="Factura devuelta"/>
    <x v="1"/>
    <n v="0"/>
    <m/>
    <n v="0"/>
    <n v="0"/>
    <m/>
    <m/>
    <m/>
    <n v="0"/>
    <s v="Devuelta"/>
    <d v="2023-05-27T00:00:00"/>
    <d v="2024-06-04T00:00:00"/>
    <d v="2024-06-06T00:00:00"/>
    <n v="14062489"/>
    <n v="0"/>
    <n v="0"/>
    <n v="14062489"/>
    <n v="14062489"/>
    <s v="DEVOLUCION"/>
    <m/>
    <s v="AUTORIZACION"/>
    <n v="0"/>
  </r>
  <r>
    <n v="901352353"/>
    <s v="CLINICA SAGRADA FAMILIA S.A.S."/>
    <m/>
    <s v="FE436812"/>
    <s v="FE436812"/>
    <s v="901352353_FE436812"/>
    <d v="2024-04-30T00:00:00"/>
    <d v="2024-05-07T00:00:00"/>
    <n v="13451545"/>
    <n v="13451545"/>
    <s v="Factura devuelta"/>
    <x v="1"/>
    <n v="0"/>
    <m/>
    <n v="0"/>
    <n v="0"/>
    <m/>
    <m/>
    <m/>
    <n v="0"/>
    <s v="Devuelta"/>
    <d v="2024-04-30T00:00:00"/>
    <d v="2024-05-07T00:00:00"/>
    <d v="2024-05-22T00:00:00"/>
    <n v="13789545"/>
    <n v="0"/>
    <n v="0"/>
    <n v="13789545"/>
    <n v="13789545"/>
    <s v="DEVOLUCION"/>
    <m/>
    <s v="AUTORIZACION"/>
    <n v="0"/>
  </r>
  <r>
    <n v="901352353"/>
    <s v="CLINICA SAGRADA FAMILIA S.A.S."/>
    <m/>
    <s v="FE340558"/>
    <s v="FE340558"/>
    <s v="901352353_FE340558"/>
    <d v="2023-05-31T00:00:00"/>
    <d v="2023-07-17T00:00:00"/>
    <n v="11534574"/>
    <n v="11534574"/>
    <s v="Factura devuelta"/>
    <x v="1"/>
    <n v="0"/>
    <m/>
    <n v="0"/>
    <n v="0"/>
    <m/>
    <m/>
    <m/>
    <n v="0"/>
    <s v="Devuelta"/>
    <d v="2023-05-31T00:00:00"/>
    <d v="2024-05-02T00:00:00"/>
    <d v="2024-05-06T00:00:00"/>
    <n v="11534574"/>
    <n v="0"/>
    <n v="0"/>
    <n v="11534574"/>
    <n v="11534574"/>
    <s v="DEVOLUCION"/>
    <m/>
    <s v="SOPORTE"/>
    <n v="0"/>
  </r>
  <r>
    <n v="901352353"/>
    <s v="CLINICA SAGRADA FAMILIA S.A.S."/>
    <m/>
    <s v="FE429601"/>
    <s v="FE429601"/>
    <s v="901352353_FE429601"/>
    <d v="2024-04-09T00:00:00"/>
    <d v="2024-05-07T00:00:00"/>
    <n v="5599310"/>
    <n v="5599310"/>
    <s v="Factura devuelta"/>
    <x v="1"/>
    <n v="0"/>
    <m/>
    <n v="0"/>
    <n v="0"/>
    <m/>
    <m/>
    <m/>
    <n v="0"/>
    <s v="Devuelta"/>
    <d v="2024-04-09T00:00:00"/>
    <d v="2024-05-07T00:00:00"/>
    <d v="2024-05-22T00:00:00"/>
    <n v="5599310"/>
    <n v="0"/>
    <n v="0"/>
    <n v="5599310"/>
    <n v="5599310"/>
    <s v="DEVOLUCION"/>
    <m/>
    <s v="AUTORIZACION"/>
    <n v="0"/>
  </r>
  <r>
    <n v="901352353"/>
    <s v="CLINICA SAGRADA FAMILIA S.A.S."/>
    <m/>
    <s v="FE453751"/>
    <s v="FE453751"/>
    <s v="901352353_FE453751"/>
    <d v="2024-06-27T00:00:00"/>
    <d v="2024-07-15T00:00:00"/>
    <n v="85400"/>
    <n v="85400"/>
    <e v="#N/A"/>
    <x v="1"/>
    <n v="0"/>
    <m/>
    <n v="0"/>
    <n v="0"/>
    <m/>
    <m/>
    <m/>
    <n v="0"/>
    <s v="Devuelta"/>
    <d v="2024-06-27T00:00:00"/>
    <d v="2024-07-15T00:00:00"/>
    <d v="2024-07-18T00:00:00"/>
    <n v="85400"/>
    <n v="0"/>
    <n v="0"/>
    <n v="85400"/>
    <n v="85400"/>
    <s v="DEVOLUCION"/>
    <m/>
    <s v="AUTORIZACION"/>
    <n v="0"/>
  </r>
  <r>
    <n v="901352353"/>
    <s v="CLINICA SAGRADA FAMILIA S.A.S."/>
    <m/>
    <s v="FE434696"/>
    <s v="FE434696"/>
    <s v="901352353_FE434696"/>
    <d v="2024-04-26T00:00:00"/>
    <d v="2024-05-07T00:00:00"/>
    <n v="53900"/>
    <n v="53900"/>
    <s v="Factura devuelta"/>
    <x v="1"/>
    <n v="0"/>
    <m/>
    <n v="0"/>
    <n v="0"/>
    <m/>
    <m/>
    <m/>
    <n v="0"/>
    <s v="Devuelta"/>
    <d v="2024-04-26T00:00:00"/>
    <d v="2024-05-07T00:00:00"/>
    <d v="2024-05-22T00:00:00"/>
    <n v="58400"/>
    <n v="0"/>
    <n v="0"/>
    <n v="58400"/>
    <n v="58400"/>
    <s v="DEVOLUCION"/>
    <m/>
    <s v="SOPORTE"/>
    <n v="0"/>
  </r>
  <r>
    <n v="901352353"/>
    <s v="CLINICA SAGRADA FAMILIA S.A.S."/>
    <m/>
    <s v="FE436625"/>
    <s v="FE436625"/>
    <s v="901352353_FE436625"/>
    <d v="2024-04-30T00:00:00"/>
    <d v="2024-05-07T00:00:00"/>
    <n v="48500"/>
    <n v="48500"/>
    <s v="Factura devuelta"/>
    <x v="1"/>
    <n v="0"/>
    <m/>
    <n v="0"/>
    <n v="0"/>
    <m/>
    <m/>
    <m/>
    <n v="0"/>
    <s v="Devuelta"/>
    <d v="2024-04-30T00:00:00"/>
    <d v="2024-05-07T00:00:00"/>
    <d v="2024-05-22T00:00:00"/>
    <n v="53000"/>
    <n v="0"/>
    <n v="0"/>
    <n v="53000"/>
    <n v="53000"/>
    <s v="DEVOLUCION"/>
    <m/>
    <s v="SOPORTE"/>
    <n v="0"/>
  </r>
  <r>
    <n v="901352353"/>
    <s v="CLINICA SAGRADA FAMILIA S.A.S."/>
    <m/>
    <s v="FE386066"/>
    <s v="FE386066"/>
    <s v="901352353_FE386066"/>
    <d v="2023-10-31T00:00:00"/>
    <d v="2023-11-14T00:00:00"/>
    <n v="46200"/>
    <n v="46200"/>
    <s v="Factura devuelta"/>
    <x v="1"/>
    <n v="0"/>
    <m/>
    <n v="0"/>
    <n v="0"/>
    <m/>
    <m/>
    <m/>
    <n v="0"/>
    <s v="Devuelta"/>
    <d v="2023-10-31T00:00:00"/>
    <d v="2023-11-14T00:00:00"/>
    <d v="2024-01-05T00:00:00"/>
    <n v="50300"/>
    <n v="0"/>
    <n v="0"/>
    <n v="50300"/>
    <n v="50300"/>
    <s v="DEVOLUCION"/>
    <m/>
    <s v="AUTORIZACION"/>
    <n v="0"/>
  </r>
  <r>
    <n v="901352353"/>
    <s v="CLINICA SAGRADA FAMILIA S.A.S."/>
    <m/>
    <s v="FE452774"/>
    <s v="FE452774"/>
    <s v="901352353_FE452774"/>
    <d v="2024-06-25T00:00:00"/>
    <d v="2024-07-12T00:00:00"/>
    <n v="48040"/>
    <n v="48040"/>
    <e v="#N/A"/>
    <x v="2"/>
    <n v="48040"/>
    <n v="1222485998"/>
    <n v="48040"/>
    <n v="0"/>
    <n v="4800065032"/>
    <d v="2024-08-31T00:00:00"/>
    <m/>
    <n v="0"/>
    <s v="Finalizada"/>
    <d v="2024-06-25T00:00:00"/>
    <d v="2024-07-12T00:00:00"/>
    <s v="NULL"/>
    <n v="66240"/>
    <n v="0"/>
    <n v="0"/>
    <n v="0"/>
    <n v="0"/>
    <m/>
    <m/>
    <m/>
    <n v="48040"/>
  </r>
  <r>
    <n v="901352353"/>
    <s v="CLINICA SAGRADA FAMILIA S.A.S."/>
    <m/>
    <s v="FE443798"/>
    <s v="FE443798"/>
    <s v="901352353_FE443798"/>
    <d v="2024-05-28T00:00:00"/>
    <d v="2024-06-04T00:00:00"/>
    <n v="46400"/>
    <n v="46400"/>
    <e v="#N/A"/>
    <x v="2"/>
    <n v="46400"/>
    <n v="1222470324"/>
    <n v="46400"/>
    <n v="0"/>
    <n v="4800065032"/>
    <d v="2024-08-31T00:00:00"/>
    <m/>
    <n v="0"/>
    <s v="Finalizada"/>
    <d v="2024-05-28T00:00:00"/>
    <d v="2024-06-04T00:00:00"/>
    <s v="NULL"/>
    <n v="46400"/>
    <n v="0"/>
    <n v="0"/>
    <n v="0"/>
    <n v="0"/>
    <m/>
    <m/>
    <m/>
    <n v="46400"/>
  </r>
  <r>
    <n v="901352353"/>
    <s v="CLINICA SAGRADA FAMILIA S.A.S."/>
    <m/>
    <s v="FE439567"/>
    <s v="FE439567"/>
    <s v="901352353_FE439567"/>
    <d v="2024-05-14T00:00:00"/>
    <d v="2024-06-04T00:00:00"/>
    <n v="44900"/>
    <n v="44900"/>
    <e v="#N/A"/>
    <x v="2"/>
    <n v="44900"/>
    <n v="1222471831"/>
    <n v="44900"/>
    <n v="0"/>
    <n v="4800065031"/>
    <d v="2024-08-31T00:00:00"/>
    <m/>
    <n v="0"/>
    <s v="Finalizada"/>
    <d v="2024-05-14T00:00:00"/>
    <d v="2024-06-04T00:00:00"/>
    <s v="NULL"/>
    <n v="49400"/>
    <n v="0"/>
    <n v="0"/>
    <n v="0"/>
    <n v="0"/>
    <m/>
    <m/>
    <m/>
    <n v="44900"/>
  </r>
  <r>
    <n v="901352353"/>
    <s v="CLINICA SAGRADA FAMILIA S.A.S."/>
    <m/>
    <s v="FE451053"/>
    <s v="FE451053"/>
    <s v="901352353_FE451053"/>
    <d v="2024-06-21T00:00:00"/>
    <d v="2024-07-15T00:00:00"/>
    <n v="187000"/>
    <n v="187000"/>
    <e v="#N/A"/>
    <x v="2"/>
    <n v="187000"/>
    <n v="1222485989"/>
    <n v="0"/>
    <n v="0"/>
    <m/>
    <m/>
    <m/>
    <n v="0"/>
    <s v="Finalizada"/>
    <d v="2024-06-21T00:00:00"/>
    <d v="2024-07-15T00:00:00"/>
    <s v="NULL"/>
    <n v="187000"/>
    <n v="0"/>
    <n v="0"/>
    <n v="0"/>
    <n v="0"/>
    <m/>
    <m/>
    <m/>
    <n v="187000"/>
  </r>
  <r>
    <n v="901352353"/>
    <s v="CLINICA SAGRADA FAMILIA S.A.S."/>
    <m/>
    <s v="FE450850"/>
    <s v="FE450850"/>
    <s v="901352353_FE450850"/>
    <d v="2024-06-21T00:00:00"/>
    <d v="2024-07-03T00:00:00"/>
    <n v="49400"/>
    <n v="49400"/>
    <e v="#N/A"/>
    <x v="2"/>
    <n v="49400"/>
    <n v="1222485997"/>
    <n v="0"/>
    <n v="0"/>
    <m/>
    <m/>
    <m/>
    <n v="0"/>
    <s v="Finalizada"/>
    <d v="2024-06-21T00:00:00"/>
    <d v="2024-07-03T00:00:00"/>
    <s v="NULL"/>
    <n v="53900"/>
    <n v="0"/>
    <n v="0"/>
    <n v="0"/>
    <n v="0"/>
    <m/>
    <m/>
    <m/>
    <n v="49400"/>
  </r>
  <r>
    <n v="901352353"/>
    <s v="CLINICA SAGRADA FAMILIA S.A.S."/>
    <m/>
    <s v="FE440665"/>
    <s v="FE440665"/>
    <s v="901352353_FE440665"/>
    <d v="2024-05-17T00:00:00"/>
    <d v="2024-06-04T00:00:00"/>
    <n v="46400"/>
    <n v="46400"/>
    <e v="#N/A"/>
    <x v="2"/>
    <n v="46400"/>
    <n v="1222468859"/>
    <n v="0"/>
    <n v="0"/>
    <m/>
    <m/>
    <m/>
    <n v="0"/>
    <s v="Finalizada"/>
    <d v="2024-05-17T00:00:00"/>
    <d v="2024-06-04T00:00:00"/>
    <s v="NULL"/>
    <n v="46400"/>
    <n v="0"/>
    <n v="0"/>
    <n v="0"/>
    <n v="0"/>
    <m/>
    <m/>
    <m/>
    <n v="46400"/>
  </r>
  <r>
    <n v="901352353"/>
    <s v="CLINICA SAGRADA FAMILIA S.A.S."/>
    <m/>
    <s v="FE442166"/>
    <s v="FE442166"/>
    <s v="901352353_FE442166"/>
    <d v="2024-05-22T00:00:00"/>
    <d v="2024-06-04T00:00:00"/>
    <n v="41900"/>
    <n v="41900"/>
    <e v="#N/A"/>
    <x v="2"/>
    <n v="41900"/>
    <n v="1222470577"/>
    <n v="0"/>
    <n v="0"/>
    <m/>
    <m/>
    <m/>
    <n v="0"/>
    <s v="Finalizada"/>
    <d v="2024-05-22T00:00:00"/>
    <d v="2024-06-04T00:00:00"/>
    <s v="NULL"/>
    <n v="46400"/>
    <n v="0"/>
    <n v="0"/>
    <n v="0"/>
    <n v="0"/>
    <m/>
    <m/>
    <m/>
    <n v="41900"/>
  </r>
  <r>
    <n v="901352353"/>
    <s v="CLINICA SAGRADA FAMILIA S.A.S."/>
    <m/>
    <s v="FE442170"/>
    <s v="FE442170"/>
    <s v="901352353_FE442170"/>
    <d v="2024-05-22T00:00:00"/>
    <d v="2024-06-04T00:00:00"/>
    <n v="41900"/>
    <n v="41900"/>
    <e v="#N/A"/>
    <x v="2"/>
    <n v="41900"/>
    <n v="1222470578"/>
    <n v="0"/>
    <n v="0"/>
    <m/>
    <m/>
    <m/>
    <n v="0"/>
    <s v="Finalizada"/>
    <d v="2024-05-22T00:00:00"/>
    <d v="2024-06-04T00:00:00"/>
    <s v="NULL"/>
    <n v="46400"/>
    <n v="0"/>
    <n v="0"/>
    <n v="0"/>
    <n v="0"/>
    <m/>
    <m/>
    <m/>
    <n v="41900"/>
  </r>
  <r>
    <n v="901352353"/>
    <s v="CLINICA SAGRADA FAMILIA S.A.S."/>
    <m/>
    <s v="FE450346"/>
    <s v="FE450346"/>
    <s v="901352353_FE450346"/>
    <d v="2024-06-20T00:00:00"/>
    <d v="2024-07-03T00:00:00"/>
    <n v="41900"/>
    <n v="41900"/>
    <e v="#N/A"/>
    <x v="2"/>
    <n v="41900"/>
    <n v="1222486001"/>
    <n v="0"/>
    <n v="0"/>
    <m/>
    <m/>
    <m/>
    <n v="0"/>
    <s v="Finalizada"/>
    <d v="2024-06-20T00:00:00"/>
    <d v="2024-07-03T00:00:00"/>
    <s v="NULL"/>
    <n v="46400"/>
    <n v="0"/>
    <n v="0"/>
    <n v="0"/>
    <n v="0"/>
    <m/>
    <m/>
    <m/>
    <n v="41900"/>
  </r>
  <r>
    <n v="901352353"/>
    <s v="CLINICA SAGRADA FAMILIA S.A.S."/>
    <m/>
    <s v="FE456862"/>
    <s v="FE456862"/>
    <s v="901352353_FE456862"/>
    <d v="2024-07-10T00:00:00"/>
    <d v="2024-07-15T00:00:00"/>
    <n v="41900"/>
    <n v="41900"/>
    <e v="#N/A"/>
    <x v="2"/>
    <n v="41900"/>
    <n v="1222486002"/>
    <n v="0"/>
    <n v="0"/>
    <m/>
    <m/>
    <m/>
    <n v="0"/>
    <s v="Finalizada"/>
    <d v="2024-07-10T00:00:00"/>
    <d v="2024-07-15T00:00:00"/>
    <s v="NULL"/>
    <n v="46400"/>
    <n v="0"/>
    <n v="0"/>
    <n v="0"/>
    <n v="0"/>
    <m/>
    <m/>
    <m/>
    <n v="41900"/>
  </r>
  <r>
    <n v="901352353"/>
    <s v="CLINICA SAGRADA FAMILIA S.A.S."/>
    <m/>
    <s v="FE440281"/>
    <s v="FE440281"/>
    <s v="901352353_FE440281"/>
    <d v="2024-05-16T00:00:00"/>
    <d v="2024-06-04T00:00:00"/>
    <n v="28000"/>
    <n v="28000"/>
    <e v="#N/A"/>
    <x v="2"/>
    <n v="28000"/>
    <n v="1222470530"/>
    <n v="0"/>
    <n v="0"/>
    <m/>
    <m/>
    <m/>
    <n v="0"/>
    <s v="Finalizada"/>
    <d v="2024-05-16T00:00:00"/>
    <d v="2024-06-04T00:00:00"/>
    <s v="NULL"/>
    <n v="32500"/>
    <n v="0"/>
    <n v="0"/>
    <n v="0"/>
    <n v="0"/>
    <m/>
    <m/>
    <m/>
    <n v="28000"/>
  </r>
  <r>
    <n v="901352353"/>
    <s v="CLINICA SAGRADA FAMILIA S.A.S."/>
    <m/>
    <s v="FE451896"/>
    <s v="FE451896"/>
    <s v="901352353_FE451896"/>
    <d v="2024-06-24T00:00:00"/>
    <d v="2024-07-03T00:00:00"/>
    <n v="23000"/>
    <n v="23000"/>
    <e v="#N/A"/>
    <x v="2"/>
    <n v="23000"/>
    <n v="1222486003"/>
    <n v="0"/>
    <n v="0"/>
    <m/>
    <m/>
    <m/>
    <n v="0"/>
    <s v="Finalizada"/>
    <d v="2024-06-24T00:00:00"/>
    <d v="2024-07-03T00:00:00"/>
    <s v="NULL"/>
    <n v="23000"/>
    <n v="0"/>
    <n v="0"/>
    <n v="0"/>
    <n v="0"/>
    <m/>
    <m/>
    <m/>
    <n v="23000"/>
  </r>
  <r>
    <n v="901352353"/>
    <s v="CLINICA SAGRADA FAMILIA S.A.S."/>
    <m/>
    <s v="FE311397"/>
    <s v="FE311397"/>
    <s v="901352353_FE311397"/>
    <d v="2023-02-25T00:00:00"/>
    <d v="2023-07-17T00:00:00"/>
    <n v="26787963"/>
    <n v="3974300"/>
    <s v="Glosa por contestar IPS"/>
    <x v="3"/>
    <n v="0"/>
    <m/>
    <n v="22357390"/>
    <n v="0"/>
    <n v="2201491826"/>
    <d v="2024-03-22T00:00:00"/>
    <s v="(en blanco)"/>
    <n v="28234953"/>
    <s v="Para respuesta prestador"/>
    <d v="2023-02-25T00:00:00"/>
    <d v="2023-11-01T00:00:00"/>
    <s v="NULL"/>
    <n v="26787963"/>
    <n v="0"/>
    <n v="3974300"/>
    <n v="0"/>
    <n v="3974300"/>
    <s v="GLOSA"/>
    <s v="Terapia respiratoria, no es facturable en este caso, toda vez que está incluida en la estancia en UCI. 29800,  268200_x0009__x0009_$ 268.200 "/>
    <s v="PERTINENCIA MEDICA"/>
    <n v="22813663"/>
  </r>
  <r>
    <n v="901352353"/>
    <s v="CLINICA SAGRADA FAMILIA S.A.S."/>
    <m/>
    <s v="FE415121"/>
    <s v="FE415121"/>
    <s v="901352353_FE415121"/>
    <d v="2024-02-16T00:00:00"/>
    <d v="2024-03-01T00:00:00"/>
    <n v="6332900"/>
    <n v="6332900"/>
    <s v="Factura cancelada parcialmente - Glosa por contestar IPS"/>
    <x v="4"/>
    <n v="484316"/>
    <n v="1912575121"/>
    <n v="5535826"/>
    <n v="0"/>
    <n v="2201520991"/>
    <d v="2024-06-26T00:00:00"/>
    <s v="(en blanco)"/>
    <n v="10638310"/>
    <s v="Finalizada"/>
    <d v="2024-02-16T00:00:00"/>
    <d v="2024-04-01T00:00:00"/>
    <s v="NULL"/>
    <n v="6670900"/>
    <n v="0"/>
    <n v="0"/>
    <n v="0"/>
    <n v="0"/>
    <m/>
    <m/>
    <m/>
    <n v="5655700"/>
  </r>
  <r>
    <n v="901352353"/>
    <s v="CLINICA SAGRADA FAMILIA S.A.S."/>
    <m/>
    <s v="FE311243"/>
    <s v="FE311243"/>
    <s v="901352353_FE311243"/>
    <d v="2023-02-25T00:00:00"/>
    <d v="2023-03-13T00:00:00"/>
    <n v="4587816"/>
    <n v="4587816"/>
    <s v="Factura cancelada"/>
    <x v="0"/>
    <n v="0"/>
    <m/>
    <n v="4496060"/>
    <n v="0"/>
    <n v="2201520991"/>
    <d v="2024-06-26T00:00:00"/>
    <s v="(en blanco)"/>
    <n v="10638310"/>
    <s v="Finalizada"/>
    <d v="2023-02-25T00:00:00"/>
    <d v="2024-05-02T00:00:00"/>
    <s v="NULL"/>
    <n v="4587816"/>
    <n v="0"/>
    <n v="0"/>
    <n v="0"/>
    <n v="0"/>
    <m/>
    <m/>
    <m/>
    <n v="4587816"/>
  </r>
  <r>
    <n v="901352353"/>
    <s v="CLINICA SAGRADA FAMILIA S.A.S."/>
    <m/>
    <s v="FE444794"/>
    <s v="FE444794"/>
    <s v="901352353_FE444794"/>
    <d v="2024-05-29T00:00:00"/>
    <d v="2024-06-04T00:00:00"/>
    <n v="190800"/>
    <n v="190800"/>
    <e v="#N/A"/>
    <x v="2"/>
    <n v="186984"/>
    <n v="1222470689"/>
    <n v="0"/>
    <n v="0"/>
    <m/>
    <m/>
    <m/>
    <n v="0"/>
    <s v="Finalizada"/>
    <d v="2024-05-29T00:00:00"/>
    <d v="2024-06-04T00:00:00"/>
    <s v="NULL"/>
    <n v="190800"/>
    <n v="0"/>
    <n v="0"/>
    <n v="0"/>
    <n v="0"/>
    <m/>
    <m/>
    <m/>
    <n v="190800"/>
  </r>
  <r>
    <n v="901352353"/>
    <s v="CLINICA SAGRADA FAMILIA S.A.S."/>
    <m/>
    <s v="FE448739"/>
    <s v="FE448739"/>
    <s v="901352353_FE448739"/>
    <d v="2024-06-14T00:00:00"/>
    <d v="2024-07-15T00:00:00"/>
    <n v="925300"/>
    <n v="925300"/>
    <e v="#N/A"/>
    <x v="2"/>
    <n v="906794"/>
    <n v="1222485987"/>
    <n v="0"/>
    <n v="0"/>
    <m/>
    <m/>
    <m/>
    <n v="0"/>
    <s v="Finalizada"/>
    <d v="2024-06-14T00:00:00"/>
    <d v="2024-07-15T00:00:00"/>
    <s v="NULL"/>
    <n v="925300"/>
    <n v="0"/>
    <n v="0"/>
    <n v="0"/>
    <n v="0"/>
    <m/>
    <m/>
    <m/>
    <n v="925300"/>
  </r>
  <r>
    <n v="901352353"/>
    <s v="CLINICA SAGRADA FAMILIA S.A.S."/>
    <m/>
    <s v="FE433506"/>
    <s v="FE433506"/>
    <s v="901352353_FE433506"/>
    <d v="2024-04-24T00:00:00"/>
    <d v="2024-05-07T00:00:00"/>
    <n v="46400"/>
    <n v="46400"/>
    <s v="Factura cancelada parcialmente - Glosa por contestar IPS"/>
    <x v="5"/>
    <n v="0"/>
    <m/>
    <n v="41900"/>
    <n v="0"/>
    <n v="2201520991"/>
    <d v="2024-06-26T00:00:00"/>
    <s v="(en blanco)"/>
    <n v="10638310"/>
    <s v="Para respuesta prestador"/>
    <d v="2024-04-24T00:00:00"/>
    <d v="2024-05-07T00:00:00"/>
    <s v="NULL"/>
    <n v="46400"/>
    <n v="0"/>
    <n v="4500"/>
    <n v="0"/>
    <n v="4500"/>
    <s v="GLOSA"/>
    <s v="se sostiene glosa por cuota moderadora $4.500 no aplicada en factura, para la fecha del servicio consulta ambulatoria 15 de abril 2024, correspondía a Régimen Contributivo /JAM"/>
    <s v="COPAGO/CUOTA MODERADORA"/>
    <n v="41900"/>
  </r>
  <r>
    <n v="901352353"/>
    <s v="CLINICA SAGRADA FAMILIA S.A.S."/>
    <m/>
    <s v="FE451884"/>
    <s v="FE451884"/>
    <s v="901352353_FE451884"/>
    <d v="2024-06-24T00:00:00"/>
    <d v="2024-07-03T00:00:00"/>
    <n v="77700"/>
    <n v="77700"/>
    <e v="#N/A"/>
    <x v="6"/>
    <n v="75000"/>
    <n v="1222485994"/>
    <n v="0"/>
    <n v="0"/>
    <m/>
    <m/>
    <m/>
    <n v="0"/>
    <s v="Para respuesta prestador"/>
    <d v="2024-06-24T00:00:00"/>
    <d v="2024-07-03T00:00:00"/>
    <s v="NULL"/>
    <n v="77700"/>
    <n v="0"/>
    <n v="2700"/>
    <n v="0"/>
    <n v="2700"/>
    <s v="GLOSA"/>
    <s v="Tarifa/ Se glosa MVF en consulta 890250  CONSULTA DE PRIMERA VEZ POR ESPECIALISTA EN GINECOLOGIA Y OBSTETRICIA se reconoce tarifa SOAT neto vigente $75.000   se objeta dif.  $2.700  del  Vr facturado $77.700  /JAM"/>
    <s v="TARIFA"/>
    <n v="75000"/>
  </r>
  <r>
    <n v="901352353"/>
    <s v="CLINICA SAGRADA FAMILIA S.A.S."/>
    <m/>
    <s v="FE435181"/>
    <s v="FE435181"/>
    <s v="901352353_FE435181"/>
    <d v="2024-04-27T00:00:00"/>
    <d v="2024-05-07T00:00:00"/>
    <n v="9832387"/>
    <n v="9832387"/>
    <s v="Factura pendiente en programacion de pago - Glosa por contestar IPS"/>
    <x v="6"/>
    <n v="9507751"/>
    <n v="1222472399"/>
    <n v="0"/>
    <n v="0"/>
    <m/>
    <m/>
    <m/>
    <n v="0"/>
    <s v="Para respuesta prestador"/>
    <d v="2024-04-27T00:00:00"/>
    <d v="2024-06-04T00:00:00"/>
    <s v="NULL"/>
    <n v="9832387"/>
    <n v="0"/>
    <n v="130600"/>
    <n v="0"/>
    <n v="130600"/>
    <s v="GLOSA"/>
    <s v="SE OBJETA 19806, NO PERTINENTE, TIENE UTILIDAD COMO PREDICTOR DE INFLAMACION CRONICA.CANTIDAD 2 "/>
    <s v="PERTINENCIA MEDICA"/>
    <n v="970178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11" firstHeaderRow="0" firstDataRow="1" firstDataCol="1"/>
  <pivotFields count="3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axis="axisRow" showAll="0">
      <items count="8">
        <item x="0"/>
        <item x="5"/>
        <item x="4"/>
        <item x="1"/>
        <item x="2"/>
        <item x="6"/>
        <item x="3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dataField="1"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1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IPS Saldo Factura" fld="9" baseField="0" baseItem="0"/>
    <dataField name="Suma de Glosa Pendiente" fld="26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9"/>
  <sheetViews>
    <sheetView showGridLines="0" workbookViewId="0">
      <selection activeCell="I38" sqref="I38"/>
    </sheetView>
  </sheetViews>
  <sheetFormatPr baseColWidth="10" defaultRowHeight="14.5" x14ac:dyDescent="0.35"/>
  <cols>
    <col min="1" max="1" width="26.54296875" customWidth="1"/>
    <col min="2" max="2" width="15.7265625" customWidth="1"/>
    <col min="3" max="6" width="14.26953125" customWidth="1"/>
  </cols>
  <sheetData>
    <row r="1" spans="1:6" x14ac:dyDescent="0.35">
      <c r="A1" s="33" t="s">
        <v>51</v>
      </c>
      <c r="B1" s="33"/>
      <c r="C1" s="33"/>
      <c r="D1" s="33"/>
      <c r="E1" s="33"/>
      <c r="F1" s="33"/>
    </row>
    <row r="2" spans="1:6" s="1" customFormat="1" ht="13.5" x14ac:dyDescent="0.35">
      <c r="A2" s="34" t="s">
        <v>53</v>
      </c>
      <c r="B2" s="34"/>
      <c r="C2" s="34"/>
      <c r="D2" s="34"/>
      <c r="E2" s="34"/>
      <c r="F2" s="34"/>
    </row>
    <row r="3" spans="1:6" s="1" customFormat="1" ht="13.5" x14ac:dyDescent="0.35">
      <c r="A3" s="35" t="s">
        <v>52</v>
      </c>
      <c r="B3" s="35"/>
      <c r="C3" s="35"/>
      <c r="D3" s="35"/>
      <c r="E3" s="35"/>
      <c r="F3" s="35"/>
    </row>
    <row r="4" spans="1:6" s="2" customFormat="1" ht="13.5" customHeight="1" x14ac:dyDescent="0.2">
      <c r="A4" s="3" t="s">
        <v>0</v>
      </c>
      <c r="B4" s="3" t="s">
        <v>1</v>
      </c>
      <c r="C4" s="4" t="s">
        <v>2</v>
      </c>
      <c r="D4" s="4" t="s">
        <v>3</v>
      </c>
      <c r="E4" s="4" t="s">
        <v>4</v>
      </c>
      <c r="F4" s="4" t="s">
        <v>5</v>
      </c>
    </row>
    <row r="5" spans="1:6" s="2" customFormat="1" ht="10" x14ac:dyDescent="0.2">
      <c r="A5" s="5" t="s">
        <v>7</v>
      </c>
      <c r="B5" s="6">
        <v>8060054</v>
      </c>
      <c r="C5" s="7">
        <v>44670</v>
      </c>
      <c r="D5" s="8">
        <v>12700</v>
      </c>
      <c r="E5" s="9">
        <v>9284</v>
      </c>
      <c r="F5" s="7">
        <v>44684</v>
      </c>
    </row>
    <row r="6" spans="1:6" s="2" customFormat="1" ht="10" x14ac:dyDescent="0.2">
      <c r="A6" s="5" t="s">
        <v>8</v>
      </c>
      <c r="B6" s="6">
        <v>4587816</v>
      </c>
      <c r="C6" s="7">
        <v>44982</v>
      </c>
      <c r="D6" s="8">
        <v>4587816</v>
      </c>
      <c r="E6" s="9">
        <v>12550</v>
      </c>
      <c r="F6" s="7">
        <v>44998</v>
      </c>
    </row>
    <row r="7" spans="1:6" s="2" customFormat="1" ht="10" x14ac:dyDescent="0.2">
      <c r="A7" s="5" t="s">
        <v>11</v>
      </c>
      <c r="B7" s="6">
        <v>24780688</v>
      </c>
      <c r="C7" s="7">
        <v>45037</v>
      </c>
      <c r="D7" s="8">
        <v>24780688</v>
      </c>
      <c r="E7" s="9">
        <v>13019</v>
      </c>
      <c r="F7" s="7">
        <v>45058</v>
      </c>
    </row>
    <row r="8" spans="1:6" s="2" customFormat="1" ht="10" x14ac:dyDescent="0.2">
      <c r="A8" s="5" t="s">
        <v>12</v>
      </c>
      <c r="B8" s="6">
        <v>14062489</v>
      </c>
      <c r="C8" s="7">
        <v>45073</v>
      </c>
      <c r="D8" s="8">
        <v>14062489</v>
      </c>
      <c r="E8" s="9">
        <v>13257</v>
      </c>
      <c r="F8" s="7">
        <v>45100</v>
      </c>
    </row>
    <row r="9" spans="1:6" s="2" customFormat="1" ht="10" x14ac:dyDescent="0.2">
      <c r="A9" s="5" t="s">
        <v>9</v>
      </c>
      <c r="B9" s="6">
        <v>26787963</v>
      </c>
      <c r="C9" s="7">
        <v>44982</v>
      </c>
      <c r="D9" s="8">
        <v>3974300</v>
      </c>
      <c r="E9" s="9">
        <v>13619</v>
      </c>
      <c r="F9" s="7">
        <v>45124</v>
      </c>
    </row>
    <row r="10" spans="1:6" s="2" customFormat="1" ht="10" x14ac:dyDescent="0.2">
      <c r="A10" s="5" t="s">
        <v>10</v>
      </c>
      <c r="B10" s="6">
        <v>228596</v>
      </c>
      <c r="C10" s="7">
        <v>44983</v>
      </c>
      <c r="D10" s="8">
        <v>228596</v>
      </c>
      <c r="E10" s="9">
        <v>13620</v>
      </c>
      <c r="F10" s="7">
        <v>45124</v>
      </c>
    </row>
    <row r="11" spans="1:6" s="2" customFormat="1" ht="10" x14ac:dyDescent="0.2">
      <c r="A11" s="5" t="s">
        <v>13</v>
      </c>
      <c r="B11" s="6">
        <v>11534574</v>
      </c>
      <c r="C11" s="7">
        <v>45077</v>
      </c>
      <c r="D11" s="8">
        <v>11534574</v>
      </c>
      <c r="E11" s="9">
        <v>13608</v>
      </c>
      <c r="F11" s="7">
        <v>45124</v>
      </c>
    </row>
    <row r="12" spans="1:6" s="2" customFormat="1" ht="10" x14ac:dyDescent="0.2">
      <c r="A12" s="5" t="s">
        <v>14</v>
      </c>
      <c r="B12" s="6">
        <v>66900</v>
      </c>
      <c r="C12" s="7">
        <v>45153</v>
      </c>
      <c r="D12" s="8">
        <v>66900</v>
      </c>
      <c r="E12" s="9">
        <v>14212</v>
      </c>
      <c r="F12" s="7">
        <v>45170</v>
      </c>
    </row>
    <row r="13" spans="1:6" s="2" customFormat="1" ht="10" x14ac:dyDescent="0.2">
      <c r="A13" s="5" t="s">
        <v>15</v>
      </c>
      <c r="B13" s="6">
        <v>46200</v>
      </c>
      <c r="C13" s="7">
        <v>45230</v>
      </c>
      <c r="D13" s="8">
        <v>46200</v>
      </c>
      <c r="E13" s="9">
        <v>15236</v>
      </c>
      <c r="F13" s="7">
        <v>45244</v>
      </c>
    </row>
    <row r="14" spans="1:6" s="2" customFormat="1" ht="10" x14ac:dyDescent="0.2">
      <c r="A14" s="5" t="s">
        <v>16</v>
      </c>
      <c r="B14" s="6">
        <v>70400</v>
      </c>
      <c r="C14" s="7">
        <v>45308</v>
      </c>
      <c r="D14" s="10">
        <v>800</v>
      </c>
      <c r="E14" s="9">
        <v>16138</v>
      </c>
      <c r="F14" s="7">
        <v>45323</v>
      </c>
    </row>
    <row r="15" spans="1:6" s="2" customFormat="1" ht="10" x14ac:dyDescent="0.2">
      <c r="A15" s="5" t="s">
        <v>17</v>
      </c>
      <c r="B15" s="6">
        <v>30000</v>
      </c>
      <c r="C15" s="7">
        <v>45322</v>
      </c>
      <c r="D15" s="8">
        <v>30000</v>
      </c>
      <c r="E15" s="9">
        <v>16399</v>
      </c>
      <c r="F15" s="7">
        <v>45329</v>
      </c>
    </row>
    <row r="16" spans="1:6" s="2" customFormat="1" ht="10" x14ac:dyDescent="0.2">
      <c r="A16" s="5" t="s">
        <v>18</v>
      </c>
      <c r="B16" s="6">
        <v>6332900</v>
      </c>
      <c r="C16" s="7">
        <v>45338</v>
      </c>
      <c r="D16" s="8">
        <v>6332900</v>
      </c>
      <c r="E16" s="9">
        <v>16592</v>
      </c>
      <c r="F16" s="7">
        <v>45352</v>
      </c>
    </row>
    <row r="17" spans="1:6" s="2" customFormat="1" ht="10" x14ac:dyDescent="0.2">
      <c r="A17" s="5" t="s">
        <v>19</v>
      </c>
      <c r="B17" s="6">
        <v>20500</v>
      </c>
      <c r="C17" s="7">
        <v>45351</v>
      </c>
      <c r="D17" s="8">
        <v>20500</v>
      </c>
      <c r="E17" s="9">
        <v>16826</v>
      </c>
      <c r="F17" s="7">
        <v>45362</v>
      </c>
    </row>
    <row r="18" spans="1:6" s="2" customFormat="1" ht="10" x14ac:dyDescent="0.2">
      <c r="A18" s="5" t="s">
        <v>20</v>
      </c>
      <c r="B18" s="6">
        <v>10700</v>
      </c>
      <c r="C18" s="7">
        <v>45377</v>
      </c>
      <c r="D18" s="8">
        <v>10700</v>
      </c>
      <c r="E18" s="9">
        <v>17086</v>
      </c>
      <c r="F18" s="7">
        <v>45385</v>
      </c>
    </row>
    <row r="19" spans="1:6" s="2" customFormat="1" ht="10" x14ac:dyDescent="0.2">
      <c r="A19" s="5" t="s">
        <v>21</v>
      </c>
      <c r="B19" s="6">
        <v>62400</v>
      </c>
      <c r="C19" s="7">
        <v>45377</v>
      </c>
      <c r="D19" s="8">
        <v>62400</v>
      </c>
      <c r="E19" s="9">
        <v>17086</v>
      </c>
      <c r="F19" s="7">
        <v>45385</v>
      </c>
    </row>
    <row r="20" spans="1:6" s="2" customFormat="1" ht="10" x14ac:dyDescent="0.2">
      <c r="A20" s="5" t="s">
        <v>22</v>
      </c>
      <c r="B20" s="6">
        <v>47862317</v>
      </c>
      <c r="C20" s="7">
        <v>45379</v>
      </c>
      <c r="D20" s="8">
        <v>47862317</v>
      </c>
      <c r="E20" s="9">
        <v>17143</v>
      </c>
      <c r="F20" s="7">
        <v>45390</v>
      </c>
    </row>
    <row r="21" spans="1:6" s="2" customFormat="1" ht="10" x14ac:dyDescent="0.2">
      <c r="A21" s="5" t="s">
        <v>23</v>
      </c>
      <c r="B21" s="6">
        <v>85400</v>
      </c>
      <c r="C21" s="7">
        <v>45387</v>
      </c>
      <c r="D21" s="8">
        <v>85400</v>
      </c>
      <c r="E21" s="9">
        <v>17545</v>
      </c>
      <c r="F21" s="7">
        <v>45419</v>
      </c>
    </row>
    <row r="22" spans="1:6" s="2" customFormat="1" ht="10" x14ac:dyDescent="0.2">
      <c r="A22" s="5" t="s">
        <v>24</v>
      </c>
      <c r="B22" s="6">
        <v>5599310</v>
      </c>
      <c r="C22" s="7">
        <v>45391</v>
      </c>
      <c r="D22" s="8">
        <v>5599310</v>
      </c>
      <c r="E22" s="9">
        <v>17546</v>
      </c>
      <c r="F22" s="7">
        <v>45419</v>
      </c>
    </row>
    <row r="23" spans="1:6" s="2" customFormat="1" ht="10" x14ac:dyDescent="0.2">
      <c r="A23" s="5" t="s">
        <v>25</v>
      </c>
      <c r="B23" s="6">
        <v>53900</v>
      </c>
      <c r="C23" s="7">
        <v>45404</v>
      </c>
      <c r="D23" s="8">
        <v>53900</v>
      </c>
      <c r="E23" s="9">
        <v>17545</v>
      </c>
      <c r="F23" s="7">
        <v>45419</v>
      </c>
    </row>
    <row r="24" spans="1:6" s="2" customFormat="1" ht="10" x14ac:dyDescent="0.2">
      <c r="A24" s="5" t="s">
        <v>26</v>
      </c>
      <c r="B24" s="6">
        <v>10700</v>
      </c>
      <c r="C24" s="7">
        <v>45404</v>
      </c>
      <c r="D24" s="8">
        <v>10700</v>
      </c>
      <c r="E24" s="9">
        <v>17545</v>
      </c>
      <c r="F24" s="7">
        <v>45419</v>
      </c>
    </row>
    <row r="25" spans="1:6" s="2" customFormat="1" ht="10" x14ac:dyDescent="0.2">
      <c r="A25" s="5" t="s">
        <v>27</v>
      </c>
      <c r="B25" s="6">
        <v>46400</v>
      </c>
      <c r="C25" s="7">
        <v>45406</v>
      </c>
      <c r="D25" s="8">
        <v>46400</v>
      </c>
      <c r="E25" s="9">
        <v>17545</v>
      </c>
      <c r="F25" s="7">
        <v>45419</v>
      </c>
    </row>
    <row r="26" spans="1:6" s="2" customFormat="1" ht="10" x14ac:dyDescent="0.2">
      <c r="A26" s="5" t="s">
        <v>28</v>
      </c>
      <c r="B26" s="6">
        <v>53900</v>
      </c>
      <c r="C26" s="7">
        <v>45408</v>
      </c>
      <c r="D26" s="8">
        <v>53900</v>
      </c>
      <c r="E26" s="9">
        <v>17545</v>
      </c>
      <c r="F26" s="7">
        <v>45419</v>
      </c>
    </row>
    <row r="27" spans="1:6" s="2" customFormat="1" ht="10" x14ac:dyDescent="0.2">
      <c r="A27" s="5" t="s">
        <v>29</v>
      </c>
      <c r="B27" s="6">
        <v>9832387</v>
      </c>
      <c r="C27" s="7">
        <v>45409</v>
      </c>
      <c r="D27" s="8">
        <v>9832387</v>
      </c>
      <c r="E27" s="9">
        <v>17545</v>
      </c>
      <c r="F27" s="7">
        <v>45419</v>
      </c>
    </row>
    <row r="28" spans="1:6" s="2" customFormat="1" ht="10" x14ac:dyDescent="0.2">
      <c r="A28" s="5" t="s">
        <v>30</v>
      </c>
      <c r="B28" s="6">
        <v>73169399</v>
      </c>
      <c r="C28" s="7">
        <v>45412</v>
      </c>
      <c r="D28" s="8">
        <v>73169399</v>
      </c>
      <c r="E28" s="9">
        <v>17545</v>
      </c>
      <c r="F28" s="7">
        <v>45419</v>
      </c>
    </row>
    <row r="29" spans="1:6" s="2" customFormat="1" ht="10" x14ac:dyDescent="0.2">
      <c r="A29" s="5" t="s">
        <v>31</v>
      </c>
      <c r="B29" s="6">
        <v>48500</v>
      </c>
      <c r="C29" s="7">
        <v>45412</v>
      </c>
      <c r="D29" s="8">
        <v>48500</v>
      </c>
      <c r="E29" s="9">
        <v>17545</v>
      </c>
      <c r="F29" s="7">
        <v>45419</v>
      </c>
    </row>
    <row r="30" spans="1:6" s="2" customFormat="1" ht="10" x14ac:dyDescent="0.2">
      <c r="A30" s="5" t="s">
        <v>32</v>
      </c>
      <c r="B30" s="6">
        <v>13451545</v>
      </c>
      <c r="C30" s="7">
        <v>45412</v>
      </c>
      <c r="D30" s="8">
        <v>13451545</v>
      </c>
      <c r="E30" s="9">
        <v>17545</v>
      </c>
      <c r="F30" s="7">
        <v>45419</v>
      </c>
    </row>
    <row r="31" spans="1:6" s="2" customFormat="1" ht="10" x14ac:dyDescent="0.2">
      <c r="A31" s="5" t="s">
        <v>33</v>
      </c>
      <c r="B31" s="6">
        <v>44900</v>
      </c>
      <c r="C31" s="7">
        <v>45426</v>
      </c>
      <c r="D31" s="8">
        <v>44900</v>
      </c>
      <c r="E31" s="9">
        <v>17782</v>
      </c>
      <c r="F31" s="7">
        <v>45447</v>
      </c>
    </row>
    <row r="32" spans="1:6" s="2" customFormat="1" ht="10" x14ac:dyDescent="0.2">
      <c r="A32" s="5" t="s">
        <v>34</v>
      </c>
      <c r="B32" s="6">
        <v>28000</v>
      </c>
      <c r="C32" s="7">
        <v>45428</v>
      </c>
      <c r="D32" s="8">
        <v>28000</v>
      </c>
      <c r="E32" s="9">
        <v>17782</v>
      </c>
      <c r="F32" s="7">
        <v>45447</v>
      </c>
    </row>
    <row r="33" spans="1:6" s="2" customFormat="1" ht="10" x14ac:dyDescent="0.2">
      <c r="A33" s="5" t="s">
        <v>35</v>
      </c>
      <c r="B33" s="6">
        <v>46400</v>
      </c>
      <c r="C33" s="7">
        <v>45429</v>
      </c>
      <c r="D33" s="8">
        <v>46400</v>
      </c>
      <c r="E33" s="9">
        <v>17783</v>
      </c>
      <c r="F33" s="7">
        <v>45447</v>
      </c>
    </row>
    <row r="34" spans="1:6" s="2" customFormat="1" ht="10" x14ac:dyDescent="0.2">
      <c r="A34" s="5" t="s">
        <v>36</v>
      </c>
      <c r="B34" s="6">
        <v>41900</v>
      </c>
      <c r="C34" s="7">
        <v>45434</v>
      </c>
      <c r="D34" s="8">
        <v>41900</v>
      </c>
      <c r="E34" s="9">
        <v>17864</v>
      </c>
      <c r="F34" s="7">
        <v>45447</v>
      </c>
    </row>
    <row r="35" spans="1:6" s="2" customFormat="1" ht="10" x14ac:dyDescent="0.2">
      <c r="A35" s="5" t="s">
        <v>37</v>
      </c>
      <c r="B35" s="6">
        <v>41900</v>
      </c>
      <c r="C35" s="7">
        <v>45434</v>
      </c>
      <c r="D35" s="8">
        <v>41900</v>
      </c>
      <c r="E35" s="9">
        <v>17864</v>
      </c>
      <c r="F35" s="7">
        <v>45447</v>
      </c>
    </row>
    <row r="36" spans="1:6" s="2" customFormat="1" ht="10" x14ac:dyDescent="0.2">
      <c r="A36" s="5" t="s">
        <v>38</v>
      </c>
      <c r="B36" s="6">
        <v>46400</v>
      </c>
      <c r="C36" s="7">
        <v>45440</v>
      </c>
      <c r="D36" s="8">
        <v>46400</v>
      </c>
      <c r="E36" s="9">
        <v>17864</v>
      </c>
      <c r="F36" s="7">
        <v>45447</v>
      </c>
    </row>
    <row r="37" spans="1:6" s="2" customFormat="1" ht="10" x14ac:dyDescent="0.2">
      <c r="A37" s="5" t="s">
        <v>39</v>
      </c>
      <c r="B37" s="6">
        <v>190800</v>
      </c>
      <c r="C37" s="7">
        <v>45441</v>
      </c>
      <c r="D37" s="8">
        <v>190800</v>
      </c>
      <c r="E37" s="9">
        <v>17902</v>
      </c>
      <c r="F37" s="7">
        <v>45447</v>
      </c>
    </row>
    <row r="38" spans="1:6" s="2" customFormat="1" ht="10" x14ac:dyDescent="0.2">
      <c r="A38" s="5" t="s">
        <v>41</v>
      </c>
      <c r="B38" s="6">
        <v>41900</v>
      </c>
      <c r="C38" s="7">
        <v>45463</v>
      </c>
      <c r="D38" s="8">
        <v>41900</v>
      </c>
      <c r="E38" s="9">
        <v>18209</v>
      </c>
      <c r="F38" s="7">
        <v>45476</v>
      </c>
    </row>
    <row r="39" spans="1:6" s="2" customFormat="1" ht="10" x14ac:dyDescent="0.2">
      <c r="A39" s="5" t="s">
        <v>42</v>
      </c>
      <c r="B39" s="6">
        <v>49400</v>
      </c>
      <c r="C39" s="7">
        <v>45464</v>
      </c>
      <c r="D39" s="8">
        <v>49400</v>
      </c>
      <c r="E39" s="9">
        <v>18201</v>
      </c>
      <c r="F39" s="7">
        <v>45476</v>
      </c>
    </row>
    <row r="40" spans="1:6" s="2" customFormat="1" ht="10" x14ac:dyDescent="0.2">
      <c r="A40" s="5" t="s">
        <v>44</v>
      </c>
      <c r="B40" s="6">
        <v>77700</v>
      </c>
      <c r="C40" s="7">
        <v>45467</v>
      </c>
      <c r="D40" s="8">
        <v>77700</v>
      </c>
      <c r="E40" s="9">
        <v>18201</v>
      </c>
      <c r="F40" s="7">
        <v>45476</v>
      </c>
    </row>
    <row r="41" spans="1:6" s="2" customFormat="1" ht="10" x14ac:dyDescent="0.2">
      <c r="A41" s="5" t="s">
        <v>45</v>
      </c>
      <c r="B41" s="6">
        <v>23000</v>
      </c>
      <c r="C41" s="7">
        <v>45467</v>
      </c>
      <c r="D41" s="8">
        <v>23000</v>
      </c>
      <c r="E41" s="9">
        <v>18201</v>
      </c>
      <c r="F41" s="7">
        <v>45476</v>
      </c>
    </row>
    <row r="42" spans="1:6" s="2" customFormat="1" ht="10" x14ac:dyDescent="0.2">
      <c r="A42" s="5" t="s">
        <v>47</v>
      </c>
      <c r="B42" s="6">
        <v>23942482</v>
      </c>
      <c r="C42" s="7">
        <v>45470</v>
      </c>
      <c r="D42" s="8">
        <v>23942482</v>
      </c>
      <c r="E42" s="9">
        <v>18277</v>
      </c>
      <c r="F42" s="7">
        <v>45484</v>
      </c>
    </row>
    <row r="43" spans="1:6" s="2" customFormat="1" ht="10" x14ac:dyDescent="0.2">
      <c r="A43" s="5" t="s">
        <v>49</v>
      </c>
      <c r="B43" s="6">
        <v>136289132</v>
      </c>
      <c r="C43" s="7">
        <v>45472</v>
      </c>
      <c r="D43" s="8">
        <v>136289132</v>
      </c>
      <c r="E43" s="9">
        <v>18277</v>
      </c>
      <c r="F43" s="7">
        <v>45484</v>
      </c>
    </row>
    <row r="44" spans="1:6" s="2" customFormat="1" ht="10" x14ac:dyDescent="0.2">
      <c r="A44" s="5" t="s">
        <v>46</v>
      </c>
      <c r="B44" s="6">
        <v>48040</v>
      </c>
      <c r="C44" s="7">
        <v>45468</v>
      </c>
      <c r="D44" s="8">
        <v>48040</v>
      </c>
      <c r="E44" s="9">
        <v>18329</v>
      </c>
      <c r="F44" s="7">
        <v>45485</v>
      </c>
    </row>
    <row r="45" spans="1:6" s="2" customFormat="1" ht="10" x14ac:dyDescent="0.2">
      <c r="A45" s="5" t="s">
        <v>40</v>
      </c>
      <c r="B45" s="6">
        <v>925300</v>
      </c>
      <c r="C45" s="7">
        <v>45457</v>
      </c>
      <c r="D45" s="8">
        <v>925300</v>
      </c>
      <c r="E45" s="9">
        <v>18341</v>
      </c>
      <c r="F45" s="7">
        <v>45488</v>
      </c>
    </row>
    <row r="46" spans="1:6" s="2" customFormat="1" ht="10" x14ac:dyDescent="0.2">
      <c r="A46" s="5" t="s">
        <v>43</v>
      </c>
      <c r="B46" s="6">
        <v>187000</v>
      </c>
      <c r="C46" s="7">
        <v>45464</v>
      </c>
      <c r="D46" s="8">
        <v>187000</v>
      </c>
      <c r="E46" s="9">
        <v>18341</v>
      </c>
      <c r="F46" s="7">
        <v>45488</v>
      </c>
    </row>
    <row r="47" spans="1:6" s="2" customFormat="1" ht="10" x14ac:dyDescent="0.2">
      <c r="A47" s="5" t="s">
        <v>48</v>
      </c>
      <c r="B47" s="6">
        <v>85400</v>
      </c>
      <c r="C47" s="7">
        <v>45470</v>
      </c>
      <c r="D47" s="8">
        <v>85400</v>
      </c>
      <c r="E47" s="9">
        <v>18342</v>
      </c>
      <c r="F47" s="7">
        <v>45488</v>
      </c>
    </row>
    <row r="48" spans="1:6" s="2" customFormat="1" ht="10" x14ac:dyDescent="0.2">
      <c r="A48" s="5" t="s">
        <v>50</v>
      </c>
      <c r="B48" s="6">
        <v>41900</v>
      </c>
      <c r="C48" s="7">
        <v>45483</v>
      </c>
      <c r="D48" s="8">
        <v>41900</v>
      </c>
      <c r="E48" s="9">
        <v>18342</v>
      </c>
      <c r="F48" s="7">
        <v>45488</v>
      </c>
    </row>
    <row r="49" spans="1:4" s="11" customFormat="1" ht="10" x14ac:dyDescent="0.2">
      <c r="A49" s="12" t="s">
        <v>6</v>
      </c>
      <c r="B49" s="13"/>
      <c r="C49" s="12"/>
      <c r="D49" s="14">
        <f>SUM(D5:D48)</f>
        <v>378116875</v>
      </c>
    </row>
  </sheetData>
  <sortState ref="A5:F48">
    <sortCondition ref="F5:F48"/>
  </sortState>
  <mergeCells count="3">
    <mergeCell ref="A1:F1"/>
    <mergeCell ref="A2:F2"/>
    <mergeCell ref="A3:F3"/>
  </mergeCells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1"/>
  <sheetViews>
    <sheetView workbookViewId="0">
      <selection activeCell="A3" sqref="A3:D11"/>
    </sheetView>
  </sheetViews>
  <sheetFormatPr baseColWidth="10" defaultRowHeight="14.5" x14ac:dyDescent="0.35"/>
  <cols>
    <col min="1" max="1" width="64.7265625" bestFit="1" customWidth="1"/>
    <col min="2" max="2" width="14.81640625" customWidth="1"/>
    <col min="3" max="3" width="22.90625" bestFit="1" customWidth="1"/>
    <col min="4" max="4" width="22.26953125" bestFit="1" customWidth="1"/>
  </cols>
  <sheetData>
    <row r="3" spans="1:4" x14ac:dyDescent="0.35">
      <c r="A3" s="37" t="s">
        <v>159</v>
      </c>
      <c r="B3" t="s">
        <v>157</v>
      </c>
      <c r="C3" t="s">
        <v>158</v>
      </c>
      <c r="D3" t="s">
        <v>161</v>
      </c>
    </row>
    <row r="4" spans="1:4" x14ac:dyDescent="0.35">
      <c r="A4" s="38" t="s">
        <v>154</v>
      </c>
      <c r="B4" s="36">
        <v>12</v>
      </c>
      <c r="C4" s="36">
        <v>5170412</v>
      </c>
      <c r="D4" s="36">
        <v>152900</v>
      </c>
    </row>
    <row r="5" spans="1:4" x14ac:dyDescent="0.35">
      <c r="A5" s="38" t="s">
        <v>153</v>
      </c>
      <c r="B5" s="36">
        <v>1</v>
      </c>
      <c r="C5" s="36">
        <v>46400</v>
      </c>
      <c r="D5" s="36">
        <v>4500</v>
      </c>
    </row>
    <row r="6" spans="1:4" x14ac:dyDescent="0.35">
      <c r="A6" s="38" t="s">
        <v>156</v>
      </c>
      <c r="B6" s="36">
        <v>1</v>
      </c>
      <c r="C6" s="36">
        <v>6332900</v>
      </c>
      <c r="D6" s="36">
        <v>0</v>
      </c>
    </row>
    <row r="7" spans="1:4" x14ac:dyDescent="0.35">
      <c r="A7" s="38" t="s">
        <v>124</v>
      </c>
      <c r="B7" s="36">
        <v>13</v>
      </c>
      <c r="C7" s="36">
        <v>350925936</v>
      </c>
      <c r="D7" s="36">
        <v>0</v>
      </c>
    </row>
    <row r="8" spans="1:4" x14ac:dyDescent="0.35">
      <c r="A8" s="38" t="s">
        <v>89</v>
      </c>
      <c r="B8" s="36">
        <v>14</v>
      </c>
      <c r="C8" s="36">
        <v>1756840</v>
      </c>
      <c r="D8" s="36">
        <v>0</v>
      </c>
    </row>
    <row r="9" spans="1:4" x14ac:dyDescent="0.35">
      <c r="A9" s="38" t="s">
        <v>152</v>
      </c>
      <c r="B9" s="36">
        <v>2</v>
      </c>
      <c r="C9" s="36">
        <v>9910087</v>
      </c>
      <c r="D9" s="36">
        <v>133300</v>
      </c>
    </row>
    <row r="10" spans="1:4" x14ac:dyDescent="0.35">
      <c r="A10" s="38" t="s">
        <v>115</v>
      </c>
      <c r="B10" s="36">
        <v>1</v>
      </c>
      <c r="C10" s="36">
        <v>3974300</v>
      </c>
      <c r="D10" s="36">
        <v>3974300</v>
      </c>
    </row>
    <row r="11" spans="1:4" x14ac:dyDescent="0.35">
      <c r="A11" s="38" t="s">
        <v>160</v>
      </c>
      <c r="B11" s="36">
        <v>44</v>
      </c>
      <c r="C11" s="36">
        <v>378116875</v>
      </c>
      <c r="D11" s="36">
        <v>4265000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workbookViewId="0">
      <pane ySplit="1" topLeftCell="A2" activePane="bottomLeft" state="frozen"/>
      <selection pane="bottomLeft" activeCell="A39" sqref="A39"/>
    </sheetView>
  </sheetViews>
  <sheetFormatPr baseColWidth="10" defaultRowHeight="14.5" x14ac:dyDescent="0.35"/>
  <cols>
    <col min="9" max="10" width="11.453125" bestFit="1" customWidth="1"/>
    <col min="27" max="27" width="12.90625" bestFit="1" customWidth="1"/>
    <col min="28" max="28" width="13.453125" bestFit="1" customWidth="1"/>
    <col min="29" max="29" width="14.7265625" bestFit="1" customWidth="1"/>
  </cols>
  <sheetData>
    <row r="1" spans="1:33" ht="30" x14ac:dyDescent="0.35">
      <c r="A1" s="15" t="s">
        <v>54</v>
      </c>
      <c r="B1" s="15" t="s">
        <v>55</v>
      </c>
      <c r="C1" s="15" t="s">
        <v>56</v>
      </c>
      <c r="D1" s="15" t="s">
        <v>57</v>
      </c>
      <c r="E1" s="15" t="s">
        <v>58</v>
      </c>
      <c r="F1" s="15" t="s">
        <v>59</v>
      </c>
      <c r="G1" s="16" t="s">
        <v>60</v>
      </c>
      <c r="H1" s="16" t="s">
        <v>61</v>
      </c>
      <c r="I1" s="17" t="s">
        <v>62</v>
      </c>
      <c r="J1" s="17" t="s">
        <v>63</v>
      </c>
      <c r="K1" s="18" t="s">
        <v>64</v>
      </c>
      <c r="L1" s="19" t="s">
        <v>65</v>
      </c>
      <c r="M1" s="20" t="s">
        <v>66</v>
      </c>
      <c r="N1" s="21" t="s">
        <v>67</v>
      </c>
      <c r="O1" s="22" t="s">
        <v>68</v>
      </c>
      <c r="P1" s="22" t="s">
        <v>69</v>
      </c>
      <c r="Q1" s="23" t="s">
        <v>70</v>
      </c>
      <c r="R1" s="23" t="s">
        <v>71</v>
      </c>
      <c r="S1" s="23" t="s">
        <v>72</v>
      </c>
      <c r="T1" s="22" t="s">
        <v>73</v>
      </c>
      <c r="U1" s="15" t="s">
        <v>74</v>
      </c>
      <c r="V1" s="15" t="s">
        <v>75</v>
      </c>
      <c r="W1" s="15" t="s">
        <v>76</v>
      </c>
      <c r="X1" s="15" t="s">
        <v>77</v>
      </c>
      <c r="Y1" s="15" t="s">
        <v>78</v>
      </c>
      <c r="Z1" s="15" t="s">
        <v>79</v>
      </c>
      <c r="AA1" s="15" t="s">
        <v>80</v>
      </c>
      <c r="AB1" s="15" t="s">
        <v>81</v>
      </c>
      <c r="AC1" s="23" t="s">
        <v>82</v>
      </c>
      <c r="AD1" s="23" t="s">
        <v>83</v>
      </c>
      <c r="AE1" s="23" t="s">
        <v>84</v>
      </c>
      <c r="AF1" s="23" t="s">
        <v>85</v>
      </c>
      <c r="AG1" s="15" t="s">
        <v>86</v>
      </c>
    </row>
    <row r="2" spans="1:33" x14ac:dyDescent="0.35">
      <c r="A2" s="24">
        <v>901352353</v>
      </c>
      <c r="B2" s="24" t="s">
        <v>87</v>
      </c>
      <c r="C2" s="24"/>
      <c r="D2" s="25" t="s">
        <v>10</v>
      </c>
      <c r="E2" s="26" t="s">
        <v>10</v>
      </c>
      <c r="F2" s="26" t="s">
        <v>143</v>
      </c>
      <c r="G2" s="27">
        <v>44983</v>
      </c>
      <c r="H2" s="27">
        <v>45124</v>
      </c>
      <c r="I2" s="28">
        <v>228596</v>
      </c>
      <c r="J2" s="28">
        <v>228596</v>
      </c>
      <c r="K2" s="25" t="s">
        <v>154</v>
      </c>
      <c r="L2" s="24" t="s">
        <v>154</v>
      </c>
      <c r="M2" s="29">
        <v>0</v>
      </c>
      <c r="N2" s="24"/>
      <c r="O2" s="29">
        <v>224024</v>
      </c>
      <c r="P2" s="29">
        <v>0</v>
      </c>
      <c r="Q2" s="24">
        <v>2201520991</v>
      </c>
      <c r="R2" s="30">
        <v>45469</v>
      </c>
      <c r="S2" s="24" t="s">
        <v>155</v>
      </c>
      <c r="T2" s="29">
        <v>10638310</v>
      </c>
      <c r="U2" s="24" t="s">
        <v>90</v>
      </c>
      <c r="V2" s="30">
        <v>44983</v>
      </c>
      <c r="W2" s="30">
        <v>45414</v>
      </c>
      <c r="X2" s="30" t="s">
        <v>91</v>
      </c>
      <c r="Y2" s="29">
        <v>228596</v>
      </c>
      <c r="Z2" s="29">
        <v>0</v>
      </c>
      <c r="AA2" s="29">
        <v>0</v>
      </c>
      <c r="AB2" s="29">
        <v>0</v>
      </c>
      <c r="AC2" s="29">
        <v>0</v>
      </c>
      <c r="AD2" s="24"/>
      <c r="AE2" s="24"/>
      <c r="AF2" s="24"/>
      <c r="AG2" s="29">
        <v>228596</v>
      </c>
    </row>
    <row r="3" spans="1:33" x14ac:dyDescent="0.35">
      <c r="A3" s="24">
        <v>901352353</v>
      </c>
      <c r="B3" s="24" t="s">
        <v>87</v>
      </c>
      <c r="C3" s="24"/>
      <c r="D3" s="25" t="s">
        <v>14</v>
      </c>
      <c r="E3" s="26" t="s">
        <v>14</v>
      </c>
      <c r="F3" s="26" t="s">
        <v>144</v>
      </c>
      <c r="G3" s="27">
        <v>45153</v>
      </c>
      <c r="H3" s="27">
        <v>45170</v>
      </c>
      <c r="I3" s="28">
        <v>66900</v>
      </c>
      <c r="J3" s="28">
        <v>66900</v>
      </c>
      <c r="K3" s="25" t="s">
        <v>154</v>
      </c>
      <c r="L3" s="24" t="s">
        <v>154</v>
      </c>
      <c r="M3" s="29">
        <v>0</v>
      </c>
      <c r="N3" s="24"/>
      <c r="O3" s="29">
        <v>66900</v>
      </c>
      <c r="P3" s="29">
        <v>0</v>
      </c>
      <c r="Q3" s="24">
        <v>2201520991</v>
      </c>
      <c r="R3" s="30">
        <v>45469</v>
      </c>
      <c r="S3" s="24" t="s">
        <v>155</v>
      </c>
      <c r="T3" s="29">
        <v>10638310</v>
      </c>
      <c r="U3" s="24" t="s">
        <v>90</v>
      </c>
      <c r="V3" s="30">
        <v>45153</v>
      </c>
      <c r="W3" s="30">
        <v>45414</v>
      </c>
      <c r="X3" s="30" t="s">
        <v>91</v>
      </c>
      <c r="Y3" s="29">
        <v>66900</v>
      </c>
      <c r="Z3" s="29">
        <v>0</v>
      </c>
      <c r="AA3" s="29">
        <v>0</v>
      </c>
      <c r="AB3" s="29">
        <v>0</v>
      </c>
      <c r="AC3" s="29">
        <v>0</v>
      </c>
      <c r="AD3" s="24"/>
      <c r="AE3" s="24"/>
      <c r="AF3" s="24"/>
      <c r="AG3" s="29">
        <v>66900</v>
      </c>
    </row>
    <row r="4" spans="1:33" x14ac:dyDescent="0.35">
      <c r="A4" s="24">
        <v>901352353</v>
      </c>
      <c r="B4" s="24" t="s">
        <v>87</v>
      </c>
      <c r="C4" s="24"/>
      <c r="D4" s="25" t="s">
        <v>17</v>
      </c>
      <c r="E4" s="26" t="s">
        <v>17</v>
      </c>
      <c r="F4" s="26" t="s">
        <v>145</v>
      </c>
      <c r="G4" s="27">
        <v>45322</v>
      </c>
      <c r="H4" s="27">
        <v>45329</v>
      </c>
      <c r="I4" s="28">
        <v>30000</v>
      </c>
      <c r="J4" s="28">
        <v>30000</v>
      </c>
      <c r="K4" s="25" t="s">
        <v>154</v>
      </c>
      <c r="L4" s="24" t="s">
        <v>154</v>
      </c>
      <c r="M4" s="29">
        <v>0</v>
      </c>
      <c r="N4" s="24"/>
      <c r="O4" s="29">
        <v>30000</v>
      </c>
      <c r="P4" s="29">
        <v>0</v>
      </c>
      <c r="Q4" s="24">
        <v>2201520991</v>
      </c>
      <c r="R4" s="30">
        <v>45469</v>
      </c>
      <c r="S4" s="24" t="s">
        <v>155</v>
      </c>
      <c r="T4" s="29">
        <v>10638310</v>
      </c>
      <c r="U4" s="24" t="s">
        <v>90</v>
      </c>
      <c r="V4" s="30">
        <v>45322</v>
      </c>
      <c r="W4" s="30">
        <v>45414</v>
      </c>
      <c r="X4" s="30" t="s">
        <v>91</v>
      </c>
      <c r="Y4" s="29">
        <v>46400</v>
      </c>
      <c r="Z4" s="29">
        <v>0</v>
      </c>
      <c r="AA4" s="29">
        <v>0</v>
      </c>
      <c r="AB4" s="29">
        <v>0</v>
      </c>
      <c r="AC4" s="29">
        <v>0</v>
      </c>
      <c r="AD4" s="24"/>
      <c r="AE4" s="24"/>
      <c r="AF4" s="24"/>
      <c r="AG4" s="29">
        <v>30000</v>
      </c>
    </row>
    <row r="5" spans="1:33" x14ac:dyDescent="0.35">
      <c r="A5" s="24">
        <v>901352353</v>
      </c>
      <c r="B5" s="24" t="s">
        <v>87</v>
      </c>
      <c r="C5" s="24"/>
      <c r="D5" s="25" t="s">
        <v>19</v>
      </c>
      <c r="E5" s="26" t="s">
        <v>19</v>
      </c>
      <c r="F5" s="26" t="s">
        <v>146</v>
      </c>
      <c r="G5" s="27">
        <v>45351</v>
      </c>
      <c r="H5" s="27">
        <v>45362</v>
      </c>
      <c r="I5" s="28">
        <v>20500</v>
      </c>
      <c r="J5" s="28">
        <v>20500</v>
      </c>
      <c r="K5" s="25" t="s">
        <v>154</v>
      </c>
      <c r="L5" s="24" t="s">
        <v>154</v>
      </c>
      <c r="M5" s="29">
        <v>0</v>
      </c>
      <c r="N5" s="24"/>
      <c r="O5" s="29">
        <v>20500</v>
      </c>
      <c r="P5" s="29">
        <v>0</v>
      </c>
      <c r="Q5" s="24">
        <v>2201520991</v>
      </c>
      <c r="R5" s="30">
        <v>45469</v>
      </c>
      <c r="S5" s="24" t="s">
        <v>155</v>
      </c>
      <c r="T5" s="29">
        <v>10638310</v>
      </c>
      <c r="U5" s="24" t="s">
        <v>90</v>
      </c>
      <c r="V5" s="30">
        <v>45351</v>
      </c>
      <c r="W5" s="30">
        <v>45362</v>
      </c>
      <c r="X5" s="30" t="s">
        <v>91</v>
      </c>
      <c r="Y5" s="29">
        <v>20500</v>
      </c>
      <c r="Z5" s="29">
        <v>0</v>
      </c>
      <c r="AA5" s="29">
        <v>0</v>
      </c>
      <c r="AB5" s="29">
        <v>0</v>
      </c>
      <c r="AC5" s="29">
        <v>0</v>
      </c>
      <c r="AD5" s="24"/>
      <c r="AE5" s="24"/>
      <c r="AF5" s="24"/>
      <c r="AG5" s="29">
        <v>20500</v>
      </c>
    </row>
    <row r="6" spans="1:33" x14ac:dyDescent="0.35">
      <c r="A6" s="24">
        <v>901352353</v>
      </c>
      <c r="B6" s="24" t="s">
        <v>87</v>
      </c>
      <c r="C6" s="24"/>
      <c r="D6" s="25" t="s">
        <v>20</v>
      </c>
      <c r="E6" s="26" t="s">
        <v>20</v>
      </c>
      <c r="F6" s="26" t="s">
        <v>147</v>
      </c>
      <c r="G6" s="27">
        <v>45377</v>
      </c>
      <c r="H6" s="27">
        <v>45385</v>
      </c>
      <c r="I6" s="28">
        <v>10700</v>
      </c>
      <c r="J6" s="28">
        <v>10700</v>
      </c>
      <c r="K6" s="25" t="s">
        <v>154</v>
      </c>
      <c r="L6" s="24" t="s">
        <v>154</v>
      </c>
      <c r="M6" s="29">
        <v>0</v>
      </c>
      <c r="N6" s="24"/>
      <c r="O6" s="29">
        <v>10700</v>
      </c>
      <c r="P6" s="29">
        <v>0</v>
      </c>
      <c r="Q6" s="24">
        <v>2201520991</v>
      </c>
      <c r="R6" s="30">
        <v>45469</v>
      </c>
      <c r="S6" s="24" t="s">
        <v>155</v>
      </c>
      <c r="T6" s="29">
        <v>10638310</v>
      </c>
      <c r="U6" s="24" t="s">
        <v>90</v>
      </c>
      <c r="V6" s="30">
        <v>45377</v>
      </c>
      <c r="W6" s="30">
        <v>45385</v>
      </c>
      <c r="X6" s="30" t="s">
        <v>91</v>
      </c>
      <c r="Y6" s="29">
        <v>58400</v>
      </c>
      <c r="Z6" s="29">
        <v>0</v>
      </c>
      <c r="AA6" s="29">
        <v>0</v>
      </c>
      <c r="AB6" s="29">
        <v>0</v>
      </c>
      <c r="AC6" s="29">
        <v>0</v>
      </c>
      <c r="AD6" s="24"/>
      <c r="AE6" s="24"/>
      <c r="AF6" s="24"/>
      <c r="AG6" s="29">
        <v>10700</v>
      </c>
    </row>
    <row r="7" spans="1:33" x14ac:dyDescent="0.35">
      <c r="A7" s="24">
        <v>901352353</v>
      </c>
      <c r="B7" s="24" t="s">
        <v>87</v>
      </c>
      <c r="C7" s="24"/>
      <c r="D7" s="25" t="s">
        <v>21</v>
      </c>
      <c r="E7" s="26" t="s">
        <v>21</v>
      </c>
      <c r="F7" s="26" t="s">
        <v>148</v>
      </c>
      <c r="G7" s="27">
        <v>45377</v>
      </c>
      <c r="H7" s="27">
        <v>45385</v>
      </c>
      <c r="I7" s="28">
        <v>62400</v>
      </c>
      <c r="J7" s="28">
        <v>62400</v>
      </c>
      <c r="K7" s="25" t="s">
        <v>154</v>
      </c>
      <c r="L7" s="24" t="s">
        <v>154</v>
      </c>
      <c r="M7" s="29">
        <v>0</v>
      </c>
      <c r="N7" s="24"/>
      <c r="O7" s="29">
        <v>62400</v>
      </c>
      <c r="P7" s="29">
        <v>0</v>
      </c>
      <c r="Q7" s="24">
        <v>2201520991</v>
      </c>
      <c r="R7" s="30">
        <v>45469</v>
      </c>
      <c r="S7" s="24" t="s">
        <v>155</v>
      </c>
      <c r="T7" s="29">
        <v>10638310</v>
      </c>
      <c r="U7" s="24" t="s">
        <v>90</v>
      </c>
      <c r="V7" s="30">
        <v>45377</v>
      </c>
      <c r="W7" s="30">
        <v>45385</v>
      </c>
      <c r="X7" s="30" t="s">
        <v>91</v>
      </c>
      <c r="Y7" s="29">
        <v>66900</v>
      </c>
      <c r="Z7" s="29">
        <v>0</v>
      </c>
      <c r="AA7" s="29">
        <v>0</v>
      </c>
      <c r="AB7" s="29">
        <v>0</v>
      </c>
      <c r="AC7" s="29">
        <v>0</v>
      </c>
      <c r="AD7" s="24"/>
      <c r="AE7" s="24"/>
      <c r="AF7" s="24"/>
      <c r="AG7" s="29">
        <v>62400</v>
      </c>
    </row>
    <row r="8" spans="1:33" x14ac:dyDescent="0.35">
      <c r="A8" s="24">
        <v>901352353</v>
      </c>
      <c r="B8" s="24" t="s">
        <v>87</v>
      </c>
      <c r="C8" s="24"/>
      <c r="D8" s="25" t="s">
        <v>23</v>
      </c>
      <c r="E8" s="26" t="s">
        <v>23</v>
      </c>
      <c r="F8" s="26" t="s">
        <v>149</v>
      </c>
      <c r="G8" s="27">
        <v>45387</v>
      </c>
      <c r="H8" s="27">
        <v>45419</v>
      </c>
      <c r="I8" s="28">
        <v>85400</v>
      </c>
      <c r="J8" s="28">
        <v>85400</v>
      </c>
      <c r="K8" s="25" t="s">
        <v>154</v>
      </c>
      <c r="L8" s="24" t="s">
        <v>154</v>
      </c>
      <c r="M8" s="29">
        <v>0</v>
      </c>
      <c r="N8" s="24"/>
      <c r="O8" s="29">
        <v>85400</v>
      </c>
      <c r="P8" s="29">
        <v>0</v>
      </c>
      <c r="Q8" s="24">
        <v>2201520991</v>
      </c>
      <c r="R8" s="30">
        <v>45469</v>
      </c>
      <c r="S8" s="24" t="s">
        <v>155</v>
      </c>
      <c r="T8" s="29">
        <v>10638310</v>
      </c>
      <c r="U8" s="24" t="s">
        <v>90</v>
      </c>
      <c r="V8" s="30">
        <v>45387</v>
      </c>
      <c r="W8" s="30">
        <v>45419</v>
      </c>
      <c r="X8" s="30" t="s">
        <v>91</v>
      </c>
      <c r="Y8" s="29">
        <v>85400</v>
      </c>
      <c r="Z8" s="29">
        <v>0</v>
      </c>
      <c r="AA8" s="29">
        <v>0</v>
      </c>
      <c r="AB8" s="29">
        <v>0</v>
      </c>
      <c r="AC8" s="29">
        <v>0</v>
      </c>
      <c r="AD8" s="24"/>
      <c r="AE8" s="24"/>
      <c r="AF8" s="24"/>
      <c r="AG8" s="29">
        <v>85400</v>
      </c>
    </row>
    <row r="9" spans="1:33" x14ac:dyDescent="0.35">
      <c r="A9" s="24">
        <v>901352353</v>
      </c>
      <c r="B9" s="24" t="s">
        <v>87</v>
      </c>
      <c r="C9" s="24"/>
      <c r="D9" s="25" t="s">
        <v>25</v>
      </c>
      <c r="E9" s="26" t="s">
        <v>25</v>
      </c>
      <c r="F9" s="26" t="s">
        <v>150</v>
      </c>
      <c r="G9" s="27">
        <v>45404</v>
      </c>
      <c r="H9" s="27">
        <v>45419</v>
      </c>
      <c r="I9" s="28">
        <v>53900</v>
      </c>
      <c r="J9" s="28">
        <v>53900</v>
      </c>
      <c r="K9" s="25" t="s">
        <v>154</v>
      </c>
      <c r="L9" s="24" t="s">
        <v>154</v>
      </c>
      <c r="M9" s="29">
        <v>0</v>
      </c>
      <c r="N9" s="24"/>
      <c r="O9" s="29">
        <v>53900</v>
      </c>
      <c r="P9" s="29">
        <v>0</v>
      </c>
      <c r="Q9" s="24">
        <v>2201520991</v>
      </c>
      <c r="R9" s="30">
        <v>45469</v>
      </c>
      <c r="S9" s="24" t="s">
        <v>155</v>
      </c>
      <c r="T9" s="29">
        <v>10638310</v>
      </c>
      <c r="U9" s="24" t="s">
        <v>90</v>
      </c>
      <c r="V9" s="30">
        <v>45404</v>
      </c>
      <c r="W9" s="30">
        <v>45419</v>
      </c>
      <c r="X9" s="30" t="s">
        <v>91</v>
      </c>
      <c r="Y9" s="29">
        <v>58400</v>
      </c>
      <c r="Z9" s="29">
        <v>0</v>
      </c>
      <c r="AA9" s="29">
        <v>0</v>
      </c>
      <c r="AB9" s="29">
        <v>0</v>
      </c>
      <c r="AC9" s="29">
        <v>0</v>
      </c>
      <c r="AD9" s="24"/>
      <c r="AE9" s="24"/>
      <c r="AF9" s="24"/>
      <c r="AG9" s="29">
        <v>53900</v>
      </c>
    </row>
    <row r="10" spans="1:33" x14ac:dyDescent="0.35">
      <c r="A10" s="24">
        <v>901352353</v>
      </c>
      <c r="B10" s="24" t="s">
        <v>87</v>
      </c>
      <c r="C10" s="24"/>
      <c r="D10" s="25" t="s">
        <v>26</v>
      </c>
      <c r="E10" s="26" t="s">
        <v>26</v>
      </c>
      <c r="F10" s="26" t="s">
        <v>151</v>
      </c>
      <c r="G10" s="27">
        <v>45404</v>
      </c>
      <c r="H10" s="27">
        <v>45419</v>
      </c>
      <c r="I10" s="28">
        <v>10700</v>
      </c>
      <c r="J10" s="28">
        <v>10700</v>
      </c>
      <c r="K10" s="25" t="s">
        <v>154</v>
      </c>
      <c r="L10" s="24" t="s">
        <v>154</v>
      </c>
      <c r="M10" s="29">
        <v>0</v>
      </c>
      <c r="N10" s="24"/>
      <c r="O10" s="29">
        <v>10700</v>
      </c>
      <c r="P10" s="29">
        <v>0</v>
      </c>
      <c r="Q10" s="24">
        <v>2201520991</v>
      </c>
      <c r="R10" s="30">
        <v>45469</v>
      </c>
      <c r="S10" s="24" t="s">
        <v>155</v>
      </c>
      <c r="T10" s="29">
        <v>10638310</v>
      </c>
      <c r="U10" s="24" t="s">
        <v>90</v>
      </c>
      <c r="V10" s="30">
        <v>45404</v>
      </c>
      <c r="W10" s="30">
        <v>45419</v>
      </c>
      <c r="X10" s="30" t="s">
        <v>91</v>
      </c>
      <c r="Y10" s="29">
        <v>58400</v>
      </c>
      <c r="Z10" s="29">
        <v>0</v>
      </c>
      <c r="AA10" s="29">
        <v>0</v>
      </c>
      <c r="AB10" s="29">
        <v>0</v>
      </c>
      <c r="AC10" s="29">
        <v>0</v>
      </c>
      <c r="AD10" s="24"/>
      <c r="AE10" s="24"/>
      <c r="AF10" s="24"/>
      <c r="AG10" s="29">
        <v>10700</v>
      </c>
    </row>
    <row r="11" spans="1:33" x14ac:dyDescent="0.35">
      <c r="A11" s="24">
        <v>901352353</v>
      </c>
      <c r="B11" s="24" t="s">
        <v>87</v>
      </c>
      <c r="C11" s="24"/>
      <c r="D11" s="25" t="s">
        <v>16</v>
      </c>
      <c r="E11" s="26" t="s">
        <v>16</v>
      </c>
      <c r="F11" s="26" t="s">
        <v>121</v>
      </c>
      <c r="G11" s="27">
        <v>45308</v>
      </c>
      <c r="H11" s="27">
        <v>45323</v>
      </c>
      <c r="I11" s="28">
        <v>70400</v>
      </c>
      <c r="J11" s="28">
        <v>800</v>
      </c>
      <c r="K11" s="25" t="s">
        <v>152</v>
      </c>
      <c r="L11" s="24" t="s">
        <v>154</v>
      </c>
      <c r="M11" s="29">
        <v>0</v>
      </c>
      <c r="N11" s="24"/>
      <c r="O11" s="29">
        <v>69600</v>
      </c>
      <c r="P11" s="29">
        <v>0</v>
      </c>
      <c r="Q11" s="24">
        <v>2201491826</v>
      </c>
      <c r="R11" s="30">
        <v>45373</v>
      </c>
      <c r="S11" s="24" t="s">
        <v>155</v>
      </c>
      <c r="T11" s="29">
        <v>28234953</v>
      </c>
      <c r="U11" s="24" t="s">
        <v>104</v>
      </c>
      <c r="V11" s="30">
        <v>45308</v>
      </c>
      <c r="W11" s="30">
        <v>45323</v>
      </c>
      <c r="X11" s="30" t="s">
        <v>91</v>
      </c>
      <c r="Y11" s="29">
        <v>74500</v>
      </c>
      <c r="Z11" s="29">
        <v>0</v>
      </c>
      <c r="AA11" s="29">
        <v>400</v>
      </c>
      <c r="AB11" s="29">
        <v>0</v>
      </c>
      <c r="AC11" s="29">
        <v>400</v>
      </c>
      <c r="AD11" s="24" t="s">
        <v>105</v>
      </c>
      <c r="AE11" s="24" t="s">
        <v>122</v>
      </c>
      <c r="AF11" s="24" t="s">
        <v>120</v>
      </c>
      <c r="AG11" s="29">
        <v>69600</v>
      </c>
    </row>
    <row r="12" spans="1:33" x14ac:dyDescent="0.35">
      <c r="A12" s="24">
        <v>901352353</v>
      </c>
      <c r="B12" s="24" t="s">
        <v>87</v>
      </c>
      <c r="C12" s="24"/>
      <c r="D12" s="25" t="s">
        <v>7</v>
      </c>
      <c r="E12" s="26" t="s">
        <v>7</v>
      </c>
      <c r="F12" s="26" t="s">
        <v>117</v>
      </c>
      <c r="G12" s="27">
        <v>44670</v>
      </c>
      <c r="H12" s="27">
        <v>44684</v>
      </c>
      <c r="I12" s="28">
        <v>8060054</v>
      </c>
      <c r="J12" s="28">
        <v>12700</v>
      </c>
      <c r="K12" s="25" t="s">
        <v>154</v>
      </c>
      <c r="L12" s="24" t="s">
        <v>154</v>
      </c>
      <c r="M12" s="29">
        <v>0</v>
      </c>
      <c r="N12" s="24"/>
      <c r="O12" s="29">
        <v>7749403</v>
      </c>
      <c r="P12" s="29">
        <v>0</v>
      </c>
      <c r="Q12" s="24">
        <v>2201304600</v>
      </c>
      <c r="R12" s="30">
        <v>44854</v>
      </c>
      <c r="S12" s="24" t="s">
        <v>155</v>
      </c>
      <c r="T12" s="29">
        <v>16589916</v>
      </c>
      <c r="U12" s="24" t="s">
        <v>90</v>
      </c>
      <c r="V12" s="30">
        <v>44670</v>
      </c>
      <c r="W12" s="30">
        <v>44684</v>
      </c>
      <c r="X12" s="30" t="s">
        <v>91</v>
      </c>
      <c r="Y12" s="29">
        <v>8060054</v>
      </c>
      <c r="Z12" s="29">
        <v>0</v>
      </c>
      <c r="AA12" s="29">
        <v>152500</v>
      </c>
      <c r="AB12" s="29">
        <v>0</v>
      </c>
      <c r="AC12" s="29">
        <v>0</v>
      </c>
      <c r="AD12" s="24"/>
      <c r="AE12" s="24"/>
      <c r="AF12" s="24"/>
      <c r="AG12" s="29">
        <v>7907554</v>
      </c>
    </row>
    <row r="13" spans="1:33" x14ac:dyDescent="0.35">
      <c r="A13" s="24">
        <v>901352353</v>
      </c>
      <c r="B13" s="24" t="s">
        <v>87</v>
      </c>
      <c r="C13" s="24"/>
      <c r="D13" s="25" t="s">
        <v>49</v>
      </c>
      <c r="E13" s="26" t="s">
        <v>49</v>
      </c>
      <c r="F13" s="26" t="s">
        <v>123</v>
      </c>
      <c r="G13" s="27">
        <v>45472</v>
      </c>
      <c r="H13" s="27">
        <v>45484</v>
      </c>
      <c r="I13" s="28">
        <v>136289132</v>
      </c>
      <c r="J13" s="28">
        <v>136289132</v>
      </c>
      <c r="K13" s="25" t="e">
        <v>#N/A</v>
      </c>
      <c r="L13" s="24" t="s">
        <v>124</v>
      </c>
      <c r="M13" s="29">
        <v>0</v>
      </c>
      <c r="N13" s="24"/>
      <c r="O13" s="29">
        <v>0</v>
      </c>
      <c r="P13" s="29">
        <v>0</v>
      </c>
      <c r="Q13" s="24"/>
      <c r="R13" s="30"/>
      <c r="S13" s="24"/>
      <c r="T13" s="29">
        <v>0</v>
      </c>
      <c r="U13" s="24" t="s">
        <v>125</v>
      </c>
      <c r="V13" s="30">
        <v>45472</v>
      </c>
      <c r="W13" s="30">
        <v>45484</v>
      </c>
      <c r="X13" s="30">
        <v>45490</v>
      </c>
      <c r="Y13" s="29">
        <v>136289132</v>
      </c>
      <c r="Z13" s="29">
        <v>0</v>
      </c>
      <c r="AA13" s="29">
        <v>0</v>
      </c>
      <c r="AB13" s="29">
        <v>136289132</v>
      </c>
      <c r="AC13" s="29">
        <v>136289132</v>
      </c>
      <c r="AD13" s="24" t="s">
        <v>126</v>
      </c>
      <c r="AE13" s="24"/>
      <c r="AF13" s="24" t="s">
        <v>127</v>
      </c>
      <c r="AG13" s="29">
        <v>0</v>
      </c>
    </row>
    <row r="14" spans="1:33" x14ac:dyDescent="0.35">
      <c r="A14" s="24">
        <v>901352353</v>
      </c>
      <c r="B14" s="24" t="s">
        <v>87</v>
      </c>
      <c r="C14" s="24"/>
      <c r="D14" s="25" t="s">
        <v>30</v>
      </c>
      <c r="E14" s="26" t="s">
        <v>30</v>
      </c>
      <c r="F14" s="26" t="s">
        <v>128</v>
      </c>
      <c r="G14" s="27">
        <v>45412</v>
      </c>
      <c r="H14" s="27">
        <v>45419</v>
      </c>
      <c r="I14" s="28">
        <v>73169399</v>
      </c>
      <c r="J14" s="28">
        <v>73169399</v>
      </c>
      <c r="K14" s="25" t="s">
        <v>124</v>
      </c>
      <c r="L14" s="24" t="s">
        <v>124</v>
      </c>
      <c r="M14" s="29">
        <v>0</v>
      </c>
      <c r="N14" s="24"/>
      <c r="O14" s="29">
        <v>0</v>
      </c>
      <c r="P14" s="29">
        <v>0</v>
      </c>
      <c r="Q14" s="24"/>
      <c r="R14" s="30"/>
      <c r="S14" s="24"/>
      <c r="T14" s="29">
        <v>0</v>
      </c>
      <c r="U14" s="24" t="s">
        <v>125</v>
      </c>
      <c r="V14" s="30">
        <v>45412</v>
      </c>
      <c r="W14" s="30">
        <v>45447</v>
      </c>
      <c r="X14" s="30">
        <v>45456</v>
      </c>
      <c r="Y14" s="29">
        <v>73169399</v>
      </c>
      <c r="Z14" s="29">
        <v>0</v>
      </c>
      <c r="AA14" s="29">
        <v>0</v>
      </c>
      <c r="AB14" s="29">
        <v>73169399</v>
      </c>
      <c r="AC14" s="29">
        <v>73169399</v>
      </c>
      <c r="AD14" s="24" t="s">
        <v>126</v>
      </c>
      <c r="AE14" s="24"/>
      <c r="AF14" s="24" t="s">
        <v>129</v>
      </c>
      <c r="AG14" s="29">
        <v>0</v>
      </c>
    </row>
    <row r="15" spans="1:33" x14ac:dyDescent="0.35">
      <c r="A15" s="24">
        <v>901352353</v>
      </c>
      <c r="B15" s="24" t="s">
        <v>87</v>
      </c>
      <c r="C15" s="24"/>
      <c r="D15" s="25" t="s">
        <v>22</v>
      </c>
      <c r="E15" s="26" t="s">
        <v>22</v>
      </c>
      <c r="F15" s="26" t="s">
        <v>130</v>
      </c>
      <c r="G15" s="27">
        <v>45379</v>
      </c>
      <c r="H15" s="27">
        <v>45390</v>
      </c>
      <c r="I15" s="28">
        <v>47862317</v>
      </c>
      <c r="J15" s="28">
        <v>47862317</v>
      </c>
      <c r="K15" s="25" t="s">
        <v>124</v>
      </c>
      <c r="L15" s="24" t="s">
        <v>124</v>
      </c>
      <c r="M15" s="29">
        <v>0</v>
      </c>
      <c r="N15" s="24"/>
      <c r="O15" s="29">
        <v>0</v>
      </c>
      <c r="P15" s="29">
        <v>0</v>
      </c>
      <c r="Q15" s="24"/>
      <c r="R15" s="30"/>
      <c r="S15" s="24"/>
      <c r="T15" s="29">
        <v>0</v>
      </c>
      <c r="U15" s="24" t="s">
        <v>125</v>
      </c>
      <c r="V15" s="30">
        <v>45379</v>
      </c>
      <c r="W15" s="30">
        <v>45414</v>
      </c>
      <c r="X15" s="30">
        <v>45418</v>
      </c>
      <c r="Y15" s="29">
        <v>48200317</v>
      </c>
      <c r="Z15" s="29">
        <v>0</v>
      </c>
      <c r="AA15" s="29">
        <v>0</v>
      </c>
      <c r="AB15" s="29">
        <v>48200317</v>
      </c>
      <c r="AC15" s="29">
        <v>48200317</v>
      </c>
      <c r="AD15" s="24" t="s">
        <v>126</v>
      </c>
      <c r="AE15" s="24"/>
      <c r="AF15" s="24" t="s">
        <v>127</v>
      </c>
      <c r="AG15" s="29">
        <v>0</v>
      </c>
    </row>
    <row r="16" spans="1:33" x14ac:dyDescent="0.35">
      <c r="A16" s="24">
        <v>901352353</v>
      </c>
      <c r="B16" s="24" t="s">
        <v>87</v>
      </c>
      <c r="C16" s="24"/>
      <c r="D16" s="25" t="s">
        <v>11</v>
      </c>
      <c r="E16" s="26" t="s">
        <v>11</v>
      </c>
      <c r="F16" s="26" t="s">
        <v>131</v>
      </c>
      <c r="G16" s="27">
        <v>45037</v>
      </c>
      <c r="H16" s="27">
        <v>45058</v>
      </c>
      <c r="I16" s="28">
        <v>24780688</v>
      </c>
      <c r="J16" s="28">
        <v>24780688</v>
      </c>
      <c r="K16" s="25" t="s">
        <v>124</v>
      </c>
      <c r="L16" s="24" t="s">
        <v>124</v>
      </c>
      <c r="M16" s="29">
        <v>0</v>
      </c>
      <c r="N16" s="24"/>
      <c r="O16" s="29">
        <v>0</v>
      </c>
      <c r="P16" s="29">
        <v>0</v>
      </c>
      <c r="Q16" s="24"/>
      <c r="R16" s="30"/>
      <c r="S16" s="24"/>
      <c r="T16" s="29">
        <v>0</v>
      </c>
      <c r="U16" s="24" t="s">
        <v>125</v>
      </c>
      <c r="V16" s="30">
        <v>45037</v>
      </c>
      <c r="W16" s="30">
        <v>45414</v>
      </c>
      <c r="X16" s="30">
        <v>45434</v>
      </c>
      <c r="Y16" s="29">
        <v>24780688</v>
      </c>
      <c r="Z16" s="29">
        <v>0</v>
      </c>
      <c r="AA16" s="29">
        <v>0</v>
      </c>
      <c r="AB16" s="29">
        <v>24780688</v>
      </c>
      <c r="AC16" s="29">
        <v>24780688</v>
      </c>
      <c r="AD16" s="24" t="s">
        <v>126</v>
      </c>
      <c r="AE16" s="24"/>
      <c r="AF16" s="24" t="s">
        <v>127</v>
      </c>
      <c r="AG16" s="29">
        <v>0</v>
      </c>
    </row>
    <row r="17" spans="1:33" x14ac:dyDescent="0.35">
      <c r="A17" s="24">
        <v>901352353</v>
      </c>
      <c r="B17" s="24" t="s">
        <v>87</v>
      </c>
      <c r="C17" s="24"/>
      <c r="D17" s="25" t="s">
        <v>47</v>
      </c>
      <c r="E17" s="26" t="s">
        <v>47</v>
      </c>
      <c r="F17" s="26" t="s">
        <v>132</v>
      </c>
      <c r="G17" s="27">
        <v>45470</v>
      </c>
      <c r="H17" s="27">
        <v>45484</v>
      </c>
      <c r="I17" s="28">
        <v>23942482</v>
      </c>
      <c r="J17" s="28">
        <v>23942482</v>
      </c>
      <c r="K17" s="25" t="e">
        <v>#N/A</v>
      </c>
      <c r="L17" s="24" t="s">
        <v>124</v>
      </c>
      <c r="M17" s="29">
        <v>0</v>
      </c>
      <c r="N17" s="24"/>
      <c r="O17" s="29">
        <v>0</v>
      </c>
      <c r="P17" s="29">
        <v>0</v>
      </c>
      <c r="Q17" s="24"/>
      <c r="R17" s="30"/>
      <c r="S17" s="24"/>
      <c r="T17" s="29">
        <v>0</v>
      </c>
      <c r="U17" s="24" t="s">
        <v>125</v>
      </c>
      <c r="V17" s="30">
        <v>45470</v>
      </c>
      <c r="W17" s="30">
        <v>45484</v>
      </c>
      <c r="X17" s="30">
        <v>45491</v>
      </c>
      <c r="Y17" s="29">
        <v>23942482</v>
      </c>
      <c r="Z17" s="29">
        <v>0</v>
      </c>
      <c r="AA17" s="29">
        <v>0</v>
      </c>
      <c r="AB17" s="29">
        <v>23942482</v>
      </c>
      <c r="AC17" s="29">
        <v>23942482</v>
      </c>
      <c r="AD17" s="24" t="s">
        <v>126</v>
      </c>
      <c r="AE17" s="24"/>
      <c r="AF17" s="24" t="s">
        <v>127</v>
      </c>
      <c r="AG17" s="29">
        <v>0</v>
      </c>
    </row>
    <row r="18" spans="1:33" x14ac:dyDescent="0.35">
      <c r="A18" s="24">
        <v>901352353</v>
      </c>
      <c r="B18" s="24" t="s">
        <v>87</v>
      </c>
      <c r="C18" s="24"/>
      <c r="D18" s="25" t="s">
        <v>12</v>
      </c>
      <c r="E18" s="26" t="s">
        <v>12</v>
      </c>
      <c r="F18" s="26" t="s">
        <v>133</v>
      </c>
      <c r="G18" s="27">
        <v>45073</v>
      </c>
      <c r="H18" s="27">
        <v>45100</v>
      </c>
      <c r="I18" s="28">
        <v>14062489</v>
      </c>
      <c r="J18" s="28">
        <v>14062489</v>
      </c>
      <c r="K18" s="25" t="s">
        <v>124</v>
      </c>
      <c r="L18" s="24" t="s">
        <v>124</v>
      </c>
      <c r="M18" s="29">
        <v>0</v>
      </c>
      <c r="N18" s="24"/>
      <c r="O18" s="29">
        <v>0</v>
      </c>
      <c r="P18" s="29">
        <v>0</v>
      </c>
      <c r="Q18" s="24"/>
      <c r="R18" s="30"/>
      <c r="S18" s="24"/>
      <c r="T18" s="29">
        <v>0</v>
      </c>
      <c r="U18" s="24" t="s">
        <v>125</v>
      </c>
      <c r="V18" s="30">
        <v>45073</v>
      </c>
      <c r="W18" s="30">
        <v>45447</v>
      </c>
      <c r="X18" s="30">
        <v>45449</v>
      </c>
      <c r="Y18" s="29">
        <v>14062489</v>
      </c>
      <c r="Z18" s="29">
        <v>0</v>
      </c>
      <c r="AA18" s="29">
        <v>0</v>
      </c>
      <c r="AB18" s="29">
        <v>14062489</v>
      </c>
      <c r="AC18" s="29">
        <v>14062489</v>
      </c>
      <c r="AD18" s="24" t="s">
        <v>126</v>
      </c>
      <c r="AE18" s="24"/>
      <c r="AF18" s="24" t="s">
        <v>127</v>
      </c>
      <c r="AG18" s="29">
        <v>0</v>
      </c>
    </row>
    <row r="19" spans="1:33" x14ac:dyDescent="0.35">
      <c r="A19" s="24">
        <v>901352353</v>
      </c>
      <c r="B19" s="24" t="s">
        <v>87</v>
      </c>
      <c r="C19" s="24"/>
      <c r="D19" s="25" t="s">
        <v>32</v>
      </c>
      <c r="E19" s="26" t="s">
        <v>32</v>
      </c>
      <c r="F19" s="26" t="s">
        <v>134</v>
      </c>
      <c r="G19" s="27">
        <v>45412</v>
      </c>
      <c r="H19" s="27">
        <v>45419</v>
      </c>
      <c r="I19" s="28">
        <v>13451545</v>
      </c>
      <c r="J19" s="28">
        <v>13451545</v>
      </c>
      <c r="K19" s="25" t="s">
        <v>124</v>
      </c>
      <c r="L19" s="24" t="s">
        <v>124</v>
      </c>
      <c r="M19" s="29">
        <v>0</v>
      </c>
      <c r="N19" s="24"/>
      <c r="O19" s="29">
        <v>0</v>
      </c>
      <c r="P19" s="29">
        <v>0</v>
      </c>
      <c r="Q19" s="24"/>
      <c r="R19" s="30"/>
      <c r="S19" s="24"/>
      <c r="T19" s="29">
        <v>0</v>
      </c>
      <c r="U19" s="24" t="s">
        <v>125</v>
      </c>
      <c r="V19" s="30">
        <v>45412</v>
      </c>
      <c r="W19" s="30">
        <v>45419</v>
      </c>
      <c r="X19" s="30">
        <v>45434</v>
      </c>
      <c r="Y19" s="29">
        <v>13789545</v>
      </c>
      <c r="Z19" s="29">
        <v>0</v>
      </c>
      <c r="AA19" s="29">
        <v>0</v>
      </c>
      <c r="AB19" s="29">
        <v>13789545</v>
      </c>
      <c r="AC19" s="29">
        <v>13789545</v>
      </c>
      <c r="AD19" s="24" t="s">
        <v>126</v>
      </c>
      <c r="AE19" s="24"/>
      <c r="AF19" s="24" t="s">
        <v>127</v>
      </c>
      <c r="AG19" s="29">
        <v>0</v>
      </c>
    </row>
    <row r="20" spans="1:33" x14ac:dyDescent="0.35">
      <c r="A20" s="24">
        <v>901352353</v>
      </c>
      <c r="B20" s="24" t="s">
        <v>87</v>
      </c>
      <c r="C20" s="24"/>
      <c r="D20" s="25" t="s">
        <v>13</v>
      </c>
      <c r="E20" s="26" t="s">
        <v>13</v>
      </c>
      <c r="F20" s="26" t="s">
        <v>135</v>
      </c>
      <c r="G20" s="27">
        <v>45077</v>
      </c>
      <c r="H20" s="27">
        <v>45124</v>
      </c>
      <c r="I20" s="28">
        <v>11534574</v>
      </c>
      <c r="J20" s="28">
        <v>11534574</v>
      </c>
      <c r="K20" s="25" t="s">
        <v>124</v>
      </c>
      <c r="L20" s="24" t="s">
        <v>124</v>
      </c>
      <c r="M20" s="29">
        <v>0</v>
      </c>
      <c r="N20" s="24"/>
      <c r="O20" s="29">
        <v>0</v>
      </c>
      <c r="P20" s="29">
        <v>0</v>
      </c>
      <c r="Q20" s="24"/>
      <c r="R20" s="30"/>
      <c r="S20" s="24"/>
      <c r="T20" s="29">
        <v>0</v>
      </c>
      <c r="U20" s="24" t="s">
        <v>125</v>
      </c>
      <c r="V20" s="30">
        <v>45077</v>
      </c>
      <c r="W20" s="30">
        <v>45414</v>
      </c>
      <c r="X20" s="30">
        <v>45418</v>
      </c>
      <c r="Y20" s="29">
        <v>11534574</v>
      </c>
      <c r="Z20" s="29">
        <v>0</v>
      </c>
      <c r="AA20" s="29">
        <v>0</v>
      </c>
      <c r="AB20" s="29">
        <v>11534574</v>
      </c>
      <c r="AC20" s="29">
        <v>11534574</v>
      </c>
      <c r="AD20" s="24" t="s">
        <v>126</v>
      </c>
      <c r="AE20" s="24"/>
      <c r="AF20" s="24" t="s">
        <v>136</v>
      </c>
      <c r="AG20" s="29">
        <v>0</v>
      </c>
    </row>
    <row r="21" spans="1:33" x14ac:dyDescent="0.35">
      <c r="A21" s="24">
        <v>901352353</v>
      </c>
      <c r="B21" s="24" t="s">
        <v>87</v>
      </c>
      <c r="C21" s="24"/>
      <c r="D21" s="25" t="s">
        <v>24</v>
      </c>
      <c r="E21" s="26" t="s">
        <v>24</v>
      </c>
      <c r="F21" s="26" t="s">
        <v>137</v>
      </c>
      <c r="G21" s="27">
        <v>45391</v>
      </c>
      <c r="H21" s="27">
        <v>45419</v>
      </c>
      <c r="I21" s="28">
        <v>5599310</v>
      </c>
      <c r="J21" s="28">
        <v>5599310</v>
      </c>
      <c r="K21" s="25" t="s">
        <v>124</v>
      </c>
      <c r="L21" s="24" t="s">
        <v>124</v>
      </c>
      <c r="M21" s="29">
        <v>0</v>
      </c>
      <c r="N21" s="24"/>
      <c r="O21" s="29">
        <v>0</v>
      </c>
      <c r="P21" s="29">
        <v>0</v>
      </c>
      <c r="Q21" s="24"/>
      <c r="R21" s="30"/>
      <c r="S21" s="24"/>
      <c r="T21" s="29">
        <v>0</v>
      </c>
      <c r="U21" s="24" t="s">
        <v>125</v>
      </c>
      <c r="V21" s="30">
        <v>45391</v>
      </c>
      <c r="W21" s="30">
        <v>45419</v>
      </c>
      <c r="X21" s="30">
        <v>45434</v>
      </c>
      <c r="Y21" s="29">
        <v>5599310</v>
      </c>
      <c r="Z21" s="29">
        <v>0</v>
      </c>
      <c r="AA21" s="29">
        <v>0</v>
      </c>
      <c r="AB21" s="29">
        <v>5599310</v>
      </c>
      <c r="AC21" s="29">
        <v>5599310</v>
      </c>
      <c r="AD21" s="24" t="s">
        <v>126</v>
      </c>
      <c r="AE21" s="24"/>
      <c r="AF21" s="24" t="s">
        <v>127</v>
      </c>
      <c r="AG21" s="29">
        <v>0</v>
      </c>
    </row>
    <row r="22" spans="1:33" x14ac:dyDescent="0.35">
      <c r="A22" s="24">
        <v>901352353</v>
      </c>
      <c r="B22" s="24" t="s">
        <v>87</v>
      </c>
      <c r="C22" s="24"/>
      <c r="D22" s="25" t="s">
        <v>48</v>
      </c>
      <c r="E22" s="26" t="s">
        <v>48</v>
      </c>
      <c r="F22" s="26" t="s">
        <v>138</v>
      </c>
      <c r="G22" s="27">
        <v>45470</v>
      </c>
      <c r="H22" s="27">
        <v>45488</v>
      </c>
      <c r="I22" s="28">
        <v>85400</v>
      </c>
      <c r="J22" s="28">
        <v>85400</v>
      </c>
      <c r="K22" s="25" t="e">
        <v>#N/A</v>
      </c>
      <c r="L22" s="24" t="s">
        <v>124</v>
      </c>
      <c r="M22" s="29">
        <v>0</v>
      </c>
      <c r="N22" s="24"/>
      <c r="O22" s="29">
        <v>0</v>
      </c>
      <c r="P22" s="29">
        <v>0</v>
      </c>
      <c r="Q22" s="24"/>
      <c r="R22" s="30"/>
      <c r="S22" s="24"/>
      <c r="T22" s="29">
        <v>0</v>
      </c>
      <c r="U22" s="24" t="s">
        <v>125</v>
      </c>
      <c r="V22" s="30">
        <v>45470</v>
      </c>
      <c r="W22" s="30">
        <v>45488</v>
      </c>
      <c r="X22" s="30">
        <v>45491</v>
      </c>
      <c r="Y22" s="29">
        <v>85400</v>
      </c>
      <c r="Z22" s="29">
        <v>0</v>
      </c>
      <c r="AA22" s="29">
        <v>0</v>
      </c>
      <c r="AB22" s="29">
        <v>85400</v>
      </c>
      <c r="AC22" s="29">
        <v>85400</v>
      </c>
      <c r="AD22" s="24" t="s">
        <v>126</v>
      </c>
      <c r="AE22" s="24"/>
      <c r="AF22" s="24" t="s">
        <v>127</v>
      </c>
      <c r="AG22" s="29">
        <v>0</v>
      </c>
    </row>
    <row r="23" spans="1:33" x14ac:dyDescent="0.35">
      <c r="A23" s="24">
        <v>901352353</v>
      </c>
      <c r="B23" s="24" t="s">
        <v>87</v>
      </c>
      <c r="C23" s="24"/>
      <c r="D23" s="25" t="s">
        <v>28</v>
      </c>
      <c r="E23" s="26" t="s">
        <v>28</v>
      </c>
      <c r="F23" s="26" t="s">
        <v>139</v>
      </c>
      <c r="G23" s="27">
        <v>45408</v>
      </c>
      <c r="H23" s="27">
        <v>45419</v>
      </c>
      <c r="I23" s="28">
        <v>53900</v>
      </c>
      <c r="J23" s="28">
        <v>53900</v>
      </c>
      <c r="K23" s="25" t="s">
        <v>124</v>
      </c>
      <c r="L23" s="24" t="s">
        <v>124</v>
      </c>
      <c r="M23" s="29">
        <v>0</v>
      </c>
      <c r="N23" s="24"/>
      <c r="O23" s="29">
        <v>0</v>
      </c>
      <c r="P23" s="29">
        <v>0</v>
      </c>
      <c r="Q23" s="24"/>
      <c r="R23" s="30"/>
      <c r="S23" s="24"/>
      <c r="T23" s="29">
        <v>0</v>
      </c>
      <c r="U23" s="24" t="s">
        <v>125</v>
      </c>
      <c r="V23" s="30">
        <v>45408</v>
      </c>
      <c r="W23" s="30">
        <v>45419</v>
      </c>
      <c r="X23" s="30">
        <v>45434</v>
      </c>
      <c r="Y23" s="29">
        <v>58400</v>
      </c>
      <c r="Z23" s="29">
        <v>0</v>
      </c>
      <c r="AA23" s="29">
        <v>0</v>
      </c>
      <c r="AB23" s="29">
        <v>58400</v>
      </c>
      <c r="AC23" s="29">
        <v>58400</v>
      </c>
      <c r="AD23" s="24" t="s">
        <v>126</v>
      </c>
      <c r="AE23" s="24"/>
      <c r="AF23" s="24" t="s">
        <v>136</v>
      </c>
      <c r="AG23" s="29">
        <v>0</v>
      </c>
    </row>
    <row r="24" spans="1:33" x14ac:dyDescent="0.35">
      <c r="A24" s="24">
        <v>901352353</v>
      </c>
      <c r="B24" s="24" t="s">
        <v>87</v>
      </c>
      <c r="C24" s="24"/>
      <c r="D24" s="25" t="s">
        <v>31</v>
      </c>
      <c r="E24" s="26" t="s">
        <v>31</v>
      </c>
      <c r="F24" s="26" t="s">
        <v>140</v>
      </c>
      <c r="G24" s="27">
        <v>45412</v>
      </c>
      <c r="H24" s="27">
        <v>45419</v>
      </c>
      <c r="I24" s="28">
        <v>48500</v>
      </c>
      <c r="J24" s="28">
        <v>48500</v>
      </c>
      <c r="K24" s="25" t="s">
        <v>124</v>
      </c>
      <c r="L24" s="24" t="s">
        <v>124</v>
      </c>
      <c r="M24" s="29">
        <v>0</v>
      </c>
      <c r="N24" s="24"/>
      <c r="O24" s="29">
        <v>0</v>
      </c>
      <c r="P24" s="29">
        <v>0</v>
      </c>
      <c r="Q24" s="24"/>
      <c r="R24" s="30"/>
      <c r="S24" s="24"/>
      <c r="T24" s="29">
        <v>0</v>
      </c>
      <c r="U24" s="24" t="s">
        <v>125</v>
      </c>
      <c r="V24" s="30">
        <v>45412</v>
      </c>
      <c r="W24" s="30">
        <v>45419</v>
      </c>
      <c r="X24" s="30">
        <v>45434</v>
      </c>
      <c r="Y24" s="29">
        <v>53000</v>
      </c>
      <c r="Z24" s="29">
        <v>0</v>
      </c>
      <c r="AA24" s="29">
        <v>0</v>
      </c>
      <c r="AB24" s="29">
        <v>53000</v>
      </c>
      <c r="AC24" s="29">
        <v>53000</v>
      </c>
      <c r="AD24" s="24" t="s">
        <v>126</v>
      </c>
      <c r="AE24" s="24"/>
      <c r="AF24" s="24" t="s">
        <v>136</v>
      </c>
      <c r="AG24" s="29">
        <v>0</v>
      </c>
    </row>
    <row r="25" spans="1:33" x14ac:dyDescent="0.35">
      <c r="A25" s="24">
        <v>901352353</v>
      </c>
      <c r="B25" s="24" t="s">
        <v>87</v>
      </c>
      <c r="C25" s="24"/>
      <c r="D25" s="25" t="s">
        <v>15</v>
      </c>
      <c r="E25" s="26" t="s">
        <v>15</v>
      </c>
      <c r="F25" s="26" t="s">
        <v>141</v>
      </c>
      <c r="G25" s="27">
        <v>45230</v>
      </c>
      <c r="H25" s="27">
        <v>45244</v>
      </c>
      <c r="I25" s="28">
        <v>46200</v>
      </c>
      <c r="J25" s="28">
        <v>46200</v>
      </c>
      <c r="K25" s="25" t="s">
        <v>124</v>
      </c>
      <c r="L25" s="24" t="s">
        <v>124</v>
      </c>
      <c r="M25" s="29">
        <v>0</v>
      </c>
      <c r="N25" s="24"/>
      <c r="O25" s="29">
        <v>0</v>
      </c>
      <c r="P25" s="29">
        <v>0</v>
      </c>
      <c r="Q25" s="24"/>
      <c r="R25" s="30"/>
      <c r="S25" s="24"/>
      <c r="T25" s="29">
        <v>0</v>
      </c>
      <c r="U25" s="24" t="s">
        <v>125</v>
      </c>
      <c r="V25" s="30">
        <v>45230</v>
      </c>
      <c r="W25" s="30">
        <v>45244</v>
      </c>
      <c r="X25" s="30">
        <v>45296</v>
      </c>
      <c r="Y25" s="29">
        <v>50300</v>
      </c>
      <c r="Z25" s="29">
        <v>0</v>
      </c>
      <c r="AA25" s="29">
        <v>0</v>
      </c>
      <c r="AB25" s="29">
        <v>50300</v>
      </c>
      <c r="AC25" s="29">
        <v>50300</v>
      </c>
      <c r="AD25" s="24" t="s">
        <v>126</v>
      </c>
      <c r="AE25" s="24"/>
      <c r="AF25" s="24" t="s">
        <v>127</v>
      </c>
      <c r="AG25" s="29">
        <v>0</v>
      </c>
    </row>
    <row r="26" spans="1:33" x14ac:dyDescent="0.35">
      <c r="A26" s="24">
        <v>901352353</v>
      </c>
      <c r="B26" s="24" t="s">
        <v>87</v>
      </c>
      <c r="C26" s="24"/>
      <c r="D26" s="25" t="s">
        <v>46</v>
      </c>
      <c r="E26" s="26" t="s">
        <v>46</v>
      </c>
      <c r="F26" s="26" t="s">
        <v>93</v>
      </c>
      <c r="G26" s="27">
        <v>45468</v>
      </c>
      <c r="H26" s="27">
        <v>45485</v>
      </c>
      <c r="I26" s="28">
        <v>48040</v>
      </c>
      <c r="J26" s="28">
        <v>48040</v>
      </c>
      <c r="K26" s="25" t="e">
        <v>#N/A</v>
      </c>
      <c r="L26" s="24" t="s">
        <v>89</v>
      </c>
      <c r="M26" s="29">
        <v>48040</v>
      </c>
      <c r="N26" s="24">
        <v>1222485998</v>
      </c>
      <c r="O26" s="29">
        <v>48040</v>
      </c>
      <c r="P26" s="29">
        <v>0</v>
      </c>
      <c r="Q26" s="24">
        <v>4800065032</v>
      </c>
      <c r="R26" s="30">
        <v>45535</v>
      </c>
      <c r="S26" s="24"/>
      <c r="T26" s="29">
        <v>0</v>
      </c>
      <c r="U26" s="24" t="s">
        <v>90</v>
      </c>
      <c r="V26" s="30">
        <v>45468</v>
      </c>
      <c r="W26" s="30">
        <v>45485</v>
      </c>
      <c r="X26" s="30" t="s">
        <v>91</v>
      </c>
      <c r="Y26" s="29">
        <v>66240</v>
      </c>
      <c r="Z26" s="29">
        <v>0</v>
      </c>
      <c r="AA26" s="29">
        <v>0</v>
      </c>
      <c r="AB26" s="29">
        <v>0</v>
      </c>
      <c r="AC26" s="29">
        <v>0</v>
      </c>
      <c r="AD26" s="24"/>
      <c r="AE26" s="24"/>
      <c r="AF26" s="24"/>
      <c r="AG26" s="29">
        <v>48040</v>
      </c>
    </row>
    <row r="27" spans="1:33" x14ac:dyDescent="0.35">
      <c r="A27" s="24">
        <v>901352353</v>
      </c>
      <c r="B27" s="24" t="s">
        <v>87</v>
      </c>
      <c r="C27" s="24"/>
      <c r="D27" s="25" t="s">
        <v>38</v>
      </c>
      <c r="E27" s="26" t="s">
        <v>38</v>
      </c>
      <c r="F27" s="26" t="s">
        <v>95</v>
      </c>
      <c r="G27" s="27">
        <v>45440</v>
      </c>
      <c r="H27" s="27">
        <v>45447</v>
      </c>
      <c r="I27" s="28">
        <v>46400</v>
      </c>
      <c r="J27" s="28">
        <v>46400</v>
      </c>
      <c r="K27" s="25" t="e">
        <v>#N/A</v>
      </c>
      <c r="L27" s="24" t="s">
        <v>89</v>
      </c>
      <c r="M27" s="29">
        <v>46400</v>
      </c>
      <c r="N27" s="24">
        <v>1222470324</v>
      </c>
      <c r="O27" s="29">
        <v>46400</v>
      </c>
      <c r="P27" s="29">
        <v>0</v>
      </c>
      <c r="Q27" s="24">
        <v>4800065032</v>
      </c>
      <c r="R27" s="30">
        <v>45535</v>
      </c>
      <c r="S27" s="24"/>
      <c r="T27" s="29">
        <v>0</v>
      </c>
      <c r="U27" s="24" t="s">
        <v>90</v>
      </c>
      <c r="V27" s="30">
        <v>45440</v>
      </c>
      <c r="W27" s="30">
        <v>45447</v>
      </c>
      <c r="X27" s="30" t="s">
        <v>91</v>
      </c>
      <c r="Y27" s="29">
        <v>46400</v>
      </c>
      <c r="Z27" s="29">
        <v>0</v>
      </c>
      <c r="AA27" s="29">
        <v>0</v>
      </c>
      <c r="AB27" s="29">
        <v>0</v>
      </c>
      <c r="AC27" s="29">
        <v>0</v>
      </c>
      <c r="AD27" s="24"/>
      <c r="AE27" s="24"/>
      <c r="AF27" s="24"/>
      <c r="AG27" s="29">
        <v>46400</v>
      </c>
    </row>
    <row r="28" spans="1:33" x14ac:dyDescent="0.35">
      <c r="A28" s="24">
        <v>901352353</v>
      </c>
      <c r="B28" s="24" t="s">
        <v>87</v>
      </c>
      <c r="C28" s="24"/>
      <c r="D28" s="25" t="s">
        <v>33</v>
      </c>
      <c r="E28" s="26" t="s">
        <v>33</v>
      </c>
      <c r="F28" s="26" t="s">
        <v>96</v>
      </c>
      <c r="G28" s="27">
        <v>45426</v>
      </c>
      <c r="H28" s="27">
        <v>45447</v>
      </c>
      <c r="I28" s="28">
        <v>44900</v>
      </c>
      <c r="J28" s="28">
        <v>44900</v>
      </c>
      <c r="K28" s="25" t="e">
        <v>#N/A</v>
      </c>
      <c r="L28" s="24" t="s">
        <v>89</v>
      </c>
      <c r="M28" s="29">
        <v>44900</v>
      </c>
      <c r="N28" s="24">
        <v>1222471831</v>
      </c>
      <c r="O28" s="29">
        <v>44900</v>
      </c>
      <c r="P28" s="29">
        <v>0</v>
      </c>
      <c r="Q28" s="24">
        <v>4800065031</v>
      </c>
      <c r="R28" s="30">
        <v>45535</v>
      </c>
      <c r="S28" s="24"/>
      <c r="T28" s="29">
        <v>0</v>
      </c>
      <c r="U28" s="24" t="s">
        <v>90</v>
      </c>
      <c r="V28" s="30">
        <v>45426</v>
      </c>
      <c r="W28" s="30">
        <v>45447</v>
      </c>
      <c r="X28" s="30" t="s">
        <v>91</v>
      </c>
      <c r="Y28" s="29">
        <v>49400</v>
      </c>
      <c r="Z28" s="29">
        <v>0</v>
      </c>
      <c r="AA28" s="29">
        <v>0</v>
      </c>
      <c r="AB28" s="29">
        <v>0</v>
      </c>
      <c r="AC28" s="29">
        <v>0</v>
      </c>
      <c r="AD28" s="24"/>
      <c r="AE28" s="24"/>
      <c r="AF28" s="24"/>
      <c r="AG28" s="29">
        <v>44900</v>
      </c>
    </row>
    <row r="29" spans="1:33" x14ac:dyDescent="0.35">
      <c r="A29" s="24">
        <v>901352353</v>
      </c>
      <c r="B29" s="24" t="s">
        <v>87</v>
      </c>
      <c r="C29" s="24"/>
      <c r="D29" s="25" t="s">
        <v>43</v>
      </c>
      <c r="E29" s="26" t="s">
        <v>43</v>
      </c>
      <c r="F29" s="26" t="s">
        <v>88</v>
      </c>
      <c r="G29" s="27">
        <v>45464</v>
      </c>
      <c r="H29" s="27">
        <v>45488</v>
      </c>
      <c r="I29" s="28">
        <v>187000</v>
      </c>
      <c r="J29" s="28">
        <v>187000</v>
      </c>
      <c r="K29" s="25" t="e">
        <v>#N/A</v>
      </c>
      <c r="L29" s="24" t="s">
        <v>89</v>
      </c>
      <c r="M29" s="29">
        <v>187000</v>
      </c>
      <c r="N29" s="24">
        <v>1222485989</v>
      </c>
      <c r="O29" s="29">
        <v>0</v>
      </c>
      <c r="P29" s="29">
        <v>0</v>
      </c>
      <c r="Q29" s="24"/>
      <c r="R29" s="30"/>
      <c r="S29" s="24"/>
      <c r="T29" s="29">
        <v>0</v>
      </c>
      <c r="U29" s="24" t="s">
        <v>90</v>
      </c>
      <c r="V29" s="30">
        <v>45464</v>
      </c>
      <c r="W29" s="30">
        <v>45488</v>
      </c>
      <c r="X29" s="30" t="s">
        <v>91</v>
      </c>
      <c r="Y29" s="29">
        <v>187000</v>
      </c>
      <c r="Z29" s="29">
        <v>0</v>
      </c>
      <c r="AA29" s="29">
        <v>0</v>
      </c>
      <c r="AB29" s="29">
        <v>0</v>
      </c>
      <c r="AC29" s="29">
        <v>0</v>
      </c>
      <c r="AD29" s="24"/>
      <c r="AE29" s="24"/>
      <c r="AF29" s="24"/>
      <c r="AG29" s="29">
        <v>187000</v>
      </c>
    </row>
    <row r="30" spans="1:33" x14ac:dyDescent="0.35">
      <c r="A30" s="24">
        <v>901352353</v>
      </c>
      <c r="B30" s="24" t="s">
        <v>87</v>
      </c>
      <c r="C30" s="24"/>
      <c r="D30" s="25" t="s">
        <v>42</v>
      </c>
      <c r="E30" s="26" t="s">
        <v>42</v>
      </c>
      <c r="F30" s="26" t="s">
        <v>92</v>
      </c>
      <c r="G30" s="27">
        <v>45464</v>
      </c>
      <c r="H30" s="27">
        <v>45476</v>
      </c>
      <c r="I30" s="28">
        <v>49400</v>
      </c>
      <c r="J30" s="28">
        <v>49400</v>
      </c>
      <c r="K30" s="25" t="e">
        <v>#N/A</v>
      </c>
      <c r="L30" s="24" t="s">
        <v>89</v>
      </c>
      <c r="M30" s="29">
        <v>49400</v>
      </c>
      <c r="N30" s="24">
        <v>1222485997</v>
      </c>
      <c r="O30" s="29">
        <v>0</v>
      </c>
      <c r="P30" s="29">
        <v>0</v>
      </c>
      <c r="Q30" s="24"/>
      <c r="R30" s="30"/>
      <c r="S30" s="24"/>
      <c r="T30" s="29">
        <v>0</v>
      </c>
      <c r="U30" s="24" t="s">
        <v>90</v>
      </c>
      <c r="V30" s="30">
        <v>45464</v>
      </c>
      <c r="W30" s="30">
        <v>45476</v>
      </c>
      <c r="X30" s="30" t="s">
        <v>91</v>
      </c>
      <c r="Y30" s="29">
        <v>53900</v>
      </c>
      <c r="Z30" s="29">
        <v>0</v>
      </c>
      <c r="AA30" s="29">
        <v>0</v>
      </c>
      <c r="AB30" s="29">
        <v>0</v>
      </c>
      <c r="AC30" s="29">
        <v>0</v>
      </c>
      <c r="AD30" s="24"/>
      <c r="AE30" s="24"/>
      <c r="AF30" s="24"/>
      <c r="AG30" s="29">
        <v>49400</v>
      </c>
    </row>
    <row r="31" spans="1:33" x14ac:dyDescent="0.35">
      <c r="A31" s="24">
        <v>901352353</v>
      </c>
      <c r="B31" s="24" t="s">
        <v>87</v>
      </c>
      <c r="C31" s="24"/>
      <c r="D31" s="25" t="s">
        <v>35</v>
      </c>
      <c r="E31" s="26" t="s">
        <v>35</v>
      </c>
      <c r="F31" s="26" t="s">
        <v>94</v>
      </c>
      <c r="G31" s="27">
        <v>45429</v>
      </c>
      <c r="H31" s="27">
        <v>45447</v>
      </c>
      <c r="I31" s="28">
        <v>46400</v>
      </c>
      <c r="J31" s="28">
        <v>46400</v>
      </c>
      <c r="K31" s="25" t="e">
        <v>#N/A</v>
      </c>
      <c r="L31" s="24" t="s">
        <v>89</v>
      </c>
      <c r="M31" s="29">
        <v>46400</v>
      </c>
      <c r="N31" s="24">
        <v>1222468859</v>
      </c>
      <c r="O31" s="29">
        <v>0</v>
      </c>
      <c r="P31" s="29">
        <v>0</v>
      </c>
      <c r="Q31" s="24"/>
      <c r="R31" s="30"/>
      <c r="S31" s="24"/>
      <c r="T31" s="29">
        <v>0</v>
      </c>
      <c r="U31" s="24" t="s">
        <v>90</v>
      </c>
      <c r="V31" s="30">
        <v>45429</v>
      </c>
      <c r="W31" s="30">
        <v>45447</v>
      </c>
      <c r="X31" s="30" t="s">
        <v>91</v>
      </c>
      <c r="Y31" s="29">
        <v>46400</v>
      </c>
      <c r="Z31" s="29">
        <v>0</v>
      </c>
      <c r="AA31" s="29">
        <v>0</v>
      </c>
      <c r="AB31" s="29">
        <v>0</v>
      </c>
      <c r="AC31" s="29">
        <v>0</v>
      </c>
      <c r="AD31" s="24"/>
      <c r="AE31" s="24"/>
      <c r="AF31" s="24"/>
      <c r="AG31" s="29">
        <v>46400</v>
      </c>
    </row>
    <row r="32" spans="1:33" x14ac:dyDescent="0.35">
      <c r="A32" s="24">
        <v>901352353</v>
      </c>
      <c r="B32" s="24" t="s">
        <v>87</v>
      </c>
      <c r="C32" s="24"/>
      <c r="D32" s="25" t="s">
        <v>36</v>
      </c>
      <c r="E32" s="26" t="s">
        <v>36</v>
      </c>
      <c r="F32" s="26" t="s">
        <v>97</v>
      </c>
      <c r="G32" s="27">
        <v>45434</v>
      </c>
      <c r="H32" s="27">
        <v>45447</v>
      </c>
      <c r="I32" s="28">
        <v>41900</v>
      </c>
      <c r="J32" s="28">
        <v>41900</v>
      </c>
      <c r="K32" s="25" t="e">
        <v>#N/A</v>
      </c>
      <c r="L32" s="24" t="s">
        <v>89</v>
      </c>
      <c r="M32" s="29">
        <v>41900</v>
      </c>
      <c r="N32" s="24">
        <v>1222470577</v>
      </c>
      <c r="O32" s="29">
        <v>0</v>
      </c>
      <c r="P32" s="29">
        <v>0</v>
      </c>
      <c r="Q32" s="24"/>
      <c r="R32" s="30"/>
      <c r="S32" s="24"/>
      <c r="T32" s="29">
        <v>0</v>
      </c>
      <c r="U32" s="24" t="s">
        <v>90</v>
      </c>
      <c r="V32" s="30">
        <v>45434</v>
      </c>
      <c r="W32" s="30">
        <v>45447</v>
      </c>
      <c r="X32" s="30" t="s">
        <v>91</v>
      </c>
      <c r="Y32" s="29">
        <v>46400</v>
      </c>
      <c r="Z32" s="29">
        <v>0</v>
      </c>
      <c r="AA32" s="29">
        <v>0</v>
      </c>
      <c r="AB32" s="29">
        <v>0</v>
      </c>
      <c r="AC32" s="29">
        <v>0</v>
      </c>
      <c r="AD32" s="24"/>
      <c r="AE32" s="24"/>
      <c r="AF32" s="24"/>
      <c r="AG32" s="29">
        <v>41900</v>
      </c>
    </row>
    <row r="33" spans="1:33" x14ac:dyDescent="0.35">
      <c r="A33" s="24">
        <v>901352353</v>
      </c>
      <c r="B33" s="24" t="s">
        <v>87</v>
      </c>
      <c r="C33" s="24"/>
      <c r="D33" s="25" t="s">
        <v>37</v>
      </c>
      <c r="E33" s="26" t="s">
        <v>37</v>
      </c>
      <c r="F33" s="26" t="s">
        <v>98</v>
      </c>
      <c r="G33" s="27">
        <v>45434</v>
      </c>
      <c r="H33" s="27">
        <v>45447</v>
      </c>
      <c r="I33" s="28">
        <v>41900</v>
      </c>
      <c r="J33" s="28">
        <v>41900</v>
      </c>
      <c r="K33" s="25" t="e">
        <v>#N/A</v>
      </c>
      <c r="L33" s="24" t="s">
        <v>89</v>
      </c>
      <c r="M33" s="29">
        <v>41900</v>
      </c>
      <c r="N33" s="24">
        <v>1222470578</v>
      </c>
      <c r="O33" s="29">
        <v>0</v>
      </c>
      <c r="P33" s="29">
        <v>0</v>
      </c>
      <c r="Q33" s="24"/>
      <c r="R33" s="30"/>
      <c r="S33" s="24"/>
      <c r="T33" s="29">
        <v>0</v>
      </c>
      <c r="U33" s="24" t="s">
        <v>90</v>
      </c>
      <c r="V33" s="30">
        <v>45434</v>
      </c>
      <c r="W33" s="30">
        <v>45447</v>
      </c>
      <c r="X33" s="30" t="s">
        <v>91</v>
      </c>
      <c r="Y33" s="29">
        <v>46400</v>
      </c>
      <c r="Z33" s="29">
        <v>0</v>
      </c>
      <c r="AA33" s="29">
        <v>0</v>
      </c>
      <c r="AB33" s="29">
        <v>0</v>
      </c>
      <c r="AC33" s="29">
        <v>0</v>
      </c>
      <c r="AD33" s="24"/>
      <c r="AE33" s="24"/>
      <c r="AF33" s="24"/>
      <c r="AG33" s="29">
        <v>41900</v>
      </c>
    </row>
    <row r="34" spans="1:33" x14ac:dyDescent="0.35">
      <c r="A34" s="24">
        <v>901352353</v>
      </c>
      <c r="B34" s="24" t="s">
        <v>87</v>
      </c>
      <c r="C34" s="24"/>
      <c r="D34" s="25" t="s">
        <v>41</v>
      </c>
      <c r="E34" s="26" t="s">
        <v>41</v>
      </c>
      <c r="F34" s="26" t="s">
        <v>99</v>
      </c>
      <c r="G34" s="27">
        <v>45463</v>
      </c>
      <c r="H34" s="27">
        <v>45476</v>
      </c>
      <c r="I34" s="28">
        <v>41900</v>
      </c>
      <c r="J34" s="28">
        <v>41900</v>
      </c>
      <c r="K34" s="25" t="e">
        <v>#N/A</v>
      </c>
      <c r="L34" s="24" t="s">
        <v>89</v>
      </c>
      <c r="M34" s="29">
        <v>41900</v>
      </c>
      <c r="N34" s="24">
        <v>1222486001</v>
      </c>
      <c r="O34" s="29">
        <v>0</v>
      </c>
      <c r="P34" s="29">
        <v>0</v>
      </c>
      <c r="Q34" s="24"/>
      <c r="R34" s="30"/>
      <c r="S34" s="24"/>
      <c r="T34" s="29">
        <v>0</v>
      </c>
      <c r="U34" s="24" t="s">
        <v>90</v>
      </c>
      <c r="V34" s="30">
        <v>45463</v>
      </c>
      <c r="W34" s="30">
        <v>45476</v>
      </c>
      <c r="X34" s="30" t="s">
        <v>91</v>
      </c>
      <c r="Y34" s="29">
        <v>46400</v>
      </c>
      <c r="Z34" s="29">
        <v>0</v>
      </c>
      <c r="AA34" s="29">
        <v>0</v>
      </c>
      <c r="AB34" s="29">
        <v>0</v>
      </c>
      <c r="AC34" s="29">
        <v>0</v>
      </c>
      <c r="AD34" s="24"/>
      <c r="AE34" s="24"/>
      <c r="AF34" s="24"/>
      <c r="AG34" s="29">
        <v>41900</v>
      </c>
    </row>
    <row r="35" spans="1:33" x14ac:dyDescent="0.35">
      <c r="A35" s="24">
        <v>901352353</v>
      </c>
      <c r="B35" s="24" t="s">
        <v>87</v>
      </c>
      <c r="C35" s="24"/>
      <c r="D35" s="25" t="s">
        <v>50</v>
      </c>
      <c r="E35" s="26" t="s">
        <v>50</v>
      </c>
      <c r="F35" s="26" t="s">
        <v>100</v>
      </c>
      <c r="G35" s="27">
        <v>45483</v>
      </c>
      <c r="H35" s="27">
        <v>45488</v>
      </c>
      <c r="I35" s="28">
        <v>41900</v>
      </c>
      <c r="J35" s="28">
        <v>41900</v>
      </c>
      <c r="K35" s="25" t="e">
        <v>#N/A</v>
      </c>
      <c r="L35" s="24" t="s">
        <v>89</v>
      </c>
      <c r="M35" s="29">
        <v>41900</v>
      </c>
      <c r="N35" s="24">
        <v>1222486002</v>
      </c>
      <c r="O35" s="29">
        <v>0</v>
      </c>
      <c r="P35" s="29">
        <v>0</v>
      </c>
      <c r="Q35" s="24"/>
      <c r="R35" s="30"/>
      <c r="S35" s="24"/>
      <c r="T35" s="29">
        <v>0</v>
      </c>
      <c r="U35" s="24" t="s">
        <v>90</v>
      </c>
      <c r="V35" s="30">
        <v>45483</v>
      </c>
      <c r="W35" s="30">
        <v>45488</v>
      </c>
      <c r="X35" s="30" t="s">
        <v>91</v>
      </c>
      <c r="Y35" s="29">
        <v>46400</v>
      </c>
      <c r="Z35" s="29">
        <v>0</v>
      </c>
      <c r="AA35" s="29">
        <v>0</v>
      </c>
      <c r="AB35" s="29">
        <v>0</v>
      </c>
      <c r="AC35" s="29">
        <v>0</v>
      </c>
      <c r="AD35" s="24"/>
      <c r="AE35" s="24"/>
      <c r="AF35" s="24"/>
      <c r="AG35" s="29">
        <v>41900</v>
      </c>
    </row>
    <row r="36" spans="1:33" x14ac:dyDescent="0.35">
      <c r="A36" s="24">
        <v>901352353</v>
      </c>
      <c r="B36" s="24" t="s">
        <v>87</v>
      </c>
      <c r="C36" s="24"/>
      <c r="D36" s="25" t="s">
        <v>34</v>
      </c>
      <c r="E36" s="26" t="s">
        <v>34</v>
      </c>
      <c r="F36" s="26" t="s">
        <v>101</v>
      </c>
      <c r="G36" s="27">
        <v>45428</v>
      </c>
      <c r="H36" s="27">
        <v>45447</v>
      </c>
      <c r="I36" s="28">
        <v>28000</v>
      </c>
      <c r="J36" s="28">
        <v>28000</v>
      </c>
      <c r="K36" s="25" t="e">
        <v>#N/A</v>
      </c>
      <c r="L36" s="24" t="s">
        <v>89</v>
      </c>
      <c r="M36" s="29">
        <v>28000</v>
      </c>
      <c r="N36" s="24">
        <v>1222470530</v>
      </c>
      <c r="O36" s="29">
        <v>0</v>
      </c>
      <c r="P36" s="29">
        <v>0</v>
      </c>
      <c r="Q36" s="24"/>
      <c r="R36" s="30"/>
      <c r="S36" s="24"/>
      <c r="T36" s="29">
        <v>0</v>
      </c>
      <c r="U36" s="24" t="s">
        <v>90</v>
      </c>
      <c r="V36" s="30">
        <v>45428</v>
      </c>
      <c r="W36" s="30">
        <v>45447</v>
      </c>
      <c r="X36" s="30" t="s">
        <v>91</v>
      </c>
      <c r="Y36" s="29">
        <v>32500</v>
      </c>
      <c r="Z36" s="29">
        <v>0</v>
      </c>
      <c r="AA36" s="29">
        <v>0</v>
      </c>
      <c r="AB36" s="29">
        <v>0</v>
      </c>
      <c r="AC36" s="29">
        <v>0</v>
      </c>
      <c r="AD36" s="24"/>
      <c r="AE36" s="24"/>
      <c r="AF36" s="24"/>
      <c r="AG36" s="29">
        <v>28000</v>
      </c>
    </row>
    <row r="37" spans="1:33" x14ac:dyDescent="0.35">
      <c r="A37" s="24">
        <v>901352353</v>
      </c>
      <c r="B37" s="24" t="s">
        <v>87</v>
      </c>
      <c r="C37" s="24"/>
      <c r="D37" s="25" t="s">
        <v>45</v>
      </c>
      <c r="E37" s="26" t="s">
        <v>45</v>
      </c>
      <c r="F37" s="26" t="s">
        <v>102</v>
      </c>
      <c r="G37" s="27">
        <v>45467</v>
      </c>
      <c r="H37" s="27">
        <v>45476</v>
      </c>
      <c r="I37" s="28">
        <v>23000</v>
      </c>
      <c r="J37" s="28">
        <v>23000</v>
      </c>
      <c r="K37" s="25" t="e">
        <v>#N/A</v>
      </c>
      <c r="L37" s="24" t="s">
        <v>89</v>
      </c>
      <c r="M37" s="29">
        <v>23000</v>
      </c>
      <c r="N37" s="24">
        <v>1222486003</v>
      </c>
      <c r="O37" s="29">
        <v>0</v>
      </c>
      <c r="P37" s="29">
        <v>0</v>
      </c>
      <c r="Q37" s="24"/>
      <c r="R37" s="30"/>
      <c r="S37" s="24"/>
      <c r="T37" s="29">
        <v>0</v>
      </c>
      <c r="U37" s="24" t="s">
        <v>90</v>
      </c>
      <c r="V37" s="30">
        <v>45467</v>
      </c>
      <c r="W37" s="30">
        <v>45476</v>
      </c>
      <c r="X37" s="30" t="s">
        <v>91</v>
      </c>
      <c r="Y37" s="29">
        <v>23000</v>
      </c>
      <c r="Z37" s="29">
        <v>0</v>
      </c>
      <c r="AA37" s="29">
        <v>0</v>
      </c>
      <c r="AB37" s="29">
        <v>0</v>
      </c>
      <c r="AC37" s="29">
        <v>0</v>
      </c>
      <c r="AD37" s="24"/>
      <c r="AE37" s="24"/>
      <c r="AF37" s="24"/>
      <c r="AG37" s="29">
        <v>23000</v>
      </c>
    </row>
    <row r="38" spans="1:33" x14ac:dyDescent="0.35">
      <c r="A38" s="24">
        <v>901352353</v>
      </c>
      <c r="B38" s="24" t="s">
        <v>87</v>
      </c>
      <c r="C38" s="24"/>
      <c r="D38" s="25" t="s">
        <v>9</v>
      </c>
      <c r="E38" s="26" t="s">
        <v>9</v>
      </c>
      <c r="F38" s="26" t="s">
        <v>114</v>
      </c>
      <c r="G38" s="27">
        <v>44982</v>
      </c>
      <c r="H38" s="27">
        <v>45124</v>
      </c>
      <c r="I38" s="28">
        <v>26787963</v>
      </c>
      <c r="J38" s="28">
        <v>3974300</v>
      </c>
      <c r="K38" s="25" t="s">
        <v>115</v>
      </c>
      <c r="L38" s="24" t="s">
        <v>115</v>
      </c>
      <c r="M38" s="29">
        <v>0</v>
      </c>
      <c r="N38" s="24"/>
      <c r="O38" s="29">
        <v>22357390</v>
      </c>
      <c r="P38" s="29">
        <v>0</v>
      </c>
      <c r="Q38" s="24">
        <v>2201491826</v>
      </c>
      <c r="R38" s="30">
        <v>45373</v>
      </c>
      <c r="S38" s="24" t="s">
        <v>155</v>
      </c>
      <c r="T38" s="29">
        <v>28234953</v>
      </c>
      <c r="U38" s="24" t="s">
        <v>104</v>
      </c>
      <c r="V38" s="30">
        <v>44982</v>
      </c>
      <c r="W38" s="30">
        <v>45231</v>
      </c>
      <c r="X38" s="30" t="s">
        <v>91</v>
      </c>
      <c r="Y38" s="29">
        <v>26787963</v>
      </c>
      <c r="Z38" s="29">
        <v>0</v>
      </c>
      <c r="AA38" s="29">
        <v>3974300</v>
      </c>
      <c r="AB38" s="29">
        <v>0</v>
      </c>
      <c r="AC38" s="29">
        <v>3974300</v>
      </c>
      <c r="AD38" s="24" t="s">
        <v>105</v>
      </c>
      <c r="AE38" s="24" t="s">
        <v>116</v>
      </c>
      <c r="AF38" s="24" t="s">
        <v>112</v>
      </c>
      <c r="AG38" s="29">
        <v>22813663</v>
      </c>
    </row>
    <row r="39" spans="1:33" x14ac:dyDescent="0.35">
      <c r="A39" s="24">
        <v>901352353</v>
      </c>
      <c r="B39" s="24" t="s">
        <v>87</v>
      </c>
      <c r="C39" s="24"/>
      <c r="D39" s="25" t="s">
        <v>18</v>
      </c>
      <c r="E39" s="26" t="s">
        <v>18</v>
      </c>
      <c r="F39" s="26" t="s">
        <v>113</v>
      </c>
      <c r="G39" s="27">
        <v>45338</v>
      </c>
      <c r="H39" s="27">
        <v>45352</v>
      </c>
      <c r="I39" s="28">
        <v>6332900</v>
      </c>
      <c r="J39" s="28">
        <v>6332900</v>
      </c>
      <c r="K39" s="25" t="s">
        <v>153</v>
      </c>
      <c r="L39" s="24" t="s">
        <v>156</v>
      </c>
      <c r="M39" s="29">
        <v>484316</v>
      </c>
      <c r="N39" s="24">
        <v>1912575121</v>
      </c>
      <c r="O39" s="29">
        <v>5535826</v>
      </c>
      <c r="P39" s="29">
        <v>0</v>
      </c>
      <c r="Q39" s="24">
        <v>2201520991</v>
      </c>
      <c r="R39" s="30">
        <v>45469</v>
      </c>
      <c r="S39" s="24" t="s">
        <v>155</v>
      </c>
      <c r="T39" s="29">
        <v>10638310</v>
      </c>
      <c r="U39" s="24" t="s">
        <v>90</v>
      </c>
      <c r="V39" s="30">
        <v>45338</v>
      </c>
      <c r="W39" s="30">
        <v>45383</v>
      </c>
      <c r="X39" s="30" t="s">
        <v>91</v>
      </c>
      <c r="Y39" s="29">
        <v>6670900</v>
      </c>
      <c r="Z39" s="29">
        <v>0</v>
      </c>
      <c r="AA39" s="29">
        <v>0</v>
      </c>
      <c r="AB39" s="29">
        <v>0</v>
      </c>
      <c r="AC39" s="29">
        <v>0</v>
      </c>
      <c r="AD39" s="24"/>
      <c r="AE39" s="24"/>
      <c r="AF39" s="24"/>
      <c r="AG39" s="29">
        <v>5655700</v>
      </c>
    </row>
    <row r="40" spans="1:33" x14ac:dyDescent="0.35">
      <c r="A40" s="24">
        <v>901352353</v>
      </c>
      <c r="B40" s="24" t="s">
        <v>87</v>
      </c>
      <c r="C40" s="24"/>
      <c r="D40" s="25" t="s">
        <v>8</v>
      </c>
      <c r="E40" s="26" t="s">
        <v>8</v>
      </c>
      <c r="F40" s="26" t="s">
        <v>142</v>
      </c>
      <c r="G40" s="27">
        <v>44982</v>
      </c>
      <c r="H40" s="27">
        <v>44998</v>
      </c>
      <c r="I40" s="28">
        <v>4587816</v>
      </c>
      <c r="J40" s="28">
        <v>4587816</v>
      </c>
      <c r="K40" s="25" t="s">
        <v>154</v>
      </c>
      <c r="L40" s="25" t="s">
        <v>154</v>
      </c>
      <c r="M40" s="29">
        <v>0</v>
      </c>
      <c r="N40" s="24"/>
      <c r="O40" s="29">
        <v>4496060</v>
      </c>
      <c r="P40" s="29">
        <v>0</v>
      </c>
      <c r="Q40" s="24">
        <v>2201520991</v>
      </c>
      <c r="R40" s="30">
        <v>45469</v>
      </c>
      <c r="S40" s="24" t="s">
        <v>155</v>
      </c>
      <c r="T40" s="29">
        <v>10638310</v>
      </c>
      <c r="U40" s="24" t="s">
        <v>90</v>
      </c>
      <c r="V40" s="30">
        <v>44982</v>
      </c>
      <c r="W40" s="30">
        <v>45414</v>
      </c>
      <c r="X40" s="30" t="s">
        <v>91</v>
      </c>
      <c r="Y40" s="29">
        <v>4587816</v>
      </c>
      <c r="Z40" s="29">
        <v>0</v>
      </c>
      <c r="AA40" s="29">
        <v>0</v>
      </c>
      <c r="AB40" s="29">
        <v>0</v>
      </c>
      <c r="AC40" s="29">
        <v>0</v>
      </c>
      <c r="AD40" s="24"/>
      <c r="AE40" s="24"/>
      <c r="AF40" s="24"/>
      <c r="AG40" s="29">
        <v>4587816</v>
      </c>
    </row>
    <row r="41" spans="1:33" x14ac:dyDescent="0.35">
      <c r="A41" s="24">
        <v>901352353</v>
      </c>
      <c r="B41" s="24" t="s">
        <v>87</v>
      </c>
      <c r="C41" s="24"/>
      <c r="D41" s="25" t="s">
        <v>39</v>
      </c>
      <c r="E41" s="26" t="s">
        <v>39</v>
      </c>
      <c r="F41" s="26" t="s">
        <v>108</v>
      </c>
      <c r="G41" s="27">
        <v>45441</v>
      </c>
      <c r="H41" s="27">
        <v>45447</v>
      </c>
      <c r="I41" s="28">
        <v>190800</v>
      </c>
      <c r="J41" s="28">
        <v>190800</v>
      </c>
      <c r="K41" s="25" t="e">
        <v>#N/A</v>
      </c>
      <c r="L41" s="24" t="s">
        <v>89</v>
      </c>
      <c r="M41" s="29">
        <v>186984</v>
      </c>
      <c r="N41" s="24">
        <v>1222470689</v>
      </c>
      <c r="O41" s="29">
        <v>0</v>
      </c>
      <c r="P41" s="29">
        <v>0</v>
      </c>
      <c r="Q41" s="24"/>
      <c r="R41" s="30"/>
      <c r="S41" s="24"/>
      <c r="T41" s="29">
        <v>0</v>
      </c>
      <c r="U41" s="24" t="s">
        <v>90</v>
      </c>
      <c r="V41" s="30">
        <v>45441</v>
      </c>
      <c r="W41" s="30">
        <v>45447</v>
      </c>
      <c r="X41" s="30" t="s">
        <v>91</v>
      </c>
      <c r="Y41" s="29">
        <v>190800</v>
      </c>
      <c r="Z41" s="29">
        <v>0</v>
      </c>
      <c r="AA41" s="29">
        <v>0</v>
      </c>
      <c r="AB41" s="29">
        <v>0</v>
      </c>
      <c r="AC41" s="29">
        <v>0</v>
      </c>
      <c r="AD41" s="24"/>
      <c r="AE41" s="24"/>
      <c r="AF41" s="24"/>
      <c r="AG41" s="29">
        <v>190800</v>
      </c>
    </row>
    <row r="42" spans="1:33" x14ac:dyDescent="0.35">
      <c r="A42" s="24">
        <v>901352353</v>
      </c>
      <c r="B42" s="24" t="s">
        <v>87</v>
      </c>
      <c r="C42" s="24"/>
      <c r="D42" s="25" t="s">
        <v>40</v>
      </c>
      <c r="E42" s="26" t="s">
        <v>40</v>
      </c>
      <c r="F42" s="26" t="s">
        <v>109</v>
      </c>
      <c r="G42" s="27">
        <v>45457</v>
      </c>
      <c r="H42" s="27">
        <v>45488</v>
      </c>
      <c r="I42" s="28">
        <v>925300</v>
      </c>
      <c r="J42" s="28">
        <v>925300</v>
      </c>
      <c r="K42" s="25" t="e">
        <v>#N/A</v>
      </c>
      <c r="L42" s="24" t="s">
        <v>89</v>
      </c>
      <c r="M42" s="29">
        <v>906794</v>
      </c>
      <c r="N42" s="24">
        <v>1222485987</v>
      </c>
      <c r="O42" s="29">
        <v>0</v>
      </c>
      <c r="P42" s="29">
        <v>0</v>
      </c>
      <c r="Q42" s="24"/>
      <c r="R42" s="30"/>
      <c r="S42" s="24"/>
      <c r="T42" s="29">
        <v>0</v>
      </c>
      <c r="U42" s="24" t="s">
        <v>90</v>
      </c>
      <c r="V42" s="30">
        <v>45457</v>
      </c>
      <c r="W42" s="30">
        <v>45488</v>
      </c>
      <c r="X42" s="30" t="s">
        <v>91</v>
      </c>
      <c r="Y42" s="29">
        <v>925300</v>
      </c>
      <c r="Z42" s="29">
        <v>0</v>
      </c>
      <c r="AA42" s="29">
        <v>0</v>
      </c>
      <c r="AB42" s="29">
        <v>0</v>
      </c>
      <c r="AC42" s="29">
        <v>0</v>
      </c>
      <c r="AD42" s="24"/>
      <c r="AE42" s="24"/>
      <c r="AF42" s="24"/>
      <c r="AG42" s="29">
        <v>925300</v>
      </c>
    </row>
    <row r="43" spans="1:33" x14ac:dyDescent="0.35">
      <c r="A43" s="24">
        <v>901352353</v>
      </c>
      <c r="B43" s="24" t="s">
        <v>87</v>
      </c>
      <c r="C43" s="24"/>
      <c r="D43" s="25" t="s">
        <v>27</v>
      </c>
      <c r="E43" s="26" t="s">
        <v>27</v>
      </c>
      <c r="F43" s="26" t="s">
        <v>118</v>
      </c>
      <c r="G43" s="27">
        <v>45406</v>
      </c>
      <c r="H43" s="27">
        <v>45419</v>
      </c>
      <c r="I43" s="28">
        <v>46400</v>
      </c>
      <c r="J43" s="28">
        <v>46400</v>
      </c>
      <c r="K43" s="25" t="s">
        <v>153</v>
      </c>
      <c r="L43" s="25" t="s">
        <v>153</v>
      </c>
      <c r="M43" s="29">
        <v>0</v>
      </c>
      <c r="N43" s="24"/>
      <c r="O43" s="29">
        <v>41900</v>
      </c>
      <c r="P43" s="29">
        <v>0</v>
      </c>
      <c r="Q43" s="24">
        <v>2201520991</v>
      </c>
      <c r="R43" s="30">
        <v>45469</v>
      </c>
      <c r="S43" s="24" t="s">
        <v>155</v>
      </c>
      <c r="T43" s="29">
        <v>10638310</v>
      </c>
      <c r="U43" s="24" t="s">
        <v>104</v>
      </c>
      <c r="V43" s="30">
        <v>45406</v>
      </c>
      <c r="W43" s="30">
        <v>45419</v>
      </c>
      <c r="X43" s="30" t="s">
        <v>91</v>
      </c>
      <c r="Y43" s="29">
        <v>46400</v>
      </c>
      <c r="Z43" s="29">
        <v>0</v>
      </c>
      <c r="AA43" s="29">
        <v>4500</v>
      </c>
      <c r="AB43" s="29">
        <v>0</v>
      </c>
      <c r="AC43" s="29">
        <v>4500</v>
      </c>
      <c r="AD43" s="24" t="s">
        <v>105</v>
      </c>
      <c r="AE43" s="24" t="s">
        <v>119</v>
      </c>
      <c r="AF43" s="24" t="s">
        <v>120</v>
      </c>
      <c r="AG43" s="29">
        <v>41900</v>
      </c>
    </row>
    <row r="44" spans="1:33" x14ac:dyDescent="0.35">
      <c r="A44" s="24">
        <v>901352353</v>
      </c>
      <c r="B44" s="24" t="s">
        <v>87</v>
      </c>
      <c r="C44" s="24"/>
      <c r="D44" s="25" t="s">
        <v>44</v>
      </c>
      <c r="E44" s="26" t="s">
        <v>44</v>
      </c>
      <c r="F44" s="26" t="s">
        <v>103</v>
      </c>
      <c r="G44" s="27">
        <v>45467</v>
      </c>
      <c r="H44" s="27">
        <v>45476</v>
      </c>
      <c r="I44" s="28">
        <v>77700</v>
      </c>
      <c r="J44" s="28">
        <v>77700</v>
      </c>
      <c r="K44" s="25" t="e">
        <v>#N/A</v>
      </c>
      <c r="L44" s="24" t="s">
        <v>152</v>
      </c>
      <c r="M44" s="29">
        <v>75000</v>
      </c>
      <c r="N44" s="24">
        <v>1222485994</v>
      </c>
      <c r="O44" s="29">
        <v>0</v>
      </c>
      <c r="P44" s="29">
        <v>0</v>
      </c>
      <c r="Q44" s="24"/>
      <c r="R44" s="30"/>
      <c r="S44" s="24"/>
      <c r="T44" s="29">
        <v>0</v>
      </c>
      <c r="U44" s="24" t="s">
        <v>104</v>
      </c>
      <c r="V44" s="30">
        <v>45467</v>
      </c>
      <c r="W44" s="30">
        <v>45476</v>
      </c>
      <c r="X44" s="30" t="s">
        <v>91</v>
      </c>
      <c r="Y44" s="29">
        <v>77700</v>
      </c>
      <c r="Z44" s="29">
        <v>0</v>
      </c>
      <c r="AA44" s="29">
        <v>2700</v>
      </c>
      <c r="AB44" s="29">
        <v>0</v>
      </c>
      <c r="AC44" s="29">
        <v>2700</v>
      </c>
      <c r="AD44" s="24" t="s">
        <v>105</v>
      </c>
      <c r="AE44" s="24" t="s">
        <v>106</v>
      </c>
      <c r="AF44" s="24" t="s">
        <v>107</v>
      </c>
      <c r="AG44" s="29">
        <v>75000</v>
      </c>
    </row>
    <row r="45" spans="1:33" x14ac:dyDescent="0.35">
      <c r="A45" s="24">
        <v>901352353</v>
      </c>
      <c r="B45" s="24" t="s">
        <v>87</v>
      </c>
      <c r="C45" s="24"/>
      <c r="D45" s="25" t="s">
        <v>29</v>
      </c>
      <c r="E45" s="26" t="s">
        <v>29</v>
      </c>
      <c r="F45" s="26" t="s">
        <v>110</v>
      </c>
      <c r="G45" s="27">
        <v>45409</v>
      </c>
      <c r="H45" s="27">
        <v>45419</v>
      </c>
      <c r="I45" s="28">
        <v>9832387</v>
      </c>
      <c r="J45" s="28">
        <v>9832387</v>
      </c>
      <c r="K45" s="25" t="s">
        <v>152</v>
      </c>
      <c r="L45" s="24" t="s">
        <v>152</v>
      </c>
      <c r="M45" s="29">
        <v>9507751</v>
      </c>
      <c r="N45" s="24">
        <v>1222472399</v>
      </c>
      <c r="O45" s="29">
        <v>0</v>
      </c>
      <c r="P45" s="29">
        <v>0</v>
      </c>
      <c r="Q45" s="24"/>
      <c r="R45" s="30"/>
      <c r="S45" s="24"/>
      <c r="T45" s="29">
        <v>0</v>
      </c>
      <c r="U45" s="24" t="s">
        <v>104</v>
      </c>
      <c r="V45" s="30">
        <v>45409</v>
      </c>
      <c r="W45" s="30">
        <v>45447</v>
      </c>
      <c r="X45" s="30" t="s">
        <v>91</v>
      </c>
      <c r="Y45" s="29">
        <v>9832387</v>
      </c>
      <c r="Z45" s="29">
        <v>0</v>
      </c>
      <c r="AA45" s="29">
        <v>130600</v>
      </c>
      <c r="AB45" s="29">
        <v>0</v>
      </c>
      <c r="AC45" s="29">
        <v>130600</v>
      </c>
      <c r="AD45" s="24" t="s">
        <v>105</v>
      </c>
      <c r="AE45" s="24" t="s">
        <v>111</v>
      </c>
      <c r="AF45" s="24" t="s">
        <v>112</v>
      </c>
      <c r="AG45" s="29">
        <v>9701787</v>
      </c>
    </row>
    <row r="46" spans="1:33" x14ac:dyDescent="0.35">
      <c r="A46" s="31"/>
      <c r="B46" s="31"/>
      <c r="C46" s="31"/>
      <c r="D46" s="31"/>
      <c r="E46" s="31"/>
      <c r="F46" s="31"/>
      <c r="G46" s="31"/>
      <c r="H46" s="31"/>
      <c r="I46" s="32"/>
      <c r="J46" s="32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</row>
  </sheetData>
  <autoFilter ref="A1:AG45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K16" sqref="K16"/>
    </sheetView>
  </sheetViews>
  <sheetFormatPr baseColWidth="10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7265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42" t="s">
        <v>162</v>
      </c>
      <c r="E2" s="43"/>
      <c r="F2" s="43"/>
      <c r="G2" s="43"/>
      <c r="H2" s="43"/>
      <c r="I2" s="44"/>
      <c r="J2" s="45" t="s">
        <v>163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D4" s="52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56" t="s">
        <v>164</v>
      </c>
      <c r="E5" s="57"/>
      <c r="F5" s="57"/>
      <c r="G5" s="57"/>
      <c r="H5" s="57"/>
      <c r="I5" s="58"/>
      <c r="J5" s="58" t="s">
        <v>165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J9" s="66"/>
    </row>
    <row r="10" spans="2:10" ht="13" x14ac:dyDescent="0.3">
      <c r="B10" s="65"/>
      <c r="C10" s="67" t="s">
        <v>200</v>
      </c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198</v>
      </c>
      <c r="J12" s="66"/>
    </row>
    <row r="13" spans="2:10" ht="13" x14ac:dyDescent="0.3">
      <c r="B13" s="65"/>
      <c r="C13" s="67" t="s">
        <v>199</v>
      </c>
      <c r="J13" s="66"/>
    </row>
    <row r="14" spans="2:10" x14ac:dyDescent="0.25">
      <c r="B14" s="65"/>
      <c r="J14" s="66"/>
    </row>
    <row r="15" spans="2:10" x14ac:dyDescent="0.25">
      <c r="B15" s="65"/>
      <c r="C15" s="39" t="s">
        <v>166</v>
      </c>
      <c r="J15" s="66"/>
    </row>
    <row r="16" spans="2:10" x14ac:dyDescent="0.25">
      <c r="B16" s="65"/>
      <c r="C16" s="70"/>
      <c r="J16" s="66"/>
    </row>
    <row r="17" spans="2:10" ht="13" x14ac:dyDescent="0.3">
      <c r="B17" s="65"/>
      <c r="C17" s="39" t="s">
        <v>167</v>
      </c>
      <c r="D17" s="68"/>
      <c r="H17" s="71"/>
      <c r="I17" s="72"/>
      <c r="J17" s="66"/>
    </row>
    <row r="18" spans="2:10" ht="13" x14ac:dyDescent="0.3">
      <c r="B18" s="65"/>
      <c r="C18" s="67" t="s">
        <v>168</v>
      </c>
      <c r="D18" s="67"/>
      <c r="E18" s="67"/>
      <c r="F18" s="67"/>
      <c r="H18" s="73">
        <v>44</v>
      </c>
      <c r="I18" s="74">
        <v>378116875</v>
      </c>
      <c r="J18" s="66"/>
    </row>
    <row r="19" spans="2:10" x14ac:dyDescent="0.25">
      <c r="B19" s="65"/>
      <c r="C19" s="39" t="s">
        <v>169</v>
      </c>
      <c r="H19" s="75">
        <v>12</v>
      </c>
      <c r="I19" s="76">
        <f>5170412+46400-4500+5535826</f>
        <v>10748138</v>
      </c>
      <c r="J19" s="66"/>
    </row>
    <row r="20" spans="2:10" x14ac:dyDescent="0.25">
      <c r="B20" s="65"/>
      <c r="C20" s="39" t="s">
        <v>170</v>
      </c>
      <c r="H20" s="75">
        <v>13</v>
      </c>
      <c r="I20" s="76">
        <v>350925936</v>
      </c>
      <c r="J20" s="66"/>
    </row>
    <row r="21" spans="2:10" x14ac:dyDescent="0.25">
      <c r="B21" s="65"/>
      <c r="C21" s="39" t="s">
        <v>171</v>
      </c>
      <c r="H21" s="75">
        <v>0</v>
      </c>
      <c r="I21" s="76">
        <v>0</v>
      </c>
      <c r="J21" s="66"/>
    </row>
    <row r="22" spans="2:10" x14ac:dyDescent="0.25">
      <c r="B22" s="65"/>
      <c r="C22" s="39" t="s">
        <v>172</v>
      </c>
      <c r="H22" s="75">
        <v>0</v>
      </c>
      <c r="I22" s="76">
        <v>0</v>
      </c>
      <c r="J22" s="66"/>
    </row>
    <row r="23" spans="2:10" x14ac:dyDescent="0.25">
      <c r="B23" s="65"/>
      <c r="C23" s="39" t="s">
        <v>173</v>
      </c>
      <c r="H23" s="75">
        <v>0</v>
      </c>
      <c r="I23" s="76">
        <v>0</v>
      </c>
      <c r="J23" s="66"/>
    </row>
    <row r="24" spans="2:10" ht="13" thickBot="1" x14ac:dyDescent="0.3">
      <c r="B24" s="65"/>
      <c r="C24" s="39" t="s">
        <v>174</v>
      </c>
      <c r="H24" s="77">
        <v>4</v>
      </c>
      <c r="I24" s="78">
        <f>3974300+4500+133300</f>
        <v>4112100</v>
      </c>
      <c r="J24" s="66"/>
    </row>
    <row r="25" spans="2:10" ht="13" x14ac:dyDescent="0.3">
      <c r="B25" s="65"/>
      <c r="C25" s="67" t="s">
        <v>175</v>
      </c>
      <c r="D25" s="67"/>
      <c r="E25" s="67"/>
      <c r="F25" s="67"/>
      <c r="H25" s="73">
        <f>H19+H20+H21+H22+H24+H23</f>
        <v>29</v>
      </c>
      <c r="I25" s="74">
        <f>I19+I20+I21+I22+I24+I23</f>
        <v>365786174</v>
      </c>
      <c r="J25" s="66"/>
    </row>
    <row r="26" spans="2:10" x14ac:dyDescent="0.25">
      <c r="B26" s="65"/>
      <c r="C26" s="39" t="s">
        <v>176</v>
      </c>
      <c r="H26" s="75">
        <v>15</v>
      </c>
      <c r="I26" s="76">
        <f>1756840+9910087-133300+797074</f>
        <v>12330701</v>
      </c>
      <c r="J26" s="66"/>
    </row>
    <row r="27" spans="2:10" ht="13" thickBot="1" x14ac:dyDescent="0.3">
      <c r="B27" s="65"/>
      <c r="C27" s="39" t="s">
        <v>177</v>
      </c>
      <c r="H27" s="77">
        <v>0</v>
      </c>
      <c r="I27" s="78">
        <v>0</v>
      </c>
      <c r="J27" s="66"/>
    </row>
    <row r="28" spans="2:10" ht="13" x14ac:dyDescent="0.3">
      <c r="B28" s="65"/>
      <c r="C28" s="67" t="s">
        <v>178</v>
      </c>
      <c r="D28" s="67"/>
      <c r="E28" s="67"/>
      <c r="F28" s="67"/>
      <c r="H28" s="73">
        <f>H26+H27</f>
        <v>15</v>
      </c>
      <c r="I28" s="74">
        <f>I26+I27</f>
        <v>12330701</v>
      </c>
      <c r="J28" s="66"/>
    </row>
    <row r="29" spans="2:10" ht="13.5" thickBot="1" x14ac:dyDescent="0.35">
      <c r="B29" s="65"/>
      <c r="C29" s="39" t="s">
        <v>179</v>
      </c>
      <c r="D29" s="67"/>
      <c r="E29" s="67"/>
      <c r="F29" s="67"/>
      <c r="H29" s="77">
        <v>0</v>
      </c>
      <c r="I29" s="78">
        <v>0</v>
      </c>
      <c r="J29" s="66"/>
    </row>
    <row r="30" spans="2:10" ht="13" x14ac:dyDescent="0.3">
      <c r="B30" s="65"/>
      <c r="C30" s="67" t="s">
        <v>180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181</v>
      </c>
      <c r="D32" s="67"/>
      <c r="H32" s="80">
        <f>H25+H28+H30</f>
        <v>44</v>
      </c>
      <c r="I32" s="81">
        <f>I25+I28+I30</f>
        <v>378116875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195</v>
      </c>
      <c r="D37" s="84"/>
      <c r="H37" s="83" t="s">
        <v>182</v>
      </c>
      <c r="I37" s="84"/>
      <c r="J37" s="66"/>
    </row>
    <row r="38" spans="2:10" ht="13" x14ac:dyDescent="0.3">
      <c r="B38" s="65"/>
      <c r="C38" s="67" t="s">
        <v>196</v>
      </c>
      <c r="D38" s="82"/>
      <c r="H38" s="85" t="s">
        <v>183</v>
      </c>
      <c r="I38" s="82"/>
      <c r="J38" s="66"/>
    </row>
    <row r="39" spans="2:10" ht="13" x14ac:dyDescent="0.3">
      <c r="B39" s="65"/>
      <c r="C39" s="67" t="s">
        <v>197</v>
      </c>
      <c r="H39" s="67" t="s">
        <v>184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86" t="s">
        <v>185</v>
      </c>
      <c r="D41" s="86"/>
      <c r="E41" s="86"/>
      <c r="F41" s="86"/>
      <c r="G41" s="86"/>
      <c r="H41" s="86"/>
      <c r="I41" s="86"/>
      <c r="J41" s="66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9" zoomScale="84" zoomScaleNormal="84" zoomScaleSheetLayoutView="100" workbookViewId="0">
      <selection activeCell="K33" activeCellId="1" sqref="H35 K33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7265625" style="39" customWidth="1"/>
    <col min="10" max="10" width="12.54296875" style="39" customWidth="1"/>
    <col min="11" max="11" width="1.7265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42" t="s">
        <v>186</v>
      </c>
      <c r="E2" s="43"/>
      <c r="F2" s="43"/>
      <c r="G2" s="43"/>
      <c r="H2" s="43"/>
      <c r="I2" s="44"/>
      <c r="J2" s="45" t="s">
        <v>163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90" t="s">
        <v>187</v>
      </c>
      <c r="E5" s="91"/>
      <c r="F5" s="91"/>
      <c r="G5" s="91"/>
      <c r="H5" s="91"/>
      <c r="I5" s="92"/>
      <c r="J5" s="58" t="s">
        <v>188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ht="13" x14ac:dyDescent="0.3">
      <c r="B9" s="65"/>
      <c r="C9" s="67" t="str">
        <f ca="1">+CONCATENATE("Santiago de Cali, ",TEXT(TODAY(),"MMMM DD YYYY"))</f>
        <v>Santiago de Cali, septiembre 05 2024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tr">
        <f>+'FOR-CSA-018'!C12</f>
        <v>Señores : CLINICA SAGRADA FAMILIA S.A.S.</v>
      </c>
      <c r="J11" s="66"/>
    </row>
    <row r="12" spans="2:10" ht="13" x14ac:dyDescent="0.3">
      <c r="B12" s="65"/>
      <c r="C12" s="67" t="str">
        <f>+'FOR-CSA-018'!C13</f>
        <v>NIT: 901352353</v>
      </c>
      <c r="J12" s="66"/>
    </row>
    <row r="13" spans="2:10" x14ac:dyDescent="0.25">
      <c r="B13" s="65"/>
      <c r="J13" s="66"/>
    </row>
    <row r="14" spans="2:10" x14ac:dyDescent="0.25">
      <c r="B14" s="65"/>
      <c r="C14" s="39" t="s">
        <v>189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93"/>
      <c r="D16" s="68"/>
      <c r="H16" s="94" t="s">
        <v>190</v>
      </c>
      <c r="I16" s="94" t="s">
        <v>191</v>
      </c>
      <c r="J16" s="66"/>
    </row>
    <row r="17" spans="2:10" ht="13" x14ac:dyDescent="0.3">
      <c r="B17" s="65"/>
      <c r="C17" s="67" t="s">
        <v>168</v>
      </c>
      <c r="D17" s="67"/>
      <c r="E17" s="67"/>
      <c r="F17" s="67"/>
      <c r="H17" s="71">
        <f>+SUM(H18:H21)</f>
        <v>29</v>
      </c>
      <c r="I17" s="95">
        <f>+SUM(I18:I21)</f>
        <v>365786174</v>
      </c>
      <c r="J17" s="66"/>
    </row>
    <row r="18" spans="2:10" x14ac:dyDescent="0.25">
      <c r="B18" s="65"/>
      <c r="C18" s="39" t="s">
        <v>169</v>
      </c>
      <c r="H18" s="96">
        <f>+'FOR-CSA-018'!H19</f>
        <v>12</v>
      </c>
      <c r="I18" s="97">
        <f>+'FOR-CSA-018'!I19</f>
        <v>10748138</v>
      </c>
      <c r="J18" s="66"/>
    </row>
    <row r="19" spans="2:10" x14ac:dyDescent="0.25">
      <c r="B19" s="65"/>
      <c r="C19" s="39" t="s">
        <v>170</v>
      </c>
      <c r="H19" s="96">
        <f>+'FOR-CSA-018'!H20</f>
        <v>13</v>
      </c>
      <c r="I19" s="97">
        <f>+'FOR-CSA-018'!I20</f>
        <v>350925936</v>
      </c>
      <c r="J19" s="66"/>
    </row>
    <row r="20" spans="2:10" x14ac:dyDescent="0.25">
      <c r="B20" s="65"/>
      <c r="C20" s="39" t="s">
        <v>172</v>
      </c>
      <c r="H20" s="96">
        <f>+'FOR-CSA-018'!H22</f>
        <v>0</v>
      </c>
      <c r="I20" s="97">
        <f>+'FOR-CSA-018'!I22</f>
        <v>0</v>
      </c>
      <c r="J20" s="66"/>
    </row>
    <row r="21" spans="2:10" x14ac:dyDescent="0.25">
      <c r="B21" s="65"/>
      <c r="C21" s="39" t="s">
        <v>192</v>
      </c>
      <c r="H21" s="96">
        <f>+'FOR-CSA-018'!H24</f>
        <v>4</v>
      </c>
      <c r="I21" s="97">
        <f>+'FOR-CSA-018'!I24</f>
        <v>4112100</v>
      </c>
      <c r="J21" s="66"/>
    </row>
    <row r="22" spans="2:10" ht="13" x14ac:dyDescent="0.3">
      <c r="B22" s="65"/>
      <c r="C22" s="67" t="s">
        <v>193</v>
      </c>
      <c r="D22" s="67"/>
      <c r="E22" s="67"/>
      <c r="F22" s="67"/>
      <c r="H22" s="71">
        <f>SUM(H18:H21)</f>
        <v>29</v>
      </c>
      <c r="I22" s="95">
        <f>+SUBTOTAL(9,I18:I21)</f>
        <v>365786174</v>
      </c>
      <c r="J22" s="66"/>
    </row>
    <row r="23" spans="2:10" ht="13.5" thickBot="1" x14ac:dyDescent="0.35">
      <c r="B23" s="65"/>
      <c r="C23" s="67"/>
      <c r="D23" s="67"/>
      <c r="H23" s="98"/>
      <c r="I23" s="99"/>
      <c r="J23" s="66"/>
    </row>
    <row r="24" spans="2:10" ht="13.5" thickTop="1" x14ac:dyDescent="0.3">
      <c r="B24" s="65"/>
      <c r="C24" s="67"/>
      <c r="D24" s="67"/>
      <c r="H24" s="82"/>
      <c r="I24" s="76"/>
      <c r="J24" s="66"/>
    </row>
    <row r="25" spans="2:10" ht="13" x14ac:dyDescent="0.3">
      <c r="B25" s="65"/>
      <c r="C25" s="67"/>
      <c r="D25" s="67"/>
      <c r="H25" s="82"/>
      <c r="I25" s="76"/>
      <c r="J25" s="66"/>
    </row>
    <row r="26" spans="2:10" ht="13" x14ac:dyDescent="0.3">
      <c r="B26" s="65"/>
      <c r="C26" s="67"/>
      <c r="D26" s="67"/>
      <c r="H26" s="82"/>
      <c r="I26" s="76"/>
      <c r="J26" s="66"/>
    </row>
    <row r="27" spans="2:10" x14ac:dyDescent="0.25">
      <c r="B27" s="65"/>
      <c r="G27" s="82"/>
      <c r="H27" s="82"/>
      <c r="I27" s="82"/>
      <c r="J27" s="66"/>
    </row>
    <row r="28" spans="2:10" ht="13.5" thickBot="1" x14ac:dyDescent="0.35">
      <c r="B28" s="65"/>
      <c r="C28" s="83" t="str">
        <f>+'FOR-CSA-018'!C37</f>
        <v>Juan Pablo Vanegas Carvajal</v>
      </c>
      <c r="D28" s="83"/>
      <c r="G28" s="83" t="s">
        <v>182</v>
      </c>
      <c r="H28" s="84"/>
      <c r="I28" s="82"/>
      <c r="J28" s="66"/>
    </row>
    <row r="29" spans="2:10" ht="13" x14ac:dyDescent="0.3">
      <c r="B29" s="65"/>
      <c r="C29" s="85" t="str">
        <f>+'FOR-CSA-018'!C38</f>
        <v>Auxiliar de Cartera</v>
      </c>
      <c r="D29" s="85"/>
      <c r="G29" s="85" t="s">
        <v>194</v>
      </c>
      <c r="H29" s="82"/>
      <c r="I29" s="82"/>
      <c r="J29" s="66"/>
    </row>
    <row r="30" spans="2:10" ht="18.75" customHeight="1" thickBot="1" x14ac:dyDescent="0.3">
      <c r="B30" s="87"/>
      <c r="C30" s="88"/>
      <c r="D30" s="88"/>
      <c r="E30" s="88"/>
      <c r="F30" s="88"/>
      <c r="G30" s="84"/>
      <c r="H30" s="84"/>
      <c r="I30" s="84"/>
      <c r="J30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Funcionario</dc:creator>
  <cp:lastModifiedBy>Juan Camilo Paez Ramirez</cp:lastModifiedBy>
  <cp:lastPrinted>2024-09-05T13:59:05Z</cp:lastPrinted>
  <dcterms:created xsi:type="dcterms:W3CDTF">2024-08-13T15:34:53Z</dcterms:created>
  <dcterms:modified xsi:type="dcterms:W3CDTF">2024-09-05T14:01:15Z</dcterms:modified>
</cp:coreProperties>
</file>