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hidePivotFieldList="1"/>
  <mc:AlternateContent xmlns:mc="http://schemas.openxmlformats.org/markup-compatibility/2006">
    <mc:Choice Requires="x15">
      <x15ac:absPath xmlns:x15ac="http://schemas.microsoft.com/office/spreadsheetml/2010/11/ac" url="\\nilo\Areas\CxPSalud\CARTERA\CARTERAS REVISADAS\REVISIÓN CARTERAS AÑO 2024\8. AGOSTO\NIT 901108368_CLINICA DE ALTA COMPLEJIDAD SANTA BARBAR\"/>
    </mc:Choice>
  </mc:AlternateContent>
  <xr:revisionPtr revIDLastSave="0" documentId="13_ncr:1_{134C3A03-DEC4-4ABC-889F-DFF542A587FF}" xr6:coauthVersionLast="47" xr6:coauthVersionMax="47" xr10:uidLastSave="{00000000-0000-0000-0000-000000000000}"/>
  <bookViews>
    <workbookView xWindow="-120" yWindow="-120" windowWidth="20730" windowHeight="11160" activeTab="3" xr2:uid="{00000000-000D-0000-FFFF-FFFF00000000}"/>
  </bookViews>
  <sheets>
    <sheet name="INFO IPS" sheetId="1" r:id="rId1"/>
    <sheet name="TD" sheetId="5" r:id="rId2"/>
    <sheet name="ESTADO DE CADA FACTURA" sheetId="2" r:id="rId3"/>
    <sheet name="FOR-CSA-018" sheetId="6" r:id="rId4"/>
    <sheet name="CIRCULAR 030" sheetId="7" r:id="rId5"/>
  </sheets>
  <externalReferences>
    <externalReference r:id="rId6"/>
    <externalReference r:id="rId7"/>
  </externalReferences>
  <definedNames>
    <definedName name="_xlnm._FilterDatabase" localSheetId="2" hidden="1">'ESTADO DE CADA FACTURA'!$A$2:$AI$147</definedName>
    <definedName name="_xlnm._FilterDatabase" localSheetId="0" hidden="1">'INFO IPS'!$A$1:$J$1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4" i="6" l="1"/>
  <c r="M33" i="6"/>
  <c r="M30" i="6"/>
  <c r="I26" i="6"/>
  <c r="I28" i="6" s="1"/>
  <c r="I30" i="6"/>
  <c r="H30" i="6"/>
  <c r="H28" i="6"/>
  <c r="I25" i="6"/>
  <c r="H25" i="6"/>
  <c r="H32" i="6" l="1"/>
  <c r="H33" i="6" s="1"/>
  <c r="I32" i="6"/>
  <c r="I33" i="6" s="1"/>
  <c r="J1" i="2"/>
  <c r="I1" i="2"/>
  <c r="M1" i="2"/>
  <c r="Q1" i="2"/>
  <c r="AF1" i="2"/>
  <c r="AE1" i="2"/>
  <c r="AD1" i="2"/>
  <c r="AC1" i="2"/>
  <c r="AB1" i="2"/>
  <c r="AA1" i="2"/>
  <c r="E3" i="2" l="1"/>
  <c r="F3" i="2" s="1"/>
  <c r="E146" i="2"/>
  <c r="F146" i="2" s="1"/>
  <c r="E145" i="2"/>
  <c r="F145" i="2" s="1"/>
  <c r="E144" i="2"/>
  <c r="F144" i="2" s="1"/>
  <c r="E143" i="2"/>
  <c r="F143" i="2" s="1"/>
  <c r="E142" i="2"/>
  <c r="F142" i="2" s="1"/>
  <c r="E141" i="2"/>
  <c r="F141" i="2" s="1"/>
  <c r="E140" i="2"/>
  <c r="F140" i="2" s="1"/>
  <c r="E139" i="2"/>
  <c r="F139" i="2" s="1"/>
  <c r="E138" i="2"/>
  <c r="F138" i="2" s="1"/>
  <c r="E137" i="2"/>
  <c r="F137" i="2" s="1"/>
  <c r="E136" i="2"/>
  <c r="F136" i="2" s="1"/>
  <c r="E135" i="2"/>
  <c r="F135" i="2" s="1"/>
  <c r="E134" i="2"/>
  <c r="F134" i="2" s="1"/>
  <c r="E133" i="2"/>
  <c r="F133" i="2" s="1"/>
  <c r="E132" i="2"/>
  <c r="F132" i="2" s="1"/>
  <c r="E131" i="2"/>
  <c r="F131" i="2" s="1"/>
  <c r="E130" i="2"/>
  <c r="F130" i="2" s="1"/>
  <c r="E129" i="2"/>
  <c r="F129" i="2" s="1"/>
  <c r="E128" i="2"/>
  <c r="F128" i="2" s="1"/>
  <c r="E126" i="2"/>
  <c r="F126" i="2" s="1"/>
  <c r="E127" i="2"/>
  <c r="F127" i="2" s="1"/>
  <c r="E125" i="2"/>
  <c r="F125" i="2" s="1"/>
  <c r="E123" i="2"/>
  <c r="F123" i="2" s="1"/>
  <c r="E124" i="2"/>
  <c r="F124" i="2" s="1"/>
  <c r="E121" i="2"/>
  <c r="F121" i="2" s="1"/>
  <c r="E122" i="2"/>
  <c r="F122" i="2" s="1"/>
  <c r="E120" i="2"/>
  <c r="F120" i="2" s="1"/>
  <c r="E117" i="2"/>
  <c r="F117" i="2" s="1"/>
  <c r="E119" i="2"/>
  <c r="F119" i="2" s="1"/>
  <c r="E118" i="2"/>
  <c r="F118" i="2" s="1"/>
  <c r="E113" i="2"/>
  <c r="F113" i="2" s="1"/>
  <c r="E114" i="2"/>
  <c r="F114" i="2" s="1"/>
  <c r="E116" i="2"/>
  <c r="F116" i="2" s="1"/>
  <c r="E115" i="2"/>
  <c r="F115" i="2" s="1"/>
  <c r="E111" i="2"/>
  <c r="F111" i="2" s="1"/>
  <c r="E112" i="2"/>
  <c r="F112" i="2" s="1"/>
  <c r="E110" i="2"/>
  <c r="F110" i="2" s="1"/>
  <c r="E109" i="2"/>
  <c r="F109" i="2" s="1"/>
  <c r="E108" i="2"/>
  <c r="F108" i="2" s="1"/>
  <c r="E107" i="2"/>
  <c r="F107" i="2" s="1"/>
  <c r="E106" i="2"/>
  <c r="F106" i="2" s="1"/>
  <c r="E105" i="2"/>
  <c r="F105" i="2" s="1"/>
  <c r="E104" i="2"/>
  <c r="F104" i="2" s="1"/>
  <c r="E102" i="2"/>
  <c r="F102" i="2" s="1"/>
  <c r="E103" i="2"/>
  <c r="F103" i="2" s="1"/>
  <c r="E101" i="2"/>
  <c r="F101" i="2" s="1"/>
  <c r="E100" i="2"/>
  <c r="F100" i="2" s="1"/>
  <c r="E99" i="2"/>
  <c r="F99" i="2" s="1"/>
  <c r="E97" i="2"/>
  <c r="F97" i="2" s="1"/>
  <c r="E98" i="2"/>
  <c r="F98" i="2" s="1"/>
  <c r="E96" i="2"/>
  <c r="F96" i="2" s="1"/>
  <c r="E93" i="2"/>
  <c r="F93" i="2" s="1"/>
  <c r="E95" i="2"/>
  <c r="F95" i="2" s="1"/>
  <c r="E94" i="2"/>
  <c r="F94" i="2" s="1"/>
  <c r="E92" i="2"/>
  <c r="F92" i="2" s="1"/>
  <c r="E91" i="2"/>
  <c r="F91" i="2" s="1"/>
  <c r="E90" i="2"/>
  <c r="F90" i="2" s="1"/>
  <c r="E89" i="2"/>
  <c r="F89" i="2" s="1"/>
  <c r="E88" i="2"/>
  <c r="F88" i="2" s="1"/>
  <c r="E87" i="2"/>
  <c r="F87" i="2" s="1"/>
  <c r="E86" i="2"/>
  <c r="F86" i="2" s="1"/>
  <c r="E85" i="2"/>
  <c r="F85" i="2" s="1"/>
  <c r="E84" i="2"/>
  <c r="F84" i="2" s="1"/>
  <c r="E83" i="2"/>
  <c r="F83" i="2" s="1"/>
  <c r="E82" i="2"/>
  <c r="F82" i="2" s="1"/>
  <c r="E80" i="2"/>
  <c r="F80" i="2" s="1"/>
  <c r="E81" i="2"/>
  <c r="F81" i="2" s="1"/>
  <c r="E79" i="2"/>
  <c r="F79" i="2" s="1"/>
  <c r="E78" i="2"/>
  <c r="F78" i="2" s="1"/>
  <c r="E77" i="2"/>
  <c r="F77" i="2" s="1"/>
  <c r="E76" i="2"/>
  <c r="F76" i="2" s="1"/>
  <c r="E75" i="2"/>
  <c r="F75" i="2" s="1"/>
  <c r="E73" i="2"/>
  <c r="F73" i="2" s="1"/>
  <c r="E74" i="2"/>
  <c r="F74" i="2" s="1"/>
  <c r="E72" i="2"/>
  <c r="F72" i="2" s="1"/>
  <c r="E71" i="2"/>
  <c r="F71" i="2" s="1"/>
  <c r="E70" i="2"/>
  <c r="F70" i="2" s="1"/>
  <c r="E69" i="2"/>
  <c r="F69" i="2" s="1"/>
  <c r="E68" i="2"/>
  <c r="F68" i="2" s="1"/>
  <c r="E67" i="2"/>
  <c r="F67" i="2" s="1"/>
  <c r="E64" i="2"/>
  <c r="F64" i="2" s="1"/>
  <c r="E66" i="2"/>
  <c r="F66" i="2" s="1"/>
  <c r="E65" i="2"/>
  <c r="F65" i="2" s="1"/>
  <c r="E63" i="2"/>
  <c r="F63" i="2" s="1"/>
  <c r="E61" i="2"/>
  <c r="F61" i="2" s="1"/>
  <c r="E62" i="2"/>
  <c r="F62" i="2" s="1"/>
  <c r="E60" i="2"/>
  <c r="F60" i="2" s="1"/>
  <c r="E59" i="2"/>
  <c r="F59" i="2" s="1"/>
  <c r="E58" i="2"/>
  <c r="F58" i="2" s="1"/>
  <c r="E57" i="2"/>
  <c r="F57" i="2" s="1"/>
  <c r="E56" i="2"/>
  <c r="F56" i="2" s="1"/>
  <c r="E55" i="2"/>
  <c r="F55" i="2" s="1"/>
  <c r="E54" i="2"/>
  <c r="F54" i="2" s="1"/>
  <c r="E53" i="2"/>
  <c r="F53" i="2" s="1"/>
  <c r="E52" i="2"/>
  <c r="F52" i="2" s="1"/>
  <c r="E51" i="2"/>
  <c r="F51" i="2" s="1"/>
  <c r="E49" i="2"/>
  <c r="F49" i="2" s="1"/>
  <c r="E50" i="2"/>
  <c r="F50" i="2" s="1"/>
  <c r="E48" i="2"/>
  <c r="F48" i="2" s="1"/>
  <c r="E47" i="2"/>
  <c r="F47" i="2" s="1"/>
  <c r="E46" i="2"/>
  <c r="F46" i="2" s="1"/>
  <c r="E45" i="2"/>
  <c r="F45" i="2" s="1"/>
  <c r="E44" i="2"/>
  <c r="F44" i="2" s="1"/>
  <c r="E43" i="2"/>
  <c r="F43" i="2" s="1"/>
  <c r="E42" i="2"/>
  <c r="F42" i="2" s="1"/>
  <c r="E41" i="2"/>
  <c r="F41" i="2" s="1"/>
  <c r="E40" i="2"/>
  <c r="F40" i="2" s="1"/>
  <c r="E38" i="2"/>
  <c r="F38" i="2" s="1"/>
  <c r="E39" i="2"/>
  <c r="F39" i="2" s="1"/>
  <c r="E37" i="2"/>
  <c r="F37" i="2" s="1"/>
  <c r="E36" i="2"/>
  <c r="F36" i="2" s="1"/>
  <c r="E35" i="2"/>
  <c r="F35" i="2" s="1"/>
  <c r="E34" i="2"/>
  <c r="F34" i="2" s="1"/>
  <c r="E33" i="2"/>
  <c r="F33" i="2" s="1"/>
  <c r="E32" i="2"/>
  <c r="F32" i="2" s="1"/>
  <c r="E31" i="2"/>
  <c r="F31" i="2" s="1"/>
  <c r="E30" i="2"/>
  <c r="F30" i="2" s="1"/>
  <c r="E29" i="2"/>
  <c r="F29" i="2" s="1"/>
  <c r="E28" i="2"/>
  <c r="F28" i="2" s="1"/>
  <c r="E27" i="2"/>
  <c r="F27" i="2" s="1"/>
  <c r="E26" i="2"/>
  <c r="F26" i="2" s="1"/>
  <c r="E24" i="2"/>
  <c r="F24" i="2" s="1"/>
  <c r="E25" i="2"/>
  <c r="F25" i="2" s="1"/>
  <c r="E23" i="2"/>
  <c r="F23" i="2" s="1"/>
  <c r="E22" i="2"/>
  <c r="F22" i="2" s="1"/>
  <c r="E21" i="2"/>
  <c r="F21" i="2" s="1"/>
  <c r="E20" i="2"/>
  <c r="F20" i="2" s="1"/>
  <c r="E19" i="2"/>
  <c r="F19" i="2" s="1"/>
  <c r="E18" i="2"/>
  <c r="F18" i="2" s="1"/>
  <c r="E16" i="2"/>
  <c r="F16" i="2" s="1"/>
  <c r="E17" i="2"/>
  <c r="F17" i="2" s="1"/>
  <c r="E15" i="2"/>
  <c r="F15" i="2" s="1"/>
  <c r="E14" i="2"/>
  <c r="F14" i="2" s="1"/>
  <c r="E13" i="2"/>
  <c r="F13" i="2" s="1"/>
  <c r="E12" i="2"/>
  <c r="F12" i="2" s="1"/>
  <c r="E11" i="2"/>
  <c r="F11" i="2" s="1"/>
  <c r="E10" i="2"/>
  <c r="F10" i="2" s="1"/>
  <c r="E9" i="2"/>
  <c r="F9" i="2" s="1"/>
  <c r="E8" i="2"/>
  <c r="F8" i="2" s="1"/>
  <c r="E7" i="2"/>
  <c r="F7" i="2" s="1"/>
  <c r="E6" i="2"/>
  <c r="F6" i="2" s="1"/>
  <c r="E5" i="2"/>
  <c r="F5" i="2" s="1"/>
  <c r="E4" i="2"/>
  <c r="F4" i="2" s="1"/>
  <c r="J147" i="2"/>
  <c r="H146"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0" shapeId="0" xr:uid="{00000000-0006-0000-0000-000005000000}">
      <text>
        <r>
          <rPr>
            <b/>
            <sz val="9"/>
            <color indexed="81"/>
            <rFont val="Tahoma"/>
            <family val="2"/>
          </rPr>
          <t>Juan Camilo Paez Ramirez:</t>
        </r>
        <r>
          <rPr>
            <sz val="9"/>
            <color indexed="81"/>
            <rFont val="Tahoma"/>
            <family val="2"/>
          </rPr>
          <t xml:space="preserve">
FECHA DE LA FACTURA
</t>
        </r>
      </text>
    </comment>
    <comment ref="F1" authorId="0" shapeId="0" xr:uid="{00000000-0006-0000-00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<sst xmlns="http://schemas.openxmlformats.org/spreadsheetml/2006/main" count="1409" uniqueCount="138">
  <si>
    <t>Prefijo Factura</t>
  </si>
  <si>
    <t>Numero Factura</t>
  </si>
  <si>
    <t>IPS Fecha factura</t>
  </si>
  <si>
    <t>IPS Fecha radicado</t>
  </si>
  <si>
    <t>IPS Valor Factura</t>
  </si>
  <si>
    <t>IPS Saldo Factura</t>
  </si>
  <si>
    <t>NIT IPS</t>
  </si>
  <si>
    <t>Tipo de Contrato</t>
  </si>
  <si>
    <t>Nombre IPS</t>
  </si>
  <si>
    <t>Sede / Ciudad</t>
  </si>
  <si>
    <t xml:space="preserve">CLINICA DE ALTA COMPLEJIDAD SANTA BARBARA </t>
  </si>
  <si>
    <t>FESB</t>
  </si>
  <si>
    <t>TP</t>
  </si>
  <si>
    <t xml:space="preserve">EVENTO </t>
  </si>
  <si>
    <t xml:space="preserve">PALMIRA </t>
  </si>
  <si>
    <t>FACT</t>
  </si>
  <si>
    <t>LLAVE</t>
  </si>
  <si>
    <t>Finalizada</t>
  </si>
  <si>
    <t>Devuelta</t>
  </si>
  <si>
    <t>Para respuesta prestador</t>
  </si>
  <si>
    <t>Para auditoria de pertinencia</t>
  </si>
  <si>
    <t>Para cargar RIPS o soportes</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</si>
  <si>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</si>
  <si>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</si>
  <si>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</si>
  <si>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</si>
  <si>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</si>
  <si>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</si>
  <si>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</si>
  <si>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</si>
  <si>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</si>
  <si>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</si>
  <si>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</si>
  <si>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</si>
  <si>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</si>
  <si>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</si>
  <si>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</si>
  <si>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</si>
  <si>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</si>
  <si>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</si>
  <si>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</si>
  <si>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</si>
  <si>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</si>
  <si>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</si>
  <si>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</si>
  <si>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</si>
  <si>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Factura pendiente en programacion de pago</t>
  </si>
  <si>
    <t>Factura cancelada</t>
  </si>
  <si>
    <t>(en blanco)</t>
  </si>
  <si>
    <t>Factura pendiente en programacion de pago (Covid-19)</t>
  </si>
  <si>
    <t>Factura devuelta</t>
  </si>
  <si>
    <t>DEVOLUCION</t>
  </si>
  <si>
    <t>AUTORIZACION:   1) Se devuelve factura completa servicio de internación, no cuenta con autorización. Factura no se evidencia radicada en portal . https://referencia.comfenalcoeps.com/facturas/admin/facturas; para solicitud de autorización final.   Favor solicitar autorización al área encargada.  2)607 SE OBJETA 33103-01, CANTIDAD 2, SE CONSIDERA NO PERTINENTE NI JUSTIFICADO, PACIENTE INGRESA A URGENCIAS BAJO SOSPECHA DE CONVULSION Y POSTERIOR ESTADO POST-ICTAL  VS ECV, SE TOMA COMO URGENCIAS VITAL ANGIOTAC DE ARTERIAS CEREBRALES  Y TOMOGRAFIA DE CRANEO SIMPLE,EN LAS MENCIONADAS AYUDAS DIAGNOSTICAS NO SE EVIDENCIA LESIONES SUSCEPTIBLES DE  TROMBOLISIS,  DE ACUERDO A ANGIOTAC "EN EL RECORRIDODE LAS ARTERIAS OBSERVADAS ESPECIALMENTE EN EL BULBO CAROTIDEO  Y EN LAS ARTERIAS DE LA CIRCULACIÓN POSTERIOR NO SE DETERMINARON LESIONES OBSTRUCTIVAS DE LAS ARTERIAS" Y  TOMOGRAFIA DE CRANEO SIMPLE "CAMBIOS INVOLUTIVOS ACORDES CON LA EDAD ZONAS HIPODENSAS EN LA REGIÓN TEMPORAL Y  PARIETO-OCCIPITAL EN EL LADO DERECHO QUE SUGIEREN ÁREAS ISQUEMICAS APARENTEMENTE PREVIAS". NO ES CLARO  EL DIAGNOSTICO DE ECV, SE INDICA POR ESPECIALISTA EN NEUROLOGIA CLINICA DIAGNOSTICO DE PARESIA POSTICTAL,  NO SE RECONOCE MEDICAMENTO  Glosa Médica Dr. Diego Fernando Collazos.     JAM</t>
  </si>
  <si>
    <t>AUTORIZACION</t>
  </si>
  <si>
    <t>Factura pendiente en programacion de pago - Glosa por contestar IPS</t>
  </si>
  <si>
    <t>GLOSA</t>
  </si>
  <si>
    <t>SE SOSTIENE GLOSA SE REALIZA OBJECCION NO SE EVIDENCIA INTERPRETACION , DESCRIPCION Y SOPORTE DEL PROCEDIMIENTO SUTURA DE HERIDA UNICA, EN AREA GENERAL $177.544 , SE OBJETA DERECHOS DE SALA $4.676 , Y VENDAS $4.747 , NO SE EVIDENCIA LOS SOPORTES SOLICITADOS</t>
  </si>
  <si>
    <t>SOPORTE</t>
  </si>
  <si>
    <t>SE SOSTIENE GLOSA SPTE INCOMPLETO: SE REALIZA OBJECCION MEDICAMENTOS NO SOPORTADOS EN HISTORIA CLINICA $385.661 , TAC DE CRANEO NO INTERPRETADO EN HISTORIA CLINICA $150.420 , MAGNESIO NO SOPORTADO NI INTERPRETADO $9.948 , TROPONINA FACTURAN 2 INTERPRETAN 1 $65.000 .JENNIFER REBOLLEDO</t>
  </si>
  <si>
    <t>PAGO DIRECTO REGIMEN SUBSIDIADO ABRIL 2024</t>
  </si>
  <si>
    <t>AUT/ Se devuelve factura servicios Hospitalarios del 27 de julio al 5  de  agosto 2022 NO  autorizados,  no se evidencia solicitud de autorización hospitalaria a los correos correctos: capautorizaciones@epsdelagente.com.co autorizacionescap@epsdelagente.com.co JAM</t>
  </si>
  <si>
    <t xml:space="preserve">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t>
  </si>
  <si>
    <t>INGRESO X RECONOCIMIENTO PRUEBAS COVID-PROCESAMIEN</t>
  </si>
  <si>
    <t>SE SOSTIENE GLOSA PORPARACLINICOS NO INTERPRETADOS EN HISTORIA CLINICA HEMOGRAMA $13.769 , COPROSCOPICO $11.140 , PCR $19.270 , FAVOR ANEXAR HC DONDE SE EVIDENCIA EL EGRESO DEL PACIENTE.</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</si>
  <si>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</si>
  <si>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t>
  </si>
  <si>
    <t>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t>
  </si>
  <si>
    <t>NO PBS</t>
  </si>
  <si>
    <t>SE SOSTIENE GLOS POR  PARACLINICOS NO SOPORTADOS NI INTERPRETADOS EN HISTORIA CLINICA : RX TORAX $32.024, HEMOGRAMA 13.769 , ANTIGENO $6.480, PCR $19.270 . LA IPS ANEXA SOPORTES Y NO LA INTERPRETACION EN HC.</t>
  </si>
  <si>
    <t>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t>
  </si>
  <si>
    <t>Factura en proceso interno</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</si>
  <si>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</si>
  <si>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AUT: SE DEVUELVE FACTURA HOSPITALARIA NO CUENTA CON AUTORIZACION POR ESTANCIA NO SE EVIDENCIA TRAZABILIDAD Y ANEXO DE SOLICITUD DE EGRESO Y CIERRE DE CUENTA , FAVOR SOLICITAR AL CORREO CAPAUTORIZACIONES@EPSDELAGENTE.COM.CO PARA DAR TRAMITE. JENNIFER REBOLLEDO</t>
  </si>
  <si>
    <t>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t>
  </si>
  <si>
    <t>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t>
  </si>
  <si>
    <t>AUT: SE REALIZA DEVOLUCIÓN DE FACTURA, LA AUTORIZACIÓN # 122300001040 ESTÁ GENERADA PARA OTRO PRESTADOR NIT 815000316 - E.S.E. HOSPITAL RAUL OREJUELA BUENO, POR FAVOR COMUNICARSE CON EL ÁREA ENCARGADA. LUIS ERNESTO GUERRERO GALEANO</t>
  </si>
  <si>
    <t>Factura cancelada parcialmente - Saldo pendiente en programacion de pago</t>
  </si>
  <si>
    <t>INGRESO X RECONOC. PRUEBAS COVID 16 MAYO 2024</t>
  </si>
  <si>
    <t>AUT: SE REALIZA DEVOLUCIÓN DE FACTURA CON SOPORTES COMPLETOS, FACTURA NO CUENTA CON AUTORIZACIÓN PARA LOS SERVICIOS FACTURADOS, FAVOR COMUNICARSE CON EL ÁREA  ENCARGADA, SOLICITARLA A LA capautorizaciones@epsdelagente.com.co. LUIS ERNESTO GUERRERO GALEANO</t>
  </si>
  <si>
    <t>AUT: SE DEVUELVE  FACTURA NO CUENTA CON AUTORIZACION POR LOS SERVICIOS FACTURADOS ,  NO SE EVIDENCIA TRAZABILIDAD DE CORREOS Y SOLICITUD DE LA MISMA , FAVOR SOLICITAR AL CORREO CAPAUTORIZACIONES@EPSDELAGENTE.COM.CO PARA DAR TRAMITE. JENNIFER REBOLLEDO</t>
  </si>
  <si>
    <t>AUT: SE DEVUELVE FACTURA AL VALIDAR NO CUENTA CON AUTORIZACION POR LOS SERVICIOS FACTURADOS , EL CORREO QUE ANEXAN SE ENCUENTRA ERRADO SE DEBE DE SOLICITAR AL CORREO CAPAUTORIZACIONES@EPSDELAGENTE.COM.CO FAVOR SOLICITAR PARA DAR TRAMITE. JENNIFER REBOLLEDO</t>
  </si>
  <si>
    <t>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t>
  </si>
  <si>
    <t xml:space="preserve">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t>
  </si>
  <si>
    <t>INGRESO X RECONOC. PRUEBAS COVID 8 JULIO 2024</t>
  </si>
  <si>
    <t>AUTORIZACIÓN / Se devuelve factura No se evidencia solicitud de autorización final  para la  NTERNACIÓN COMPLEJIDAD ALTA HABITACION BIPERSONAL Del 24 al 28 de Mayo 2024  / JAM</t>
  </si>
  <si>
    <t>Autorización/   Se devuelve factura No se evidencia solicitud de autorización final  para la  NTERNACIÓN COMPLEJIDAD ALTA HABITACION BIPERSONAL  Del  01 de Mayo  al 7 de Junio 2024  / JAM</t>
  </si>
  <si>
    <t>AUTORIZACIÓN / Se devuelve factura No se evidencia solicitud de autorización final  para la  NTERNACIÓN COMPLEJIDAD ALTA HABITACION  Cuatro camas  del 01 al 06 de Junio 2024    / JAM</t>
  </si>
  <si>
    <t>AUT/ Se devuelve factura servicios Hospitalarios del 13 AL 15  de   JUNIO   2024  NO autorizado;  internación en UCIN , CUPS 360101 y 372202  no autorizados, NO se evidencia envíos de los anexos  al correo correcto. Favor solicitar  Autorización final a los correos: capautorizaciones@epsdelagente.com.co autorizacionescap@epsdelagente.com.co No se evidencia autorización de servicios cargada en los RIPS   (Servicios Hospitalarios sin la respectiva autorización final no se puede tramitar) Factura sujeta a revisión auditoria médica     /JAM</t>
  </si>
  <si>
    <t>Factura no radicada</t>
  </si>
  <si>
    <t>ESTADO EPS 11-08-2024</t>
  </si>
  <si>
    <t>ESTADO DOS</t>
  </si>
  <si>
    <t>Total general</t>
  </si>
  <si>
    <t>CANT</t>
  </si>
  <si>
    <t>SALDO FACT</t>
  </si>
  <si>
    <t>GLOSA PDTE</t>
  </si>
  <si>
    <t>GLOSA ACEP</t>
  </si>
  <si>
    <t>FOR-CSA-018</t>
  </si>
  <si>
    <t>HOJA 1 DE 1</t>
  </si>
  <si>
    <t>RESUMEN DE CARTERA REVISADA POR LA EPS</t>
  </si>
  <si>
    <t>VERSION 2</t>
  </si>
  <si>
    <t>A continuacion me permito remitir nuestra respuesta al estado de cartera presentado en la fecha: 05/08/2024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</si>
  <si>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</si>
  <si>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</si>
  <si>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</si>
  <si>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</si>
  <si>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</si>
  <si>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</si>
  <si>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</si>
  <si>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</si>
  <si>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</si>
  <si>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</si>
  <si>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</si>
  <si>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</si>
  <si>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</si>
  <si>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</si>
  <si>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</si>
  <si>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</si>
  <si>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</si>
  <si>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</si>
  <si>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</si>
  <si>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</si>
  <si>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</si>
  <si>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</si>
  <si>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</si>
  <si>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</si>
  <si>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</si>
  <si>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</si>
  <si>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</si>
  <si>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</si>
  <si>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CLINICA DE ALTA COPLEJIDAD SANTA BARBARA </t>
  </si>
  <si>
    <t>NIT: 901108368</t>
  </si>
  <si>
    <t>SARA LUCIA JARAMILLO</t>
  </si>
  <si>
    <t>Auxiliar de Cartera</t>
  </si>
  <si>
    <t>Clinica de Alta Complejidad Santa Barbara</t>
  </si>
  <si>
    <t>Santiago de Cali, agosto 13 2024</t>
  </si>
  <si>
    <t>TOTAL</t>
  </si>
  <si>
    <t>COMPROMISO MESA 1</t>
  </si>
  <si>
    <t>COMPROMISO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</si>
</sst>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quot;$&quot;* #,##0.00_-;\-&quot;$&quot;* #,##0.00_-;_-&quot;$&quot;* &quot;-&quot;??_-;_-@_-"/>
    <numFmt numFmtId="165" formatCode="_-&quot;$&quot;* #,##0_-;\-&quot;$&quot;* #,##0_-;_-&quot;$&quot;*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s>
  <cellStyleXfs count="7">
    <xf numFmtId="0" fontId="0" fillId="0" borderId="0"/>
    <xf numFmtId="164" fontId="5" fillId="0" borderId="0" applyFont="0" applyFill="0" applyBorder="0" applyAlignment="0" applyProtection="0"/>
    <xf numFmtId="43" fontId="5" fillId="0" borderId="0" applyFont="0" applyFill="0" applyBorder="0" applyAlignment="0" applyProtection="0"/>
    <xf numFmtId="0" fontId="8" fillId="0" borderId="0"/>
    <xf numFmtId="167"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cellStyleXfs>
  <cellXfs count="120">
    <xf numFmtId="0" fontId="0" fillId="0" borderId="0" xfId="0"/>
    <xf numFmtId="0" fontId="0" fillId="0" borderId="1" xfId="0" applyBorder="1"/>
    <xf numFmtId="0" fontId="1" fillId="0" borderId="0" xfId="0" applyFont="1" applyAlignment="1">
      <alignment horizontal="center" vertical="center" wrapText="1"/>
    </xf>
    <xf numFmtId="165" fontId="0" fillId="0" borderId="1" xfId="1" applyNumberFormat="1" applyFont="1" applyBorder="1"/>
    <xf numFmtId="165" fontId="0" fillId="0" borderId="0" xfId="1" applyNumberFormat="1" applyFont="1"/>
    <xf numFmtId="0" fontId="4" fillId="2" borderId="1" xfId="0" applyFont="1" applyFill="1" applyBorder="1" applyAlignment="1">
      <alignment horizontal="center" vertical="center" wrapText="1"/>
    </xf>
    <xf numFmtId="0" fontId="0" fillId="0" borderId="1" xfId="0" applyBorder="1" applyAlignment="1">
      <alignment horizontal="center" vertical="center"/>
    </xf>
    <xf numFmtId="0" fontId="0" fillId="0" borderId="2" xfId="0" applyBorder="1"/>
    <xf numFmtId="0" fontId="0" fillId="0" borderId="3" xfId="0" applyBorder="1"/>
    <xf numFmtId="165" fontId="0" fillId="0" borderId="3" xfId="1" applyNumberFormat="1" applyFont="1" applyBorder="1"/>
    <xf numFmtId="0" fontId="4" fillId="2" borderId="3" xfId="0" applyFont="1" applyFill="1" applyBorder="1" applyAlignment="1">
      <alignment horizontal="center" wrapText="1"/>
    </xf>
    <xf numFmtId="0" fontId="0" fillId="2" borderId="4" xfId="0" applyFill="1" applyBorder="1" applyAlignment="1">
      <alignment horizontal="center" vertical="center"/>
    </xf>
    <xf numFmtId="0" fontId="0" fillId="0" borderId="5" xfId="0" applyBorder="1"/>
    <xf numFmtId="0" fontId="0" fillId="2" borderId="6" xfId="0" applyFill="1" applyBorder="1" applyAlignment="1">
      <alignment horizontal="center" vertical="center"/>
    </xf>
    <xf numFmtId="0" fontId="0" fillId="0" borderId="6" xfId="0" applyBorder="1" applyAlignment="1">
      <alignment horizontal="center" vertical="center"/>
    </xf>
    <xf numFmtId="0" fontId="0" fillId="0" borderId="7" xfId="0" applyBorder="1"/>
    <xf numFmtId="0" fontId="0" fillId="0" borderId="8" xfId="0" applyBorder="1"/>
    <xf numFmtId="165" fontId="0" fillId="0" borderId="8" xfId="1" applyNumberFormat="1" applyFont="1" applyBorder="1"/>
    <xf numFmtId="0" fontId="0" fillId="0" borderId="8" xfId="0" applyBorder="1" applyAlignment="1">
      <alignment horizontal="center" vertical="center"/>
    </xf>
    <xf numFmtId="0" fontId="0" fillId="0" borderId="9" xfId="0" applyBorder="1" applyAlignment="1">
      <alignment horizontal="center" vertical="center"/>
    </xf>
    <xf numFmtId="0" fontId="1" fillId="0" borderId="10" xfId="0" applyFont="1" applyBorder="1" applyAlignment="1">
      <alignment horizontal="center" vertical="center" wrapText="1"/>
    </xf>
    <xf numFmtId="0" fontId="1" fillId="0" borderId="11" xfId="0" applyFont="1" applyBorder="1" applyAlignment="1">
      <alignment horizontal="center" vertical="center" wrapText="1"/>
    </xf>
    <xf numFmtId="165" fontId="1" fillId="0" borderId="11" xfId="1" applyNumberFormat="1" applyFont="1" applyBorder="1" applyAlignment="1">
      <alignment horizontal="center" vertical="center" wrapText="1"/>
    </xf>
    <xf numFmtId="0" fontId="1" fillId="0" borderId="12" xfId="0" applyFont="1" applyBorder="1" applyAlignment="1">
      <alignment horizontal="center" vertical="center" wrapText="1"/>
    </xf>
    <xf numFmtId="14" fontId="0" fillId="0" borderId="3" xfId="0" applyNumberFormat="1" applyBorder="1" applyAlignment="1">
      <alignment horizontal="center"/>
    </xf>
    <xf numFmtId="14" fontId="0" fillId="0" borderId="1" xfId="0" applyNumberFormat="1" applyBorder="1" applyAlignment="1">
      <alignment horizontal="center"/>
    </xf>
    <xf numFmtId="14" fontId="0" fillId="0" borderId="8" xfId="0" applyNumberFormat="1" applyBorder="1" applyAlignment="1">
      <alignment horizontal="center"/>
    </xf>
    <xf numFmtId="0" fontId="0" fillId="0" borderId="0" xfId="0" applyAlignment="1">
      <alignment horizontal="center"/>
    </xf>
    <xf numFmtId="0" fontId="6" fillId="0" borderId="0" xfId="0" applyFont="1" applyAlignment="1">
      <alignment horizontal="center" vertical="center" wrapText="1"/>
    </xf>
    <xf numFmtId="0" fontId="7" fillId="0" borderId="0" xfId="0" applyFont="1"/>
    <xf numFmtId="0" fontId="7" fillId="0" borderId="1" xfId="0" applyFont="1" applyBorder="1"/>
    <xf numFmtId="14" fontId="7" fillId="0" borderId="1" xfId="0" applyNumberFormat="1" applyFont="1" applyBorder="1" applyAlignment="1">
      <alignment horizontal="center"/>
    </xf>
    <xf numFmtId="165" fontId="7" fillId="0" borderId="1" xfId="1" applyNumberFormat="1" applyFont="1" applyBorder="1"/>
    <xf numFmtId="0" fontId="7" fillId="0" borderId="0" xfId="0" applyFont="1" applyAlignment="1">
      <alignment horizontal="center"/>
    </xf>
    <xf numFmtId="165" fontId="7" fillId="0" borderId="0" xfId="1" applyNumberFormat="1" applyFont="1"/>
    <xf numFmtId="0" fontId="6" fillId="3" borderId="1" xfId="0"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5" borderId="1" xfId="0" applyFont="1" applyFill="1" applyBorder="1" applyAlignment="1">
      <alignment horizontal="center" vertical="center" wrapText="1"/>
    </xf>
    <xf numFmtId="165" fontId="6" fillId="3" borderId="1" xfId="1" applyNumberFormat="1"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14" fontId="6" fillId="0" borderId="1" xfId="0" applyNumberFormat="1" applyFont="1" applyBorder="1" applyAlignment="1">
      <alignment horizontal="center" vertical="center" wrapText="1"/>
    </xf>
    <xf numFmtId="14" fontId="7" fillId="0" borderId="1" xfId="0" applyNumberFormat="1" applyFont="1" applyBorder="1"/>
    <xf numFmtId="14" fontId="7" fillId="0" borderId="0" xfId="0" applyNumberFormat="1" applyFont="1"/>
    <xf numFmtId="14" fontId="6" fillId="4" borderId="1" xfId="0" applyNumberFormat="1" applyFont="1" applyFill="1" applyBorder="1" applyAlignment="1">
      <alignment horizontal="center" vertical="center" wrapText="1"/>
    </xf>
    <xf numFmtId="0" fontId="7" fillId="0" borderId="1" xfId="1" applyNumberFormat="1" applyFont="1" applyBorder="1"/>
    <xf numFmtId="165" fontId="6" fillId="0" borderId="1" xfId="1" applyNumberFormat="1" applyFont="1" applyFill="1" applyBorder="1" applyAlignment="1">
      <alignment horizontal="center" vertical="center" wrapText="1"/>
    </xf>
    <xf numFmtId="165" fontId="7" fillId="0" borderId="1" xfId="0" applyNumberFormat="1" applyFont="1" applyBorder="1"/>
    <xf numFmtId="0" fontId="7" fillId="0" borderId="1" xfId="0" pivotButton="1" applyFont="1" applyBorder="1"/>
    <xf numFmtId="0" fontId="9" fillId="0" borderId="0" xfId="3" applyFont="1"/>
    <xf numFmtId="0" fontId="9" fillId="0" borderId="13" xfId="3" applyFont="1" applyBorder="1" applyAlignment="1">
      <alignment horizontal="centerContinuous"/>
    </xf>
    <xf numFmtId="0" fontId="9" fillId="0" borderId="14" xfId="3" applyFont="1" applyBorder="1" applyAlignment="1">
      <alignment horizontal="centerContinuous"/>
    </xf>
    <xf numFmtId="0" fontId="9" fillId="0" borderId="17" xfId="3" applyFont="1" applyBorder="1" applyAlignment="1">
      <alignment horizontal="centerContinuous"/>
    </xf>
    <xf numFmtId="0" fontId="9" fillId="0" borderId="18" xfId="3" applyFont="1" applyBorder="1" applyAlignment="1">
      <alignment horizontal="centerContinuous"/>
    </xf>
    <xf numFmtId="0" fontId="10" fillId="0" borderId="13" xfId="3" applyFont="1" applyBorder="1" applyAlignment="1">
      <alignment horizontal="centerContinuous" vertical="center"/>
    </xf>
    <xf numFmtId="0" fontId="10" fillId="0" borderId="15" xfId="3" applyFont="1" applyBorder="1" applyAlignment="1">
      <alignment horizontal="centerContinuous" vertical="center"/>
    </xf>
    <xf numFmtId="0" fontId="10" fillId="0" borderId="14" xfId="3" applyFont="1" applyBorder="1" applyAlignment="1">
      <alignment horizontal="centerContinuous" vertical="center"/>
    </xf>
    <xf numFmtId="0" fontId="10" fillId="0" borderId="16" xfId="3" applyFont="1" applyBorder="1" applyAlignment="1">
      <alignment horizontal="centerContinuous" vertical="center"/>
    </xf>
    <xf numFmtId="0" fontId="10" fillId="0" borderId="17" xfId="3" applyFont="1" applyBorder="1" applyAlignment="1">
      <alignment horizontal="centerContinuous" vertical="center"/>
    </xf>
    <xf numFmtId="0" fontId="10" fillId="0" borderId="0" xfId="3" applyFont="1" applyAlignment="1">
      <alignment horizontal="centerContinuous" vertical="center"/>
    </xf>
    <xf numFmtId="0" fontId="10" fillId="0" borderId="23" xfId="3" applyFont="1" applyBorder="1" applyAlignment="1">
      <alignment horizontal="centerContinuous" vertical="center"/>
    </xf>
    <xf numFmtId="0" fontId="9" fillId="0" borderId="19" xfId="3" applyFont="1" applyBorder="1" applyAlignment="1">
      <alignment horizontal="centerContinuous"/>
    </xf>
    <xf numFmtId="0" fontId="9" fillId="0" borderId="21" xfId="3" applyFont="1" applyBorder="1" applyAlignment="1">
      <alignment horizontal="centerContinuous"/>
    </xf>
    <xf numFmtId="0" fontId="10" fillId="0" borderId="19" xfId="3" applyFont="1" applyBorder="1" applyAlignment="1">
      <alignment horizontal="centerContinuous" vertical="center"/>
    </xf>
    <xf numFmtId="0" fontId="10" fillId="0" borderId="20" xfId="3" applyFont="1" applyBorder="1" applyAlignment="1">
      <alignment horizontal="centerContinuous" vertical="center"/>
    </xf>
    <xf numFmtId="0" fontId="10" fillId="0" borderId="21" xfId="3" applyFont="1" applyBorder="1" applyAlignment="1">
      <alignment horizontal="centerContinuous" vertical="center"/>
    </xf>
    <xf numFmtId="0" fontId="10" fillId="0" borderId="22" xfId="3" applyFont="1" applyBorder="1" applyAlignment="1">
      <alignment horizontal="centerContinuous" vertical="center"/>
    </xf>
    <xf numFmtId="0" fontId="9" fillId="0" borderId="17" xfId="3" applyFont="1" applyBorder="1"/>
    <xf numFmtId="0" fontId="9" fillId="0" borderId="18" xfId="3" applyFont="1" applyBorder="1"/>
    <xf numFmtId="0" fontId="10" fillId="0" borderId="0" xfId="3" applyFont="1"/>
    <xf numFmtId="14" fontId="9" fillId="0" borderId="0" xfId="3" applyNumberFormat="1" applyFont="1"/>
    <xf numFmtId="166"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right"/>
    </xf>
    <xf numFmtId="168" fontId="10"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20" xfId="3" applyNumberFormat="1" applyFont="1" applyBorder="1" applyAlignment="1">
      <alignment horizontal="center"/>
    </xf>
    <xf numFmtId="169" fontId="9" fillId="0" borderId="20" xfId="3" applyNumberFormat="1" applyFont="1" applyBorder="1" applyAlignment="1">
      <alignment horizontal="right"/>
    </xf>
    <xf numFmtId="0" fontId="9" fillId="0" borderId="0" xfId="3" applyFont="1" applyAlignment="1">
      <alignment horizontal="center"/>
    </xf>
    <xf numFmtId="1" fontId="10" fillId="0" borderId="24" xfId="3" applyNumberFormat="1" applyFont="1" applyBorder="1" applyAlignment="1">
      <alignment horizontal="center"/>
    </xf>
    <xf numFmtId="169" fontId="10" fillId="0" borderId="24" xfId="3" applyNumberFormat="1" applyFont="1" applyBorder="1" applyAlignment="1">
      <alignment horizontal="right"/>
    </xf>
    <xf numFmtId="169" fontId="9" fillId="0" borderId="0" xfId="3" applyNumberFormat="1" applyFont="1"/>
    <xf numFmtId="169" fontId="10" fillId="0" borderId="20" xfId="3" applyNumberFormat="1" applyFont="1" applyBorder="1"/>
    <xf numFmtId="169" fontId="9" fillId="0" borderId="20" xfId="3" applyNumberFormat="1" applyFont="1" applyBorder="1"/>
    <xf numFmtId="169" fontId="10" fillId="0" borderId="0" xfId="3" applyNumberFormat="1" applyFont="1"/>
    <xf numFmtId="0" fontId="9" fillId="0" borderId="19" xfId="3" applyFont="1" applyBorder="1"/>
    <xf numFmtId="0" fontId="9" fillId="0" borderId="20" xfId="3" applyFont="1" applyBorder="1"/>
    <xf numFmtId="0" fontId="9" fillId="0" borderId="21" xfId="3" applyFont="1" applyBorder="1"/>
    <xf numFmtId="0" fontId="9" fillId="2" borderId="0" xfId="3" applyFont="1" applyFill="1"/>
    <xf numFmtId="0" fontId="10" fillId="0" borderId="0" xfId="3" applyFont="1" applyAlignment="1">
      <alignment horizontal="center"/>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24" xfId="5" applyNumberFormat="1" applyFont="1" applyBorder="1" applyAlignment="1">
      <alignment horizontal="center"/>
    </xf>
    <xf numFmtId="170" fontId="9" fillId="0" borderId="24" xfId="5" applyNumberFormat="1" applyFont="1" applyBorder="1" applyAlignment="1">
      <alignment horizontal="right"/>
    </xf>
    <xf numFmtId="0" fontId="12" fillId="0" borderId="1" xfId="0" applyFont="1" applyBorder="1"/>
    <xf numFmtId="43" fontId="9" fillId="0" borderId="0" xfId="6" applyFont="1" applyAlignment="1">
      <alignment horizontal="center"/>
    </xf>
    <xf numFmtId="43" fontId="9" fillId="0" borderId="0" xfId="6" applyFont="1" applyAlignment="1">
      <alignment horizontal="right"/>
    </xf>
    <xf numFmtId="43" fontId="9" fillId="0" borderId="0" xfId="6" applyFont="1"/>
    <xf numFmtId="0" fontId="10" fillId="0" borderId="13" xfId="3" applyFont="1" applyBorder="1" applyAlignment="1">
      <alignment horizontal="center" vertical="center"/>
    </xf>
    <xf numFmtId="0" fontId="10" fillId="0" borderId="15" xfId="3" applyFont="1" applyBorder="1" applyAlignment="1">
      <alignment horizontal="center" vertical="center"/>
    </xf>
    <xf numFmtId="0" fontId="10" fillId="0" borderId="14" xfId="3" applyFont="1" applyBorder="1" applyAlignment="1">
      <alignment horizontal="center" vertical="center"/>
    </xf>
    <xf numFmtId="0" fontId="10" fillId="0" borderId="19" xfId="3" applyFont="1" applyBorder="1" applyAlignment="1">
      <alignment horizontal="center" vertical="center"/>
    </xf>
    <xf numFmtId="0" fontId="10" fillId="0" borderId="20" xfId="3" applyFont="1" applyBorder="1" applyAlignment="1">
      <alignment horizontal="center" vertical="center"/>
    </xf>
    <xf numFmtId="0" fontId="10" fillId="0" borderId="21" xfId="3" applyFont="1" applyBorder="1" applyAlignment="1">
      <alignment horizontal="center" vertical="center"/>
    </xf>
    <xf numFmtId="0" fontId="10" fillId="0" borderId="16" xfId="3" applyFont="1" applyBorder="1" applyAlignment="1">
      <alignment horizontal="center" vertical="center"/>
    </xf>
    <xf numFmtId="0" fontId="10" fillId="0" borderId="22" xfId="3" applyFont="1" applyBorder="1" applyAlignment="1">
      <alignment horizontal="center" vertical="center"/>
    </xf>
    <xf numFmtId="0" fontId="11" fillId="0" borderId="0" xfId="3" applyFont="1" applyAlignment="1">
      <alignment horizontal="center" vertical="center" wrapText="1"/>
    </xf>
    <xf numFmtId="0" fontId="10" fillId="0" borderId="17" xfId="3" applyFont="1" applyBorder="1" applyAlignment="1">
      <alignment horizontal="center" vertical="center" wrapText="1"/>
    </xf>
    <xf numFmtId="0" fontId="10" fillId="0" borderId="0" xfId="3" applyFont="1" applyAlignment="1">
      <alignment horizontal="center" vertical="center" wrapText="1"/>
    </xf>
    <xf numFmtId="0" fontId="10" fillId="0" borderId="18" xfId="3" applyFont="1" applyBorder="1" applyAlignment="1">
      <alignment horizontal="center" vertical="center" wrapText="1"/>
    </xf>
    <xf numFmtId="0" fontId="9" fillId="0" borderId="26" xfId="3" applyFont="1" applyBorder="1"/>
    <xf numFmtId="165" fontId="9" fillId="0" borderId="0" xfId="1" applyNumberFormat="1" applyFont="1"/>
    <xf numFmtId="165" fontId="9" fillId="0" borderId="25" xfId="1" applyNumberFormat="1" applyFont="1" applyBorder="1"/>
  </cellXfs>
  <cellStyles count="7">
    <cellStyle name="Millares" xfId="6" builtinId="3"/>
    <cellStyle name="Millares 2" xfId="2" xr:uid="{00000000-0005-0000-0000-000000000000}"/>
    <cellStyle name="Millares 2 2" xfId="5" xr:uid="{00000000-0005-0000-0000-000001000000}"/>
    <cellStyle name="Millares 3" xfId="4" xr:uid="{00000000-0005-0000-0000-000002000000}"/>
    <cellStyle name="Moneda" xfId="1" builtinId="4"/>
    <cellStyle name="Normal" xfId="0" builtinId="0"/>
    <cellStyle name="Normal 2 2" xfId="3" xr:uid="{00000000-0005-0000-0000-000005000000}"/>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0_-;\-&quot;$&quot;* #,##0_-;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642534" cy="717553"/>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642534" cy="7175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517.34133541667" createdVersion="5" refreshedVersion="5" minRefreshableVersion="3" recordCount="144" xr:uid="{00000000-000A-0000-FFFF-FFFF4C000000}">
  <cacheSource type="worksheet">
    <worksheetSource ref="A2:AI146" sheet="ESTADO DE CADA FACTURA"/>
  </cacheSource>
  <cacheFields count="35">
    <cacheField name="NIT IPS" numFmtId="0">
      <sharedItems containsSemiMixedTypes="0" containsString="0" containsNumber="1" containsInteger="1" minValue="901108368" maxValue="901108368"/>
    </cacheField>
    <cacheField name="Nombre IPS" numFmtId="0">
      <sharedItems/>
    </cacheField>
    <cacheField name="Prefijo Factura" numFmtId="0">
      <sharedItems/>
    </cacheField>
    <cacheField name="Numero Factura" numFmtId="0">
      <sharedItems containsSemiMixedTypes="0" containsString="0" containsNumber="1" containsInteger="1" minValue="337" maxValue="72520"/>
    </cacheField>
    <cacheField name="FACT" numFmtId="0">
      <sharedItems/>
    </cacheField>
    <cacheField name="LLAVE" numFmtId="0">
      <sharedItems/>
    </cacheField>
    <cacheField name="IPS Fecha factura" numFmtId="14">
      <sharedItems containsSemiMixedTypes="0" containsNonDate="0" containsDate="1" containsString="0" minDate="2020-12-31T00:00:00" maxDate="2024-08-01T00:00:00"/>
    </cacheField>
    <cacheField name="IPS Fecha radicado" numFmtId="14">
      <sharedItems containsSemiMixedTypes="0" containsNonDate="0" containsDate="1" containsString="0" minDate="2020-11-14T00:00:00" maxDate="2024-08-01T00:00:00"/>
    </cacheField>
    <cacheField name="IPS Valor Factura" numFmtId="165">
      <sharedItems containsSemiMixedTypes="0" containsString="0" containsNumber="1" containsInteger="1" minValue="22132" maxValue="89927783"/>
    </cacheField>
    <cacheField name="IPS Saldo Factura" numFmtId="165">
      <sharedItems containsSemiMixedTypes="0" containsString="0" containsNumber="1" containsInteger="1" minValue="22132" maxValue="89927783"/>
    </cacheField>
    <cacheField name="ESTADO CARTERA ANTERIOR" numFmtId="0">
      <sharedItems/>
    </cacheField>
    <cacheField name="ESTADO EPS 11-08-2024" numFmtId="0">
      <sharedItems count="7">
        <s v="Factura pendiente en programacion de pago (Covid-19)"/>
        <s v="Factura devuelta"/>
        <s v="Factura pendiente en programacion de pago - Glosa por contestar IPS"/>
        <s v="Factura pendiente en programacion de pago"/>
        <s v="Factura cancelada"/>
        <s v="Factura en proceso interno"/>
        <s v="Factura no radicada"/>
      </sharedItems>
    </cacheField>
    <cacheField name="POR PAGAR SAP" numFmtId="165">
      <sharedItems containsSemiMixedTypes="0" containsString="0" containsNumber="1" containsInteger="1" minValue="0" maxValue="16419731"/>
    </cacheField>
    <cacheField name="DOC CONTA" numFmtId="0">
      <sharedItems containsString="0" containsBlank="1" containsNumber="1" containsInteger="1" minValue="1222222843" maxValue="4800064628"/>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304585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120600" maxValue="4800064628"/>
    </cacheField>
    <cacheField name="FECHA COMPENSACION SAP" numFmtId="14">
      <sharedItems containsNonDate="0" containsDate="1" containsString="0" containsBlank="1" minDate="2021-10-11T00:00:00" maxDate="2024-08-01T00:00:00"/>
    </cacheField>
    <cacheField name="OBS PAGO" numFmtId="0">
      <sharedItems containsBlank="1"/>
    </cacheField>
    <cacheField name="VALOR TRANFERENCIA" numFmtId="165">
      <sharedItems containsSemiMixedTypes="0" containsString="0" containsNumber="1" containsInteger="1" minValue="0" maxValue="49762223"/>
    </cacheField>
    <cacheField name="Estado Factura" numFmtId="0">
      <sharedItems containsBlank="1"/>
    </cacheField>
    <cacheField name="Fecha Factura" numFmtId="14">
      <sharedItems containsNonDate="0" containsDate="1" containsString="0" containsBlank="1" minDate="2020-08-27T00:00:00" maxDate="2024-08-01T00:00:00"/>
    </cacheField>
    <cacheField name="Fecha Radicacion" numFmtId="14">
      <sharedItems containsNonDate="0" containsDate="1" containsString="0" containsBlank="1" minDate="2021-03-01T00:00:00" maxDate="2024-08-09T00:00:00"/>
    </cacheField>
    <cacheField name="Fecha Devolucion" numFmtId="14">
      <sharedItems containsNonDate="0" containsDate="1" containsString="0" containsBlank="1" minDate="2023-09-06T00:00:00" maxDate="2024-07-11T00:00:00"/>
    </cacheField>
    <cacheField name="Valor Bruto" numFmtId="165">
      <sharedItems containsSemiMixedTypes="0" containsString="0" containsNumber="1" containsInteger="1" minValue="0" maxValue="89927783"/>
    </cacheField>
    <cacheField name="Glosa Aceptada" numFmtId="165">
      <sharedItems containsSemiMixedTypes="0" containsString="0" containsNumber="1" containsInteger="1" minValue="0" maxValue="74948"/>
    </cacheField>
    <cacheField name="Glosa Pendiente" numFmtId="165">
      <sharedItems containsSemiMixedTypes="0" containsString="0" containsNumber="1" containsInteger="1" minValue="0" maxValue="536081"/>
    </cacheField>
    <cacheField name="Valor Devolucion" numFmtId="165">
      <sharedItems containsSemiMixedTypes="0" containsString="0" containsNumber="1" containsInteger="1" minValue="0" maxValue="38107032"/>
    </cacheField>
    <cacheField name="Valor Nota Credito" numFmtId="165">
      <sharedItems containsSemiMixedTypes="0" containsString="0" containsNumber="1" containsInteger="1" minValue="0" maxValue="350000"/>
    </cacheField>
    <cacheField name="Valor_Glosa y Devolución" numFmtId="165">
      <sharedItems containsSemiMixedTypes="0" containsString="0" containsNumber="1" containsInteger="1" minValue="0" maxValue="381070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4">
  <r>
    <n v="901108368"/>
    <s v="CLINICA DE ALTA COMPLEJIDAD SANTA BARBARA "/>
    <s v="FESB"/>
    <n v="52097"/>
    <s v="FESB52097"/>
    <s v="901108368_FESB52097"/>
    <d v="2023-07-17T00:00:00"/>
    <d v="2023-07-17T00:00:00"/>
    <n v="80832"/>
    <n v="80832"/>
    <s v="Factura pendiente en programacion de pago (Covid-19)"/>
    <x v="0"/>
    <n v="80832"/>
    <n v="1222334852"/>
    <s v="ESTADO DOS"/>
    <m/>
    <n v="0"/>
    <n v="0"/>
    <m/>
    <m/>
    <m/>
    <n v="0"/>
    <s v="Finalizada"/>
    <d v="2023-07-17T00:00:00"/>
    <d v="2023-08-10T00:00:00"/>
    <m/>
    <n v="80832"/>
    <n v="0"/>
    <n v="0"/>
    <n v="0"/>
    <n v="0"/>
    <n v="0"/>
    <m/>
    <m/>
    <m/>
  </r>
  <r>
    <n v="901108368"/>
    <s v="CLINICA DE ALTA COMPLEJIDAD SANTA BARBARA "/>
    <s v="FESB"/>
    <n v="53231"/>
    <s v="FESB53231"/>
    <s v="901108368_FESB53231"/>
    <d v="2023-08-03T00:00:00"/>
    <d v="2023-08-03T00:00:00"/>
    <n v="80832"/>
    <n v="80832"/>
    <s v="Factura pendiente en programacion de pago (Covid-19)"/>
    <x v="0"/>
    <n v="80832"/>
    <n v="1222397682"/>
    <s v="ESTADO DOS"/>
    <m/>
    <n v="0"/>
    <n v="0"/>
    <m/>
    <m/>
    <m/>
    <n v="0"/>
    <s v="Finalizada"/>
    <d v="2023-08-03T00:00:00"/>
    <d v="2024-02-01T00:00:00"/>
    <m/>
    <n v="80832"/>
    <n v="0"/>
    <n v="0"/>
    <n v="0"/>
    <n v="0"/>
    <n v="0"/>
    <m/>
    <m/>
    <m/>
  </r>
  <r>
    <n v="901108368"/>
    <s v="CLINICA DE ALTA COMPLEJIDAD SANTA BARBARA "/>
    <s v="FESB"/>
    <n v="53326"/>
    <s v="FESB53326"/>
    <s v="901108368_FESB53326"/>
    <d v="2023-08-04T00:00:00"/>
    <d v="2023-08-04T00:00:00"/>
    <n v="80832"/>
    <n v="80832"/>
    <s v="Factura pendiente en programacion de pago (Covid-19)"/>
    <x v="0"/>
    <n v="80832"/>
    <n v="1222358358"/>
    <s v="ESTADO DOS"/>
    <m/>
    <n v="0"/>
    <n v="0"/>
    <m/>
    <m/>
    <m/>
    <n v="0"/>
    <s v="Finalizada"/>
    <d v="2023-08-04T00:00:00"/>
    <d v="2023-09-01T00:00:00"/>
    <m/>
    <n v="80832"/>
    <n v="0"/>
    <n v="0"/>
    <n v="0"/>
    <n v="0"/>
    <n v="0"/>
    <m/>
    <m/>
    <m/>
  </r>
  <r>
    <n v="901108368"/>
    <s v="CLINICA DE ALTA COMPLEJIDAD SANTA BARBARA "/>
    <s v="FESB"/>
    <n v="36935"/>
    <s v="FESB36935"/>
    <s v="901108368_FESB36935"/>
    <d v="2022-11-03T00:00:00"/>
    <d v="2022-11-03T00:00:00"/>
    <n v="80832"/>
    <n v="80832"/>
    <s v="Factura pendiente en programacion de pago (Covid-19)"/>
    <x v="0"/>
    <n v="79215"/>
    <n v="1222222843"/>
    <s v="ESTADO DOS"/>
    <m/>
    <n v="0"/>
    <n v="0"/>
    <m/>
    <m/>
    <m/>
    <n v="0"/>
    <s v="Finalizada"/>
    <d v="2022-11-03T00:00:00"/>
    <d v="2023-01-12T00:00:00"/>
    <m/>
    <n v="80832"/>
    <n v="0"/>
    <n v="0"/>
    <n v="0"/>
    <n v="0"/>
    <n v="0"/>
    <m/>
    <m/>
    <m/>
  </r>
  <r>
    <n v="901108368"/>
    <s v="CLINICA DE ALTA COMPLEJIDAD SANTA BARBARA "/>
    <s v="FESB"/>
    <n v="46101"/>
    <s v="FESB46101"/>
    <s v="901108368_FESB46101"/>
    <d v="2023-03-24T00:00:00"/>
    <d v="2023-03-24T00:00:00"/>
    <n v="5799176"/>
    <n v="5799176"/>
    <s v="Factura devuelta"/>
    <x v="1"/>
    <n v="0"/>
    <m/>
    <m/>
    <m/>
    <n v="0"/>
    <n v="0"/>
    <m/>
    <m/>
    <m/>
    <n v="0"/>
    <s v="Devuelta"/>
    <d v="2023-03-24T00:00:00"/>
    <d v="2024-04-01T00:00:00"/>
    <d v="2024-04-12T00:00:00"/>
    <n v="5799176"/>
    <n v="0"/>
    <n v="0"/>
    <n v="5799176"/>
    <n v="0"/>
    <n v="5799176"/>
    <s v="DEVOLUCION"/>
    <s v="AUTORIZACION:   1) Se devuelve factura completa servicio de internación, no cuenta con autorización. Factura no se evidencia radicada en portal . https://referencia.comfenalcoeps.com/facturas/admin/facturas; para solicitud de autorización final.   Favor solicitar autorización al área encargada.  2)607 SE OBJETA 33103-01, CANTIDAD 2, SE CONSIDERA NO PERTINENTE NI JUSTIFICADO, PACIENTE INGRESA A URGENCIAS BAJO SOSPECHA DE CONVULSION Y POSTERIOR ESTADO POST-ICTAL  VS ECV, SE TOMA COMO URGENCIAS VITAL ANGIOTAC DE ARTERIAS CEREBRALES  Y TOMOGRAFIA DE CRANEO SIMPLE,EN LAS MENCIONADAS AYUDAS DIAGNOSTICAS NO SE EVIDENCIA LESIONES SUSCEPTIBLES DE  TROMBOLISIS,  DE ACUERDO A ANGIOTAC &quot;EN EL RECORRIDODE LAS ARTERIAS OBSERVADAS ESPECIALMENTE EN EL BULBO CAROTIDEO  Y EN LAS ARTERIAS DE LA CIRCULACIÓN POSTERIOR NO SE DETERMINARON LESIONES OBSTRUCTIVAS DE LAS ARTERIAS&quot; Y  TOMOGRAFIA DE CRANEO SIMPLE &quot;CAMBIOS INVOLUTIVOS ACORDES CON LA EDAD ZONAS HIPODENSAS EN LA REGIÓN TEMPORAL Y  PARIETO-OCCIPITAL EN EL LADO DERECHO QUE SUGIEREN ÁREAS ISQUEMICAS APARENTEMENTE PREVIAS&quot;. NO ES CLARO  EL DIAGNOSTICO DE ECV, SE INDICA POR ESPECIALISTA EN NEUROLOGIA CLINICA DIAGNOSTICO DE PARESIA POSTICTAL,  NO SE RECONOCE MEDICAMENTO  Glosa Médica Dr. Diego Fernando Collazos.     JAM"/>
    <s v="AUTORIZACION"/>
  </r>
  <r>
    <n v="901108368"/>
    <s v="CLINICA DE ALTA COMPLEJIDAD SANTA BARBARA "/>
    <s v="FESB"/>
    <n v="52622"/>
    <s v="FESB52622"/>
    <s v="901108368_FESB52622"/>
    <d v="2023-07-25T00:00:00"/>
    <d v="2023-07-25T00:00:00"/>
    <n v="4081112"/>
    <n v="4081112"/>
    <s v="Factura devuelta"/>
    <x v="1"/>
    <n v="0"/>
    <m/>
    <m/>
    <m/>
    <n v="0"/>
    <n v="0"/>
    <m/>
    <m/>
    <m/>
    <n v="0"/>
    <s v="Devuelta"/>
    <d v="2023-07-25T00:00:00"/>
    <d v="2024-02-01T00:00:00"/>
    <d v="2024-02-05T00:00:00"/>
    <n v="4081112"/>
    <n v="0"/>
    <n v="0"/>
    <n v="4081112"/>
    <n v="0"/>
    <n v="4081112"/>
    <s v="DEVOLUCION"/>
    <s v="AUT/ Se devuelve factura servicios Hospitalarios del 27 de julio al 5  de  agosto 2022 NO  autorizados,  no se evidencia solicitud de autorización hospitalaria a los correos correctos: capautorizaciones@epsdelagente.com.co autorizacionescap@epsdelagente.com.co JAM"/>
    <s v="AUTORIZACION"/>
  </r>
  <r>
    <n v="901108368"/>
    <s v="CLINICA DE ALTA COMPLEJIDAD SANTA BARBARA "/>
    <s v="FESB"/>
    <n v="52787"/>
    <s v="FESB52787"/>
    <s v="901108368_FESB52787"/>
    <d v="2023-07-27T00:00:00"/>
    <d v="2023-07-27T00:00:00"/>
    <n v="3063792"/>
    <n v="3063792"/>
    <s v="Factura devuelta"/>
    <x v="1"/>
    <n v="0"/>
    <m/>
    <m/>
    <m/>
    <n v="0"/>
    <n v="0"/>
    <m/>
    <m/>
    <m/>
    <n v="0"/>
    <s v="Devuelta"/>
    <d v="2023-07-27T00:00:00"/>
    <d v="2023-09-01T00:00:00"/>
    <d v="2023-09-06T00:00:00"/>
    <n v="3063792"/>
    <n v="0"/>
    <n v="0"/>
    <n v="3063792"/>
    <n v="0"/>
    <n v="3063792"/>
    <s v="DEVOLUCION"/>
    <s v="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
    <s v="AUTORIZACION"/>
  </r>
  <r>
    <n v="901108368"/>
    <s v="CLINICA DE ALTA COMPLEJIDAD SANTA BARBARA "/>
    <s v="FESB"/>
    <n v="53327"/>
    <s v="FESB53327"/>
    <s v="901108368_FESB53327"/>
    <d v="2023-08-04T00:00:00"/>
    <d v="2023-08-04T00:00:00"/>
    <n v="3915511"/>
    <n v="3915511"/>
    <s v="Factura devuelta"/>
    <x v="1"/>
    <n v="0"/>
    <m/>
    <m/>
    <m/>
    <n v="0"/>
    <n v="0"/>
    <m/>
    <m/>
    <m/>
    <n v="0"/>
    <s v="Devuelta"/>
    <d v="2023-08-04T00:00:00"/>
    <d v="2023-09-01T00:00:00"/>
    <d v="2023-09-11T00:00:00"/>
    <n v="3915511"/>
    <n v="0"/>
    <n v="0"/>
    <n v="3915511"/>
    <n v="0"/>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r>
  <r>
    <n v="901108368"/>
    <s v="CLINICA DE ALTA COMPLEJIDAD SANTA BARBARA "/>
    <s v="FESB"/>
    <n v="53329"/>
    <s v="FESB53329"/>
    <s v="901108368_FESB53329"/>
    <d v="2023-08-04T00:00:00"/>
    <d v="2023-08-04T00:00:00"/>
    <n v="8472172"/>
    <n v="8472172"/>
    <s v="Factura devuelta"/>
    <x v="1"/>
    <n v="0"/>
    <m/>
    <m/>
    <m/>
    <n v="0"/>
    <n v="0"/>
    <m/>
    <m/>
    <m/>
    <n v="0"/>
    <s v="Devuelta"/>
    <d v="2023-08-04T00:00:00"/>
    <d v="2023-09-01T00:00:00"/>
    <d v="2023-09-11T00:00:00"/>
    <n v="8472172"/>
    <n v="0"/>
    <n v="0"/>
    <n v="8472172"/>
    <n v="0"/>
    <n v="8472172"/>
    <s v="DEVOLUCION"/>
    <s v="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
    <s v="SOPORTE"/>
  </r>
  <r>
    <n v="901108368"/>
    <s v="CLINICA DE ALTA COMPLEJIDAD SANTA BARBARA "/>
    <s v="FESB"/>
    <n v="53436"/>
    <s v="FESB53436"/>
    <s v="901108368_FESB53436"/>
    <d v="2023-08-08T00:00:00"/>
    <d v="2023-08-08T00:00:00"/>
    <n v="389617"/>
    <n v="389617"/>
    <s v="Factura devuelta"/>
    <x v="1"/>
    <n v="0"/>
    <m/>
    <m/>
    <m/>
    <n v="0"/>
    <n v="0"/>
    <m/>
    <m/>
    <m/>
    <n v="0"/>
    <s v="Devuelta"/>
    <d v="2023-08-08T00:00:00"/>
    <d v="2024-04-01T00:00:00"/>
    <d v="2024-04-02T00:00:00"/>
    <n v="389617"/>
    <n v="0"/>
    <n v="0"/>
    <n v="389617"/>
    <n v="0"/>
    <n v="389617"/>
    <s v="DEVOLUCION"/>
    <s v="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s v="NO PBS"/>
  </r>
  <r>
    <n v="901108368"/>
    <s v="CLINICA DE ALTA COMPLEJIDAD SANTA BARBARA "/>
    <s v="FESB"/>
    <n v="54248"/>
    <s v="FESB54248"/>
    <s v="901108368_FESB54248"/>
    <d v="2023-09-01T00:00:00"/>
    <d v="2023-09-01T00:00:00"/>
    <n v="1864915"/>
    <n v="1864915"/>
    <s v="Factura devuelta"/>
    <x v="1"/>
    <n v="0"/>
    <m/>
    <m/>
    <m/>
    <n v="0"/>
    <n v="0"/>
    <m/>
    <m/>
    <m/>
    <n v="0"/>
    <s v="Devuelta"/>
    <d v="2023-09-01T00:00:00"/>
    <d v="2023-11-01T00:00:00"/>
    <d v="2023-11-16T00:00:00"/>
    <n v="2107015"/>
    <n v="0"/>
    <n v="0"/>
    <n v="2107015"/>
    <n v="0"/>
    <n v="2107015"/>
    <s v="DEVOLUCION"/>
    <s v="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
    <s v="AUTORIZACION"/>
  </r>
  <r>
    <n v="901108368"/>
    <s v="CLINICA DE ALTA COMPLEJIDAD SANTA BARBARA "/>
    <s v="FESB"/>
    <n v="55759"/>
    <s v="FESB55759"/>
    <s v="901108368_FESB55759"/>
    <d v="2023-09-28T00:00:00"/>
    <d v="2023-09-28T00:00:00"/>
    <n v="2547742"/>
    <n v="2547742"/>
    <s v="Factura devuelta"/>
    <x v="1"/>
    <n v="0"/>
    <m/>
    <m/>
    <m/>
    <n v="0"/>
    <n v="0"/>
    <m/>
    <m/>
    <m/>
    <n v="0"/>
    <s v="Devuelta"/>
    <d v="2023-09-28T00:00:00"/>
    <d v="2023-10-13T00:00:00"/>
    <d v="2023-10-31T00:00:00"/>
    <n v="2547742"/>
    <n v="0"/>
    <n v="0"/>
    <n v="2547742"/>
    <n v="0"/>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r>
  <r>
    <n v="901108368"/>
    <s v="CLINICA DE ALTA COMPLEJIDAD SANTA BARBARA "/>
    <s v="FESB"/>
    <n v="58207"/>
    <s v="FESB58207"/>
    <s v="901108368_FESB58207"/>
    <d v="2023-10-31T00:00:00"/>
    <d v="2023-10-31T00:00:00"/>
    <n v="3123799"/>
    <n v="3123799"/>
    <s v="Factura devuelta"/>
    <x v="1"/>
    <n v="0"/>
    <m/>
    <m/>
    <m/>
    <n v="0"/>
    <n v="0"/>
    <m/>
    <m/>
    <m/>
    <n v="0"/>
    <s v="Devuelta"/>
    <d v="2023-10-31T00:00:00"/>
    <d v="2023-12-01T00:00:00"/>
    <d v="2023-12-13T00:00:00"/>
    <n v="3123799"/>
    <n v="0"/>
    <n v="0"/>
    <n v="3123799"/>
    <n v="0"/>
    <n v="3123799"/>
    <s v="DEVOLUCION"/>
    <s v="AUT: SE DEVUELVE FACTURA HOSPITALARIA NO CUENTA CON AUTORIZACION POR ESTANCIA NO SE EVIDENCIA TRAZABILIDAD Y ANEXO DE SOLICITUD DE EGRESO Y CIERRE DE CUENTA , FAVOR SOLICITAR AL CORREO CAPAUTORIZACIONES@EPSDELAGENTE.COM.CO PARA DAR TRAMITE. JENNIFER REBOLLEDO"/>
    <s v="AUTORIZACION"/>
  </r>
  <r>
    <n v="901108368"/>
    <s v="CLINICA DE ALTA COMPLEJIDAD SANTA BARBARA "/>
    <s v="FESB"/>
    <n v="58729"/>
    <s v="FESB58729"/>
    <s v="901108368_FESB58729"/>
    <d v="2023-11-08T00:00:00"/>
    <d v="2023-11-08T00:00:00"/>
    <n v="38107032"/>
    <n v="38107032"/>
    <s v="Factura devuelta"/>
    <x v="1"/>
    <n v="0"/>
    <m/>
    <m/>
    <m/>
    <n v="0"/>
    <n v="0"/>
    <m/>
    <m/>
    <m/>
    <n v="0"/>
    <s v="Devuelta"/>
    <d v="2023-11-08T00:00:00"/>
    <d v="2023-11-15T00:00:00"/>
    <d v="2023-11-29T00:00:00"/>
    <n v="38107032"/>
    <n v="0"/>
    <n v="0"/>
    <n v="38107032"/>
    <n v="0"/>
    <n v="38107032"/>
    <s v="DEVOLUCION"/>
    <s v="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
    <s v="AUTORIZACION"/>
  </r>
  <r>
    <n v="901108368"/>
    <s v="CLINICA DE ALTA COMPLEJIDAD SANTA BARBARA "/>
    <s v="FESB"/>
    <n v="58846"/>
    <s v="FESB58846"/>
    <s v="901108368_FESB58846"/>
    <d v="2023-11-09T00:00:00"/>
    <d v="2023-11-09T00:00:00"/>
    <n v="4461974"/>
    <n v="4461974"/>
    <s v="Factura devuelta"/>
    <x v="1"/>
    <n v="0"/>
    <m/>
    <m/>
    <m/>
    <n v="0"/>
    <n v="0"/>
    <m/>
    <m/>
    <m/>
    <n v="0"/>
    <s v="Devuelta"/>
    <d v="2023-11-09T00:00:00"/>
    <d v="2023-12-01T00:00:00"/>
    <d v="2023-12-13T00:00:00"/>
    <n v="4461974"/>
    <n v="0"/>
    <n v="0"/>
    <n v="4461974"/>
    <n v="0"/>
    <n v="4461974"/>
    <s v="DEVOLUCION"/>
    <s v="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
    <s v="AUTORIZACION"/>
  </r>
  <r>
    <n v="901108368"/>
    <s v="CLINICA DE ALTA COMPLEJIDAD SANTA BARBARA "/>
    <s v="FESB"/>
    <n v="59101"/>
    <s v="FESB59101"/>
    <s v="901108368_FESB59101"/>
    <d v="2023-11-15T00:00:00"/>
    <d v="2023-11-15T00:00:00"/>
    <n v="505691"/>
    <n v="505691"/>
    <s v="Factura devuelta"/>
    <x v="1"/>
    <n v="0"/>
    <m/>
    <m/>
    <m/>
    <n v="0"/>
    <n v="0"/>
    <m/>
    <m/>
    <m/>
    <n v="0"/>
    <s v="Devuelta"/>
    <d v="2023-11-15T00:00:00"/>
    <d v="2023-12-01T00:00:00"/>
    <d v="2024-01-04T00:00:00"/>
    <n v="505691"/>
    <n v="0"/>
    <n v="0"/>
    <n v="505691"/>
    <n v="0"/>
    <n v="505691"/>
    <s v="DEVOLUCION"/>
    <s v="AUT: SE REALIZA DEVOLUCIÓN DE FACTURA, LA AUTORIZACIÓN # 122300001040 ESTÁ GENERADA PARA OTRO PRESTADOR NIT 815000316 - E.S.E. HOSPITAL RAUL OREJUELA BUENO, POR FAVOR COMUNICARSE CON EL ÁREA ENCARGADA. LUIS ERNESTO GUERRERO GALEANO"/>
    <s v="AUTORIZACION"/>
  </r>
  <r>
    <n v="901108368"/>
    <s v="CLINICA DE ALTA COMPLEJIDAD SANTA BARBARA "/>
    <s v="FESB"/>
    <n v="59328"/>
    <s v="FESB59328"/>
    <s v="901108368_FESB59328"/>
    <d v="2023-11-20T00:00:00"/>
    <d v="2023-11-20T00:00:00"/>
    <n v="837992"/>
    <n v="837992"/>
    <s v="Factura devuelta"/>
    <x v="1"/>
    <n v="0"/>
    <m/>
    <m/>
    <m/>
    <n v="0"/>
    <n v="0"/>
    <m/>
    <m/>
    <m/>
    <n v="0"/>
    <s v="Devuelta"/>
    <d v="2023-11-20T00:00:00"/>
    <d v="2023-12-01T00:00:00"/>
    <d v="2024-01-10T00:00:00"/>
    <n v="837992"/>
    <n v="0"/>
    <n v="0"/>
    <n v="837992"/>
    <n v="0"/>
    <n v="83799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r>
  <r>
    <n v="901108368"/>
    <s v="CLINICA DE ALTA COMPLEJIDAD SANTA BARBARA "/>
    <s v="FESB"/>
    <n v="59330"/>
    <s v="FESB59330"/>
    <s v="901108368_FESB59330"/>
    <d v="2023-11-20T00:00:00"/>
    <d v="2023-11-20T00:00:00"/>
    <n v="9086025"/>
    <n v="9086025"/>
    <s v="Factura devuelta"/>
    <x v="1"/>
    <n v="0"/>
    <m/>
    <m/>
    <m/>
    <n v="0"/>
    <n v="0"/>
    <m/>
    <m/>
    <m/>
    <n v="0"/>
    <s v="Devuelta"/>
    <d v="2023-11-20T00:00:00"/>
    <d v="2023-12-01T00:00:00"/>
    <d v="2023-12-14T00:00:00"/>
    <n v="9086025"/>
    <n v="0"/>
    <n v="0"/>
    <n v="9086025"/>
    <n v="0"/>
    <n v="9086025"/>
    <s v="DEVOLUCION"/>
    <s v="AUT: SE DEVUELVE  FACTURA NO CUENTA CON AUTORIZACION POR LOS SERVICIOS FACTURADOS ,  NO SE EVIDENCIA TRAZABILIDAD DE CORREOS Y SOLICITUD DE LA MISMA , FAVOR SOLICITAR AL CORREO CAPAUTORIZACIONES@EPSDELAGENTE.COM.CO PARA DAR TRAMITE. JENNIFER REBOLLEDO"/>
    <s v="AUTORIZACION"/>
  </r>
  <r>
    <n v="901108368"/>
    <s v="CLINICA DE ALTA COMPLEJIDAD SANTA BARBARA "/>
    <s v="FESB"/>
    <n v="59628"/>
    <s v="FESB59628"/>
    <s v="901108368_FESB59628"/>
    <d v="2023-11-23T00:00:00"/>
    <d v="2023-11-23T00:00:00"/>
    <n v="36100000"/>
    <n v="36100000"/>
    <s v="Factura devuelta"/>
    <x v="1"/>
    <n v="0"/>
    <m/>
    <m/>
    <m/>
    <n v="0"/>
    <n v="0"/>
    <m/>
    <m/>
    <m/>
    <n v="0"/>
    <s v="Devuelta"/>
    <d v="2023-11-23T00:00:00"/>
    <d v="2023-12-01T00:00:00"/>
    <d v="2023-12-14T00:00:00"/>
    <n v="36100000"/>
    <n v="0"/>
    <n v="0"/>
    <n v="36100000"/>
    <n v="0"/>
    <n v="36100000"/>
    <s v="DEVOLUCION"/>
    <s v="AUT: SE DEVUELVE FACTURA AL VALIDAR NO CUENTA CON AUTORIZACION POR LOS SERVICIOS FACTURADOS , EL CORREO QUE ANEXAN SE ENCUENTRA ERRADO SE DEBE DE SOLICITAR AL CORREO CAPAUTORIZACIONES@EPSDELAGENTE.COM.CO FAVOR SOLICITAR PARA DAR TRAMITE. JENNIFER REBOLLEDO"/>
    <s v="AUTORIZACION"/>
  </r>
  <r>
    <n v="901108368"/>
    <s v="CLINICA DE ALTA COMPLEJIDAD SANTA BARBARA "/>
    <s v="FESB"/>
    <n v="59682"/>
    <s v="FESB59682"/>
    <s v="901108368_FESB59682"/>
    <d v="2023-11-24T00:00:00"/>
    <d v="2023-11-24T00:00:00"/>
    <n v="3081458"/>
    <n v="3081458"/>
    <s v="Factura devuelta"/>
    <x v="1"/>
    <n v="0"/>
    <m/>
    <m/>
    <m/>
    <n v="0"/>
    <n v="0"/>
    <m/>
    <m/>
    <m/>
    <n v="0"/>
    <s v="Devuelta"/>
    <d v="2023-11-24T00:00:00"/>
    <d v="2023-12-11T00:00:00"/>
    <d v="2023-12-13T00:00:00"/>
    <n v="3081458"/>
    <n v="0"/>
    <n v="0"/>
    <n v="3081458"/>
    <n v="0"/>
    <n v="3081458"/>
    <s v="DEVOLUCION"/>
    <s v="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
    <s v="AUTORIZACION"/>
  </r>
  <r>
    <n v="901108368"/>
    <s v="CLINICA DE ALTA COMPLEJIDAD SANTA BARBARA "/>
    <s v="FESB"/>
    <n v="61550"/>
    <s v="FESB61550"/>
    <s v="901108368_FESB61550"/>
    <d v="2024-01-02T00:00:00"/>
    <d v="2024-01-02T00:00:00"/>
    <n v="15141728"/>
    <n v="15141728"/>
    <s v="Factura devuelta"/>
    <x v="1"/>
    <n v="0"/>
    <m/>
    <m/>
    <m/>
    <n v="0"/>
    <n v="0"/>
    <m/>
    <m/>
    <m/>
    <n v="0"/>
    <s v="Devuelta"/>
    <d v="2024-01-02T00:00:00"/>
    <d v="2024-01-11T00:00:00"/>
    <d v="2024-01-18T00:00:00"/>
    <n v="15141728"/>
    <n v="0"/>
    <n v="0"/>
    <n v="15141728"/>
    <n v="0"/>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
    <s v="AUTORIZACION"/>
  </r>
  <r>
    <n v="901108368"/>
    <s v="CLINICA DE ALTA COMPLEJIDAD SANTA BARBARA "/>
    <s v="FESB"/>
    <n v="67464"/>
    <s v="FESB67464"/>
    <s v="901108368_FESB67464"/>
    <d v="2024-05-28T00:00:00"/>
    <d v="2024-05-28T00:00:00"/>
    <n v="3559620"/>
    <n v="3559620"/>
    <e v="#N/A"/>
    <x v="1"/>
    <n v="0"/>
    <m/>
    <m/>
    <m/>
    <n v="0"/>
    <n v="0"/>
    <m/>
    <m/>
    <m/>
    <n v="0"/>
    <s v="Devuelta"/>
    <d v="2024-05-28T00:00:00"/>
    <d v="2024-07-02T00:00:00"/>
    <d v="2024-07-10T00:00:00"/>
    <n v="3559620"/>
    <n v="0"/>
    <n v="0"/>
    <n v="3559620"/>
    <n v="0"/>
    <n v="3559620"/>
    <s v="DEVOLUCION"/>
    <s v="AUTORIZACIÓN / Se devuelve factura No se evidencia solicitud de autorización final  para la  NTERNACIÓN COMPLEJIDAD ALTA HABITACION BIPERSONAL Del 24 al 28 de Mayo 2024  / JAM"/>
    <s v="AUTORIZACION"/>
  </r>
  <r>
    <n v="901108368"/>
    <s v="CLINICA DE ALTA COMPLEJIDAD SANTA BARBARA "/>
    <s v="FESB"/>
    <n v="68261"/>
    <s v="FESB68261"/>
    <s v="901108368_FESB68261"/>
    <d v="2024-06-11T00:00:00"/>
    <d v="2024-06-11T00:00:00"/>
    <n v="3130866"/>
    <n v="3130866"/>
    <e v="#N/A"/>
    <x v="1"/>
    <n v="0"/>
    <m/>
    <m/>
    <m/>
    <n v="0"/>
    <n v="0"/>
    <m/>
    <m/>
    <m/>
    <n v="0"/>
    <s v="Devuelta"/>
    <d v="2024-06-11T00:00:00"/>
    <d v="2024-07-02T00:00:00"/>
    <d v="2024-07-10T00:00:00"/>
    <n v="3130866"/>
    <n v="0"/>
    <n v="0"/>
    <n v="3130866"/>
    <n v="0"/>
    <n v="3130866"/>
    <s v="DEVOLUCION"/>
    <s v="Autorización/   Se devuelve factura No se evidencia solicitud de autorización final  para la  NTERNACIÓN COMPLEJIDAD ALTA HABITACION BIPERSONAL  Del  01 de Mayo  al 7 de Junio 2024  / JAM"/>
    <s v="AUTORIZACION"/>
  </r>
  <r>
    <n v="901108368"/>
    <s v="CLINICA DE ALTA COMPLEJIDAD SANTA BARBARA "/>
    <s v="FESB"/>
    <n v="69233"/>
    <s v="FESB69233"/>
    <s v="901108368_FESB69233"/>
    <d v="2024-06-23T00:00:00"/>
    <d v="2024-06-23T00:00:00"/>
    <n v="1208163"/>
    <n v="1208163"/>
    <e v="#N/A"/>
    <x v="1"/>
    <n v="0"/>
    <m/>
    <m/>
    <m/>
    <n v="0"/>
    <n v="0"/>
    <m/>
    <m/>
    <m/>
    <n v="0"/>
    <s v="Devuelta"/>
    <d v="2024-06-23T00:00:00"/>
    <d v="2024-07-03T00:00:00"/>
    <d v="2024-07-10T00:00:00"/>
    <n v="1208163"/>
    <n v="0"/>
    <n v="0"/>
    <n v="1208163"/>
    <n v="0"/>
    <n v="1208163"/>
    <s v="DEVOLUCION"/>
    <s v="AUTORIZACIÓN / Se devuelve factura No se evidencia solicitud de autorización final  para la  NTERNACIÓN COMPLEJIDAD ALTA HABITACION  Cuatro camas  del 01 al 06 de Junio 2024    / JAM"/>
    <s v="AUTORIZACION"/>
  </r>
  <r>
    <n v="901108368"/>
    <s v="CLINICA DE ALTA COMPLEJIDAD SANTA BARBARA "/>
    <s v="FESB"/>
    <n v="52376"/>
    <s v="FESB52376"/>
    <s v="901108368_FESB52376"/>
    <d v="2023-07-21T00:00:00"/>
    <d v="2023-07-21T00:00:00"/>
    <n v="905887"/>
    <n v="830939"/>
    <s v="Factura pendiente en programacion de pago - Glosa por contestar IPS"/>
    <x v="2"/>
    <n v="288961"/>
    <n v="1222310883"/>
    <m/>
    <m/>
    <n v="0"/>
    <n v="0"/>
    <m/>
    <m/>
    <m/>
    <n v="0"/>
    <s v="Para respuesta prestador"/>
    <d v="2023-07-21T00:00:00"/>
    <d v="2023-09-01T00:00:00"/>
    <m/>
    <n v="905887"/>
    <n v="74948"/>
    <n v="536081"/>
    <n v="0"/>
    <n v="0"/>
    <n v="536081"/>
    <s v="GLOSA"/>
    <s v="SE SOSTIENE GLOSA SPTE INCOMPLETO: SE REALIZA OBJECCION MEDICAMENTOS NO SOPORTADOS EN HISTORIA CLINICA $385.661 , TAC DE CRANEO NO INTERPRETADO EN HISTORIA CLINICA $150.420 , MAGNESIO NO SOPORTADO NI INTERPRETADO $9.948 , TROPONINA FACTURAN 2 INTERPRETAN 1 $65.000 .JENNIFER REBOLLEDO"/>
    <s v="SOPORTE"/>
  </r>
  <r>
    <n v="901108368"/>
    <s v="CLINICA DE ALTA COMPLEJIDAD SANTA BARBARA "/>
    <s v="FESB"/>
    <n v="52013"/>
    <s v="FESB52013"/>
    <s v="901108368_FESB52013"/>
    <d v="2023-07-15T00:00:00"/>
    <d v="2023-07-15T00:00:00"/>
    <n v="244638"/>
    <n v="244638"/>
    <s v="Factura pendiente en programacion de pago - Glosa por contestar IPS"/>
    <x v="2"/>
    <n v="56518"/>
    <n v="1222358355"/>
    <m/>
    <m/>
    <n v="0"/>
    <n v="0"/>
    <m/>
    <m/>
    <m/>
    <n v="0"/>
    <s v="Para respuesta prestador"/>
    <d v="2023-07-15T00:00:00"/>
    <d v="2023-09-01T00:00:00"/>
    <m/>
    <n v="244638"/>
    <n v="0"/>
    <n v="186967"/>
    <n v="0"/>
    <n v="0"/>
    <n v="186967"/>
    <s v="GLOSA"/>
    <s v="SE SOSTIENE GLOSA SE REALIZA OBJECCION NO SE EVIDENCIA INTERPRETACION , DESCRIPCION Y SOPORTE DEL PROCEDIMIENTO SUTURA DE HERIDA UNICA, EN AREA GENERAL $177.544 , SE OBJETA DERECHOS DE SALA $4.676 , Y VENDAS $4.747 , NO SE EVIDENCIA LOS SOPORTES SOLICITADOS"/>
    <s v="SOPORTE"/>
  </r>
  <r>
    <n v="901108368"/>
    <s v="CLINICA DE ALTA COMPLEJIDAD SANTA BARBARA "/>
    <s v="FESB"/>
    <n v="53782"/>
    <s v="FESB53782"/>
    <s v="901108368_FESB53782"/>
    <d v="2023-08-17T00:00:00"/>
    <d v="2023-08-17T00:00:00"/>
    <n v="139193"/>
    <n v="139193"/>
    <s v="Factura pendiente en programacion de pago - Glosa por contestar IPS"/>
    <x v="2"/>
    <n v="67650"/>
    <n v="1222358354"/>
    <m/>
    <m/>
    <n v="0"/>
    <n v="0"/>
    <m/>
    <m/>
    <m/>
    <n v="0"/>
    <s v="Para respuesta prestador"/>
    <d v="2023-08-17T00:00:00"/>
    <d v="2023-09-01T00:00:00"/>
    <m/>
    <n v="153893"/>
    <n v="0"/>
    <n v="71543"/>
    <n v="0"/>
    <n v="0"/>
    <n v="71543"/>
    <s v="GLOSA"/>
    <s v="SE SOSTIENE GLOS POR  PARACLINICOS NO SOPORTADOS NI INTERPRETADOS EN HISTORIA CLINICA : RX TORAX $32.024, HEMOGRAMA 13.769 , ANTIGENO $6.480, PCR $19.270 . LA IPS ANEXA SOPORTES Y NO LA INTERPRETACION EN HC."/>
    <s v="SOPORTE"/>
  </r>
  <r>
    <n v="901108368"/>
    <s v="CLINICA DE ALTA COMPLEJIDAD SANTA BARBARA "/>
    <s v="FESB"/>
    <n v="53246"/>
    <s v="FESB53246"/>
    <s v="901108368_FESB53246"/>
    <d v="2023-08-03T00:00:00"/>
    <d v="2023-08-03T00:00:00"/>
    <n v="249455"/>
    <n v="228209"/>
    <s v="Factura pendiente en programacion de pago - Glosa por contestar IPS"/>
    <x v="2"/>
    <n v="184030"/>
    <n v="4800062479"/>
    <m/>
    <m/>
    <n v="201170"/>
    <n v="0"/>
    <n v="4800062479"/>
    <d v="2024-01-30T00:00:00"/>
    <s v="INGRESO X RECONOCIMIENTO PRUEBAS COVID-PROCESAMIEN"/>
    <n v="1193548"/>
    <s v="Para respuesta prestador"/>
    <d v="2023-08-03T00:00:00"/>
    <d v="2023-09-01T00:00:00"/>
    <m/>
    <n v="249455"/>
    <n v="0"/>
    <n v="44179"/>
    <n v="0"/>
    <n v="0"/>
    <n v="44179"/>
    <s v="GLOSA"/>
    <s v="SE SOSTIENE GLOSA PORPARACLINICOS NO INTERPRETADOS EN HISTORIA CLINICA HEMOGRAMA $13.769 , COPROSCOPICO $11.140 , PCR $19.270 , FAVOR ANEXAR HC DONDE SE EVIDENCIA EL EGRESO DEL PACIENTE."/>
    <s v="SOPORTE"/>
  </r>
  <r>
    <n v="901108368"/>
    <s v="CLINICA DE ALTA COMPLEJIDAD SANTA BARBARA "/>
    <s v="FESB"/>
    <n v="40847"/>
    <s v="FESB40847"/>
    <s v="901108368_FESB40847"/>
    <d v="2022-12-20T00:00:00"/>
    <d v="2022-12-20T00:00:00"/>
    <n v="3315273"/>
    <n v="3222957"/>
    <s v="Factura pendiente en programacion de pago"/>
    <x v="3"/>
    <n v="3248968"/>
    <n v="1222391611"/>
    <m/>
    <m/>
    <n v="0"/>
    <n v="0"/>
    <m/>
    <m/>
    <m/>
    <n v="0"/>
    <s v="Finalizada"/>
    <d v="2022-12-20T00:00:00"/>
    <d v="2024-02-12T00:00:00"/>
    <m/>
    <n v="3315273"/>
    <n v="0"/>
    <n v="0"/>
    <n v="0"/>
    <n v="0"/>
    <n v="0"/>
    <m/>
    <m/>
    <m/>
  </r>
  <r>
    <n v="901108368"/>
    <s v="CLINICA DE ALTA COMPLEJIDAD SANTA BARBARA "/>
    <s v="FESB"/>
    <n v="26025"/>
    <s v="FESB26025"/>
    <s v="901108368_FESB26025"/>
    <d v="2022-06-08T00:00:00"/>
    <d v="2022-06-08T00:00:00"/>
    <n v="16499608"/>
    <n v="16419731"/>
    <s v="Factura pendiente en programacion de pago"/>
    <x v="3"/>
    <n v="16419731"/>
    <n v="1222457466"/>
    <m/>
    <m/>
    <n v="0"/>
    <n v="0"/>
    <m/>
    <m/>
    <m/>
    <n v="0"/>
    <s v="Finalizada"/>
    <d v="2022-06-08T00:00:00"/>
    <d v="2024-01-02T00:00:00"/>
    <m/>
    <n v="16499608"/>
    <n v="0"/>
    <n v="0"/>
    <n v="0"/>
    <n v="79877"/>
    <n v="0"/>
    <m/>
    <m/>
    <m/>
  </r>
  <r>
    <n v="901108368"/>
    <s v="CLINICA DE ALTA COMPLEJIDAD SANTA BARBARA "/>
    <s v="FESB"/>
    <n v="68318"/>
    <s v="FESB68318"/>
    <s v="901108368_FESB68318"/>
    <d v="2024-06-12T00:00:00"/>
    <d v="2024-06-12T00:00:00"/>
    <n v="181797"/>
    <n v="181797"/>
    <e v="#N/A"/>
    <x v="3"/>
    <n v="181797"/>
    <n v="1222491175"/>
    <m/>
    <m/>
    <n v="0"/>
    <n v="0"/>
    <m/>
    <m/>
    <m/>
    <n v="0"/>
    <s v="Finalizada"/>
    <d v="2024-06-12T00:00:00"/>
    <d v="2024-07-02T00:00:00"/>
    <m/>
    <n v="181797"/>
    <n v="0"/>
    <n v="0"/>
    <n v="0"/>
    <n v="0"/>
    <n v="0"/>
    <m/>
    <m/>
    <m/>
  </r>
  <r>
    <n v="901108368"/>
    <s v="CLINICA DE ALTA COMPLEJIDAD SANTA BARBARA "/>
    <s v="FESB"/>
    <n v="64087"/>
    <s v="FESB64087"/>
    <s v="901108368_FESB64087"/>
    <d v="2024-03-10T00:00:00"/>
    <d v="2024-03-10T00:00:00"/>
    <n v="181176"/>
    <n v="181176"/>
    <s v="Factura pendiente en programacion de pago"/>
    <x v="3"/>
    <n v="181176"/>
    <n v="1222420567"/>
    <m/>
    <m/>
    <n v="0"/>
    <n v="0"/>
    <m/>
    <m/>
    <m/>
    <n v="0"/>
    <s v="Finalizada"/>
    <d v="2024-03-10T00:00:00"/>
    <d v="2024-03-14T00:00:00"/>
    <m/>
    <n v="181176"/>
    <n v="0"/>
    <n v="0"/>
    <n v="0"/>
    <n v="0"/>
    <n v="0"/>
    <m/>
    <m/>
    <m/>
  </r>
  <r>
    <n v="901108368"/>
    <s v="CLINICA DE ALTA COMPLEJIDAD SANTA BARBARA "/>
    <s v="FESB"/>
    <n v="66347"/>
    <s v="FESB66347"/>
    <s v="901108368_FESB66347"/>
    <d v="2024-04-30T00:00:00"/>
    <d v="2024-04-30T00:00:00"/>
    <n v="173143"/>
    <n v="173143"/>
    <s v="Factura pendiente en programacion de pago"/>
    <x v="3"/>
    <n v="173143"/>
    <n v="1222461189"/>
    <m/>
    <m/>
    <n v="0"/>
    <n v="0"/>
    <m/>
    <m/>
    <m/>
    <n v="0"/>
    <s v="Finalizada"/>
    <d v="2024-04-30T00:00:00"/>
    <d v="2024-05-10T00:00:00"/>
    <m/>
    <n v="173143"/>
    <n v="0"/>
    <n v="0"/>
    <n v="0"/>
    <n v="0"/>
    <n v="0"/>
    <m/>
    <m/>
    <m/>
  </r>
  <r>
    <n v="901108368"/>
    <s v="CLINICA DE ALTA COMPLEJIDAD SANTA BARBARA "/>
    <s v="FESB"/>
    <n v="68447"/>
    <s v="FESB68447"/>
    <s v="901108368_FESB68447"/>
    <d v="2024-06-14T00:00:00"/>
    <d v="2024-06-14T00:00:00"/>
    <n v="168963"/>
    <n v="168963"/>
    <e v="#N/A"/>
    <x v="3"/>
    <n v="168963"/>
    <n v="1222491240"/>
    <m/>
    <m/>
    <n v="0"/>
    <n v="0"/>
    <m/>
    <m/>
    <m/>
    <n v="0"/>
    <s v="Finalizada"/>
    <d v="2024-06-14T00:00:00"/>
    <d v="2024-07-02T00:00:00"/>
    <m/>
    <n v="168963"/>
    <n v="0"/>
    <n v="0"/>
    <n v="0"/>
    <n v="0"/>
    <n v="0"/>
    <m/>
    <m/>
    <m/>
  </r>
  <r>
    <n v="901108368"/>
    <s v="CLINICA DE ALTA COMPLEJIDAD SANTA BARBARA "/>
    <s v="FESB"/>
    <n v="65638"/>
    <s v="FESB65638"/>
    <s v="901108368_FESB65638"/>
    <d v="2024-04-13T00:00:00"/>
    <d v="2024-04-13T00:00:00"/>
    <n v="159601"/>
    <n v="159601"/>
    <s v="Factura pendiente en programacion de pago"/>
    <x v="3"/>
    <n v="159601"/>
    <n v="1222460799"/>
    <m/>
    <m/>
    <n v="0"/>
    <n v="0"/>
    <m/>
    <m/>
    <m/>
    <n v="0"/>
    <s v="Finalizada"/>
    <d v="2024-04-13T00:00:00"/>
    <d v="2024-05-02T00:00:00"/>
    <m/>
    <n v="159601"/>
    <n v="0"/>
    <n v="0"/>
    <n v="0"/>
    <n v="0"/>
    <n v="0"/>
    <m/>
    <m/>
    <m/>
  </r>
  <r>
    <n v="901108368"/>
    <s v="CLINICA DE ALTA COMPLEJIDAD SANTA BARBARA "/>
    <s v="FESB"/>
    <n v="67369"/>
    <s v="FESB67369"/>
    <s v="901108368_FESB67369"/>
    <d v="2024-05-28T00:00:00"/>
    <d v="2024-05-28T00:00:00"/>
    <n v="156624"/>
    <n v="156624"/>
    <e v="#N/A"/>
    <x v="3"/>
    <n v="156624"/>
    <n v="1222470439"/>
    <m/>
    <m/>
    <n v="0"/>
    <n v="0"/>
    <m/>
    <m/>
    <m/>
    <n v="0"/>
    <s v="Finalizada"/>
    <d v="2024-05-28T00:00:00"/>
    <d v="2024-06-05T00:00:00"/>
    <m/>
    <n v="156624"/>
    <n v="0"/>
    <n v="0"/>
    <n v="0"/>
    <n v="0"/>
    <n v="0"/>
    <m/>
    <m/>
    <m/>
  </r>
  <r>
    <n v="901108368"/>
    <s v="CLINICA DE ALTA COMPLEJIDAD SANTA BARBARA "/>
    <s v="FESB"/>
    <n v="67798"/>
    <s v="FESB67798"/>
    <s v="901108368_FESB67798"/>
    <d v="2024-06-02T00:00:00"/>
    <d v="2024-06-02T00:00:00"/>
    <n v="154100"/>
    <n v="154100"/>
    <e v="#N/A"/>
    <x v="3"/>
    <n v="154100"/>
    <n v="1222492603"/>
    <m/>
    <m/>
    <n v="0"/>
    <n v="0"/>
    <m/>
    <m/>
    <m/>
    <n v="0"/>
    <s v="Finalizada"/>
    <d v="2024-06-02T00:00:00"/>
    <d v="2024-06-14T00:00:00"/>
    <m/>
    <n v="154100"/>
    <n v="0"/>
    <n v="0"/>
    <n v="0"/>
    <n v="0"/>
    <n v="0"/>
    <m/>
    <m/>
    <m/>
  </r>
  <r>
    <n v="901108368"/>
    <s v="CLINICA DE ALTA COMPLEJIDAD SANTA BARBARA "/>
    <s v="FESB"/>
    <n v="66962"/>
    <s v="FESB66962"/>
    <s v="901108368_FESB66962"/>
    <d v="2024-05-17T00:00:00"/>
    <d v="2024-05-17T00:00:00"/>
    <n v="377460"/>
    <n v="151163"/>
    <e v="#N/A"/>
    <x v="3"/>
    <n v="151163"/>
    <n v="4800064628"/>
    <m/>
    <m/>
    <n v="369911"/>
    <n v="0"/>
    <n v="4800064628"/>
    <d v="2024-07-31T00:00:00"/>
    <s v="INGRESO X RECONOC. PRUEBAS COVID 8 JULIO 2024"/>
    <n v="304696"/>
    <s v="Finalizada"/>
    <d v="2024-05-17T00:00:00"/>
    <d v="2024-06-04T00:00:00"/>
    <m/>
    <n v="377460"/>
    <n v="0"/>
    <n v="0"/>
    <n v="0"/>
    <n v="0"/>
    <n v="0"/>
    <m/>
    <m/>
    <m/>
  </r>
  <r>
    <n v="901108368"/>
    <s v="CLINICA DE ALTA COMPLEJIDAD SANTA BARBARA "/>
    <s v="FESB"/>
    <n v="67312"/>
    <s v="FESB67312"/>
    <s v="901108368_FESB67312"/>
    <d v="2024-05-27T00:00:00"/>
    <d v="2024-05-27T00:00:00"/>
    <n v="147301"/>
    <n v="147301"/>
    <e v="#N/A"/>
    <x v="3"/>
    <n v="147301"/>
    <n v="1222470328"/>
    <m/>
    <m/>
    <n v="0"/>
    <n v="0"/>
    <m/>
    <m/>
    <m/>
    <n v="0"/>
    <s v="Finalizada"/>
    <d v="2024-05-27T00:00:00"/>
    <d v="2024-06-04T00:00:00"/>
    <m/>
    <n v="147301"/>
    <n v="0"/>
    <n v="0"/>
    <n v="0"/>
    <n v="0"/>
    <n v="0"/>
    <m/>
    <m/>
    <m/>
  </r>
  <r>
    <n v="901108368"/>
    <s v="CLINICA DE ALTA COMPLEJIDAD SANTA BARBARA "/>
    <s v="FESB"/>
    <n v="70048"/>
    <s v="FESB70048"/>
    <s v="901108368_FESB70048"/>
    <d v="2024-06-30T00:00:00"/>
    <d v="2024-06-30T00:00:00"/>
    <n v="146839"/>
    <n v="146839"/>
    <e v="#N/A"/>
    <x v="3"/>
    <n v="146839"/>
    <n v="1222492004"/>
    <m/>
    <m/>
    <n v="0"/>
    <n v="0"/>
    <m/>
    <m/>
    <m/>
    <n v="0"/>
    <s v="Finalizada"/>
    <d v="2024-06-30T00:00:00"/>
    <d v="2024-07-10T00:00:00"/>
    <m/>
    <n v="146839"/>
    <n v="0"/>
    <n v="0"/>
    <n v="0"/>
    <n v="0"/>
    <n v="0"/>
    <m/>
    <m/>
    <m/>
  </r>
  <r>
    <n v="901108368"/>
    <s v="CLINICA DE ALTA COMPLEJIDAD SANTA BARBARA "/>
    <s v="FESB"/>
    <n v="65448"/>
    <s v="FESB65448"/>
    <s v="901108368_FESB65448"/>
    <d v="2024-04-10T00:00:00"/>
    <d v="2024-04-10T00:00:00"/>
    <n v="132077"/>
    <n v="132077"/>
    <s v="Factura pendiente en programacion de pago"/>
    <x v="3"/>
    <n v="132077"/>
    <n v="1222441964"/>
    <m/>
    <m/>
    <n v="0"/>
    <n v="0"/>
    <m/>
    <m/>
    <m/>
    <n v="0"/>
    <s v="Finalizada"/>
    <d v="2024-04-10T00:00:00"/>
    <d v="2024-04-15T00:00:00"/>
    <m/>
    <n v="132077"/>
    <n v="0"/>
    <n v="0"/>
    <n v="0"/>
    <n v="0"/>
    <n v="0"/>
    <m/>
    <m/>
    <m/>
  </r>
  <r>
    <n v="901108368"/>
    <s v="CLINICA DE ALTA COMPLEJIDAD SANTA BARBARA "/>
    <s v="FESB"/>
    <n v="69648"/>
    <s v="FESB69648"/>
    <s v="901108368_FESB69648"/>
    <d v="2024-06-26T00:00:00"/>
    <d v="2024-06-26T00:00:00"/>
    <n v="120417"/>
    <n v="120417"/>
    <e v="#N/A"/>
    <x v="3"/>
    <n v="120417"/>
    <n v="1222491858"/>
    <m/>
    <m/>
    <n v="0"/>
    <n v="0"/>
    <m/>
    <m/>
    <m/>
    <n v="0"/>
    <s v="Finalizada"/>
    <d v="2024-06-26T00:00:00"/>
    <d v="2024-07-09T00:00:00"/>
    <m/>
    <n v="120417"/>
    <n v="0"/>
    <n v="0"/>
    <n v="0"/>
    <n v="0"/>
    <n v="0"/>
    <m/>
    <m/>
    <m/>
  </r>
  <r>
    <n v="901108368"/>
    <s v="CLINICA DE ALTA COMPLEJIDAD SANTA BARBARA "/>
    <s v="FESB"/>
    <n v="69646"/>
    <s v="FESB69646"/>
    <s v="901108368_FESB69646"/>
    <d v="2024-06-26T00:00:00"/>
    <d v="2024-06-26T00:00:00"/>
    <n v="119937"/>
    <n v="119937"/>
    <e v="#N/A"/>
    <x v="3"/>
    <n v="119937"/>
    <n v="1222491857"/>
    <m/>
    <m/>
    <n v="0"/>
    <n v="0"/>
    <m/>
    <m/>
    <m/>
    <n v="0"/>
    <s v="Finalizada"/>
    <d v="2024-06-26T00:00:00"/>
    <d v="2024-07-09T00:00:00"/>
    <m/>
    <n v="119937"/>
    <n v="0"/>
    <n v="0"/>
    <n v="0"/>
    <n v="0"/>
    <n v="0"/>
    <m/>
    <m/>
    <m/>
  </r>
  <r>
    <n v="901108368"/>
    <s v="CLINICA DE ALTA COMPLEJIDAD SANTA BARBARA "/>
    <s v="FESB"/>
    <n v="67533"/>
    <s v="FESB67533"/>
    <s v="901108368_FESB67533"/>
    <d v="2024-05-29T00:00:00"/>
    <d v="2024-05-29T00:00:00"/>
    <n v="101251"/>
    <n v="101251"/>
    <e v="#N/A"/>
    <x v="3"/>
    <n v="101251"/>
    <n v="1222492588"/>
    <m/>
    <m/>
    <n v="0"/>
    <n v="0"/>
    <m/>
    <m/>
    <m/>
    <n v="0"/>
    <s v="Finalizada"/>
    <d v="2024-05-29T00:00:00"/>
    <d v="2024-06-14T00:00:00"/>
    <m/>
    <n v="101251"/>
    <n v="0"/>
    <n v="0"/>
    <n v="0"/>
    <n v="0"/>
    <n v="0"/>
    <m/>
    <m/>
    <m/>
  </r>
  <r>
    <n v="901108368"/>
    <s v="CLINICA DE ALTA COMPLEJIDAD SANTA BARBARA "/>
    <s v="FESB"/>
    <n v="68458"/>
    <s v="FESB68458"/>
    <s v="901108368_FESB68458"/>
    <d v="2024-06-14T00:00:00"/>
    <d v="2024-06-14T00:00:00"/>
    <n v="98949"/>
    <n v="98949"/>
    <e v="#N/A"/>
    <x v="3"/>
    <n v="98949"/>
    <n v="1222491244"/>
    <m/>
    <m/>
    <n v="0"/>
    <n v="0"/>
    <m/>
    <m/>
    <m/>
    <n v="0"/>
    <s v="Finalizada"/>
    <d v="2024-06-14T00:00:00"/>
    <d v="2024-07-02T00:00:00"/>
    <m/>
    <n v="98949"/>
    <n v="0"/>
    <n v="0"/>
    <n v="0"/>
    <n v="0"/>
    <n v="0"/>
    <m/>
    <m/>
    <m/>
  </r>
  <r>
    <n v="901108368"/>
    <s v="CLINICA DE ALTA COMPLEJIDAD SANTA BARBARA "/>
    <s v="FESB"/>
    <n v="68106"/>
    <s v="FESB68106"/>
    <s v="901108368_FESB68106"/>
    <d v="2024-06-08T00:00:00"/>
    <d v="2024-06-08T00:00:00"/>
    <n v="92170"/>
    <n v="92170"/>
    <e v="#N/A"/>
    <x v="3"/>
    <n v="92170"/>
    <n v="1222492706"/>
    <m/>
    <m/>
    <n v="0"/>
    <n v="0"/>
    <m/>
    <m/>
    <m/>
    <n v="0"/>
    <s v="Finalizada"/>
    <d v="2024-06-08T00:00:00"/>
    <d v="2024-07-02T00:00:00"/>
    <m/>
    <n v="92170"/>
    <n v="0"/>
    <n v="0"/>
    <n v="0"/>
    <n v="0"/>
    <n v="0"/>
    <m/>
    <m/>
    <m/>
  </r>
  <r>
    <n v="901108368"/>
    <s v="CLINICA DE ALTA COMPLEJIDAD SANTA BARBARA "/>
    <s v="FESB"/>
    <n v="68359"/>
    <s v="FESB68359"/>
    <s v="901108368_FESB68359"/>
    <d v="2024-06-12T00:00:00"/>
    <d v="2024-06-12T00:00:00"/>
    <n v="91142"/>
    <n v="91142"/>
    <e v="#N/A"/>
    <x v="3"/>
    <n v="91142"/>
    <n v="1222491201"/>
    <m/>
    <m/>
    <n v="0"/>
    <n v="0"/>
    <m/>
    <m/>
    <m/>
    <n v="0"/>
    <s v="Finalizada"/>
    <d v="2024-06-12T00:00:00"/>
    <d v="2024-07-02T00:00:00"/>
    <m/>
    <n v="91142"/>
    <n v="0"/>
    <n v="0"/>
    <n v="0"/>
    <n v="0"/>
    <n v="0"/>
    <m/>
    <m/>
    <m/>
  </r>
  <r>
    <n v="901108368"/>
    <s v="CLINICA DE ALTA COMPLEJIDAD SANTA BARBARA "/>
    <s v="FESB"/>
    <n v="68672"/>
    <s v="FESB68672"/>
    <s v="901108368_FESB68672"/>
    <d v="2024-06-18T00:00:00"/>
    <d v="2024-06-18T00:00:00"/>
    <n v="90708"/>
    <n v="90708"/>
    <e v="#N/A"/>
    <x v="3"/>
    <n v="90708"/>
    <n v="1222491433"/>
    <m/>
    <m/>
    <n v="0"/>
    <n v="0"/>
    <m/>
    <m/>
    <m/>
    <n v="0"/>
    <s v="Finalizada"/>
    <d v="2024-06-18T00:00:00"/>
    <d v="2024-07-02T00:00:00"/>
    <m/>
    <n v="90708"/>
    <n v="0"/>
    <n v="0"/>
    <n v="0"/>
    <n v="0"/>
    <n v="0"/>
    <m/>
    <m/>
    <m/>
  </r>
  <r>
    <n v="901108368"/>
    <s v="CLINICA DE ALTA COMPLEJIDAD SANTA BARBARA "/>
    <s v="FESB"/>
    <n v="54592"/>
    <s v="FESB54592"/>
    <s v="901108368_FESB54592"/>
    <d v="2023-09-09T00:00:00"/>
    <d v="2023-09-09T00:00:00"/>
    <n v="85705"/>
    <n v="85705"/>
    <s v="Factura pendiente en programacion de pago"/>
    <x v="3"/>
    <n v="85705"/>
    <n v="1222358424"/>
    <m/>
    <m/>
    <n v="0"/>
    <n v="0"/>
    <m/>
    <m/>
    <m/>
    <n v="0"/>
    <s v="Finalizada"/>
    <d v="2023-09-09T00:00:00"/>
    <d v="2023-11-01T00:00:00"/>
    <m/>
    <n v="85705"/>
    <n v="0"/>
    <n v="0"/>
    <n v="0"/>
    <n v="0"/>
    <n v="0"/>
    <m/>
    <m/>
    <m/>
  </r>
  <r>
    <n v="901108368"/>
    <s v="CLINICA DE ALTA COMPLEJIDAD SANTA BARBARA "/>
    <s v="FESB"/>
    <n v="67836"/>
    <s v="FESB67836"/>
    <s v="901108368_FESB67836"/>
    <d v="2024-06-04T00:00:00"/>
    <d v="2024-06-04T00:00:00"/>
    <n v="84418"/>
    <n v="84418"/>
    <e v="#N/A"/>
    <x v="3"/>
    <n v="84418"/>
    <n v="1222492698"/>
    <m/>
    <m/>
    <n v="0"/>
    <n v="0"/>
    <m/>
    <m/>
    <m/>
    <n v="0"/>
    <s v="Finalizada"/>
    <d v="2024-06-04T00:00:00"/>
    <d v="2024-07-02T00:00:00"/>
    <m/>
    <n v="84418"/>
    <n v="0"/>
    <n v="0"/>
    <n v="0"/>
    <n v="0"/>
    <n v="0"/>
    <m/>
    <m/>
    <m/>
  </r>
  <r>
    <n v="901108368"/>
    <s v="CLINICA DE ALTA COMPLEJIDAD SANTA BARBARA "/>
    <s v="FESB"/>
    <n v="65554"/>
    <s v="FESB65554"/>
    <s v="901108368_FESB65554"/>
    <d v="2024-04-12T00:00:00"/>
    <d v="2024-04-12T00:00:00"/>
    <n v="76957"/>
    <n v="76957"/>
    <s v="Factura pendiente en programacion de pago"/>
    <x v="3"/>
    <n v="76957"/>
    <n v="1222442251"/>
    <m/>
    <m/>
    <n v="0"/>
    <n v="0"/>
    <m/>
    <m/>
    <m/>
    <n v="0"/>
    <s v="Finalizada"/>
    <d v="2024-04-12T00:00:00"/>
    <d v="2024-04-15T00:00:00"/>
    <m/>
    <n v="76957"/>
    <n v="0"/>
    <n v="0"/>
    <n v="0"/>
    <n v="0"/>
    <n v="0"/>
    <m/>
    <m/>
    <m/>
  </r>
  <r>
    <n v="901108368"/>
    <s v="CLINICA DE ALTA COMPLEJIDAD SANTA BARBARA "/>
    <s v="FESB"/>
    <n v="68989"/>
    <s v="FESB68989"/>
    <s v="901108368_FESB68989"/>
    <d v="2024-06-20T00:00:00"/>
    <d v="2024-06-20T00:00:00"/>
    <n v="76800"/>
    <n v="76800"/>
    <e v="#N/A"/>
    <x v="3"/>
    <n v="76800"/>
    <n v="1222491546"/>
    <m/>
    <m/>
    <n v="0"/>
    <n v="0"/>
    <m/>
    <m/>
    <m/>
    <n v="0"/>
    <s v="Finalizada"/>
    <d v="2024-06-20T00:00:00"/>
    <d v="2024-07-10T00:00:00"/>
    <m/>
    <n v="76800"/>
    <n v="0"/>
    <n v="0"/>
    <n v="0"/>
    <n v="0"/>
    <n v="0"/>
    <m/>
    <m/>
    <m/>
  </r>
  <r>
    <n v="901108368"/>
    <s v="CLINICA DE ALTA COMPLEJIDAD SANTA BARBARA "/>
    <s v="FESB"/>
    <n v="68456"/>
    <s v="FESB68456"/>
    <s v="901108368_FESB68456"/>
    <d v="2024-06-14T00:00:00"/>
    <d v="2024-06-14T00:00:00"/>
    <n v="72238"/>
    <n v="72238"/>
    <e v="#N/A"/>
    <x v="3"/>
    <n v="72238"/>
    <n v="1222491243"/>
    <m/>
    <m/>
    <n v="0"/>
    <n v="0"/>
    <m/>
    <m/>
    <m/>
    <n v="0"/>
    <s v="Finalizada"/>
    <d v="2024-06-14T00:00:00"/>
    <d v="2024-07-02T00:00:00"/>
    <m/>
    <n v="72238"/>
    <n v="0"/>
    <n v="0"/>
    <n v="0"/>
    <n v="0"/>
    <n v="0"/>
    <m/>
    <m/>
    <m/>
  </r>
  <r>
    <n v="901108368"/>
    <s v="CLINICA DE ALTA COMPLEJIDAD SANTA BARBARA "/>
    <s v="FESB"/>
    <n v="66363"/>
    <s v="FESB66363"/>
    <s v="901108368_FESB66363"/>
    <d v="2024-04-30T00:00:00"/>
    <d v="2024-04-30T00:00:00"/>
    <n v="64844"/>
    <n v="64844"/>
    <s v="Factura pendiente en programacion de pago"/>
    <x v="3"/>
    <n v="64844"/>
    <n v="1222461190"/>
    <m/>
    <m/>
    <n v="0"/>
    <n v="0"/>
    <m/>
    <m/>
    <m/>
    <n v="0"/>
    <s v="Finalizada"/>
    <d v="2024-04-30T00:00:00"/>
    <d v="2024-05-10T00:00:00"/>
    <m/>
    <n v="64844"/>
    <n v="0"/>
    <n v="0"/>
    <n v="0"/>
    <n v="0"/>
    <n v="0"/>
    <m/>
    <m/>
    <m/>
  </r>
  <r>
    <n v="901108368"/>
    <s v="CLINICA DE ALTA COMPLEJIDAD SANTA BARBARA "/>
    <s v="FESB"/>
    <n v="69706"/>
    <s v="FESB69706"/>
    <s v="901108368_FESB69706"/>
    <d v="2024-06-27T00:00:00"/>
    <d v="2024-06-27T00:00:00"/>
    <n v="62349"/>
    <n v="62349"/>
    <e v="#N/A"/>
    <x v="3"/>
    <n v="62349"/>
    <n v="1222491877"/>
    <m/>
    <m/>
    <n v="0"/>
    <n v="0"/>
    <m/>
    <m/>
    <m/>
    <n v="0"/>
    <s v="Finalizada"/>
    <d v="2024-06-27T00:00:00"/>
    <d v="2024-07-09T00:00:00"/>
    <m/>
    <n v="62349"/>
    <n v="0"/>
    <n v="0"/>
    <n v="0"/>
    <n v="0"/>
    <n v="0"/>
    <m/>
    <m/>
    <m/>
  </r>
  <r>
    <n v="901108368"/>
    <s v="CLINICA DE ALTA COMPLEJIDAD SANTA BARBARA "/>
    <s v="FESB"/>
    <n v="67072"/>
    <s v="FESB67072"/>
    <s v="901108368_FESB67072"/>
    <d v="2024-05-21T00:00:00"/>
    <d v="2024-05-21T00:00:00"/>
    <n v="53718"/>
    <n v="53718"/>
    <e v="#N/A"/>
    <x v="3"/>
    <n v="53718"/>
    <n v="1222470568"/>
    <m/>
    <m/>
    <n v="0"/>
    <n v="0"/>
    <m/>
    <m/>
    <m/>
    <n v="0"/>
    <s v="Finalizada"/>
    <d v="2024-05-21T00:00:00"/>
    <d v="2024-06-04T00:00:00"/>
    <m/>
    <n v="53718"/>
    <n v="0"/>
    <n v="0"/>
    <n v="0"/>
    <n v="0"/>
    <n v="0"/>
    <m/>
    <m/>
    <m/>
  </r>
  <r>
    <n v="901108368"/>
    <s v="CLINICA DE ALTA COMPLEJIDAD SANTA BARBARA "/>
    <s v="FESB"/>
    <n v="69518"/>
    <s v="FESB69518"/>
    <s v="901108368_FESB69518"/>
    <d v="2024-06-26T00:00:00"/>
    <d v="2024-06-26T00:00:00"/>
    <n v="51230"/>
    <n v="51230"/>
    <e v="#N/A"/>
    <x v="3"/>
    <n v="51230"/>
    <n v="1222493153"/>
    <m/>
    <m/>
    <n v="0"/>
    <n v="0"/>
    <m/>
    <m/>
    <m/>
    <n v="0"/>
    <s v="Finalizada"/>
    <d v="2024-06-26T00:00:00"/>
    <d v="2024-07-09T00:00:00"/>
    <m/>
    <n v="51230"/>
    <n v="0"/>
    <n v="0"/>
    <n v="0"/>
    <n v="0"/>
    <n v="0"/>
    <m/>
    <m/>
    <m/>
  </r>
  <r>
    <n v="901108368"/>
    <s v="CLINICA DE ALTA COMPLEJIDAD SANTA BARBARA "/>
    <s v="FESB"/>
    <n v="58493"/>
    <s v="FESB58493"/>
    <s v="901108368_FESB58493"/>
    <d v="2023-11-02T00:00:00"/>
    <d v="2023-11-02T00:00:00"/>
    <n v="51026"/>
    <n v="51026"/>
    <s v="Factura pendiente en programacion de pago"/>
    <x v="3"/>
    <n v="51026"/>
    <n v="1222358427"/>
    <m/>
    <m/>
    <n v="0"/>
    <n v="0"/>
    <m/>
    <m/>
    <m/>
    <n v="0"/>
    <s v="Finalizada"/>
    <d v="2023-11-02T00:00:00"/>
    <d v="2023-11-15T00:00:00"/>
    <m/>
    <n v="51026"/>
    <n v="0"/>
    <n v="0"/>
    <n v="0"/>
    <n v="0"/>
    <n v="0"/>
    <m/>
    <m/>
    <m/>
  </r>
  <r>
    <n v="901108368"/>
    <s v="CLINICA DE ALTA COMPLEJIDAD SANTA BARBARA "/>
    <s v="FESB"/>
    <n v="69476"/>
    <s v="FESB69476"/>
    <s v="901108368_FESB69476"/>
    <d v="2024-06-25T00:00:00"/>
    <d v="2024-06-25T00:00:00"/>
    <n v="48768"/>
    <n v="48768"/>
    <e v="#N/A"/>
    <x v="3"/>
    <n v="48768"/>
    <n v="1222491801"/>
    <m/>
    <m/>
    <n v="0"/>
    <n v="0"/>
    <m/>
    <m/>
    <m/>
    <n v="0"/>
    <s v="Finalizada"/>
    <d v="2024-06-25T00:00:00"/>
    <d v="2024-07-03T00:00:00"/>
    <m/>
    <n v="48768"/>
    <n v="0"/>
    <n v="0"/>
    <n v="0"/>
    <n v="0"/>
    <n v="0"/>
    <m/>
    <m/>
    <m/>
  </r>
  <r>
    <n v="901108368"/>
    <s v="CLINICA DE ALTA COMPLEJIDAD SANTA BARBARA "/>
    <s v="FESB"/>
    <n v="54192"/>
    <s v="FESB54192"/>
    <s v="901108368_FESB54192"/>
    <d v="2023-08-30T00:00:00"/>
    <d v="2023-08-30T00:00:00"/>
    <n v="47184"/>
    <n v="47184"/>
    <s v="Factura pendiente en programacion de pago"/>
    <x v="3"/>
    <n v="47184"/>
    <n v="1222356065"/>
    <m/>
    <m/>
    <n v="0"/>
    <n v="0"/>
    <m/>
    <m/>
    <m/>
    <n v="0"/>
    <s v="Finalizada"/>
    <d v="2023-08-30T00:00:00"/>
    <d v="2023-11-01T00:00:00"/>
    <m/>
    <n v="47184"/>
    <n v="0"/>
    <n v="0"/>
    <n v="0"/>
    <n v="0"/>
    <n v="0"/>
    <m/>
    <m/>
    <m/>
  </r>
  <r>
    <n v="901108368"/>
    <s v="CLINICA DE ALTA COMPLEJIDAD SANTA BARBARA "/>
    <s v="FESB"/>
    <n v="67540"/>
    <s v="FESB67540"/>
    <s v="901108368_FESB67540"/>
    <d v="2024-05-29T00:00:00"/>
    <d v="2024-05-29T00:00:00"/>
    <n v="45204"/>
    <n v="45204"/>
    <e v="#N/A"/>
    <x v="3"/>
    <n v="45204"/>
    <n v="1222492589"/>
    <m/>
    <m/>
    <n v="0"/>
    <n v="0"/>
    <m/>
    <m/>
    <m/>
    <n v="0"/>
    <s v="Finalizada"/>
    <d v="2024-05-29T00:00:00"/>
    <d v="2024-06-14T00:00:00"/>
    <m/>
    <n v="45204"/>
    <n v="0"/>
    <n v="0"/>
    <n v="0"/>
    <n v="0"/>
    <n v="0"/>
    <m/>
    <m/>
    <m/>
  </r>
  <r>
    <n v="901108368"/>
    <s v="CLINICA DE ALTA COMPLEJIDAD SANTA BARBARA "/>
    <s v="FESB"/>
    <n v="68727"/>
    <s v="FESB68727"/>
    <s v="901108368_FESB68727"/>
    <d v="2024-06-19T00:00:00"/>
    <d v="2024-06-19T00:00:00"/>
    <n v="45204"/>
    <n v="45204"/>
    <e v="#N/A"/>
    <x v="3"/>
    <n v="45204"/>
    <n v="1222492755"/>
    <m/>
    <m/>
    <n v="0"/>
    <n v="0"/>
    <m/>
    <m/>
    <m/>
    <n v="0"/>
    <s v="Finalizada"/>
    <d v="2024-06-19T00:00:00"/>
    <d v="2024-07-02T00:00:00"/>
    <m/>
    <n v="45204"/>
    <n v="0"/>
    <n v="0"/>
    <n v="0"/>
    <n v="0"/>
    <n v="0"/>
    <m/>
    <m/>
    <m/>
  </r>
  <r>
    <n v="901108368"/>
    <s v="CLINICA DE ALTA COMPLEJIDAD SANTA BARBARA "/>
    <s v="FESB"/>
    <n v="65489"/>
    <s v="FESB65489"/>
    <s v="901108368_FESB65489"/>
    <d v="2024-04-10T00:00:00"/>
    <d v="2024-04-10T00:00:00"/>
    <n v="39184"/>
    <n v="39184"/>
    <s v="Factura pendiente en programacion de pago"/>
    <x v="3"/>
    <n v="39184"/>
    <n v="1222441971"/>
    <m/>
    <m/>
    <n v="0"/>
    <n v="0"/>
    <m/>
    <m/>
    <m/>
    <n v="0"/>
    <s v="Finalizada"/>
    <d v="2024-04-10T00:00:00"/>
    <d v="2024-04-15T00:00:00"/>
    <m/>
    <n v="39184"/>
    <n v="0"/>
    <n v="0"/>
    <n v="0"/>
    <n v="0"/>
    <n v="0"/>
    <m/>
    <m/>
    <m/>
  </r>
  <r>
    <n v="901108368"/>
    <s v="CLINICA DE ALTA COMPLEJIDAD SANTA BARBARA "/>
    <s v="FESB"/>
    <n v="66094"/>
    <s v="FESB66094"/>
    <s v="901108368_FESB66094"/>
    <d v="2024-04-24T00:00:00"/>
    <d v="2024-04-24T00:00:00"/>
    <n v="38375"/>
    <n v="38375"/>
    <s v="Factura pendiente en programacion de pago"/>
    <x v="3"/>
    <n v="38375"/>
    <n v="1222461191"/>
    <m/>
    <m/>
    <n v="0"/>
    <n v="0"/>
    <m/>
    <m/>
    <m/>
    <n v="0"/>
    <s v="Finalizada"/>
    <d v="2024-04-24T00:00:00"/>
    <d v="2024-05-10T00:00:00"/>
    <m/>
    <n v="38375"/>
    <n v="0"/>
    <n v="0"/>
    <n v="0"/>
    <n v="0"/>
    <n v="0"/>
    <m/>
    <m/>
    <m/>
  </r>
  <r>
    <n v="901108368"/>
    <s v="CLINICA DE ALTA COMPLEJIDAD SANTA BARBARA "/>
    <s v="FESB"/>
    <n v="67166"/>
    <s v="FESB67166"/>
    <s v="901108368_FESB67166"/>
    <d v="2024-05-22T00:00:00"/>
    <d v="2024-05-22T00:00:00"/>
    <n v="38018"/>
    <n v="38018"/>
    <e v="#N/A"/>
    <x v="3"/>
    <n v="38018"/>
    <n v="1222470585"/>
    <m/>
    <m/>
    <n v="0"/>
    <n v="0"/>
    <m/>
    <m/>
    <m/>
    <n v="0"/>
    <s v="Finalizada"/>
    <d v="2024-05-22T00:00:00"/>
    <d v="2024-06-04T00:00:00"/>
    <m/>
    <n v="38018"/>
    <n v="0"/>
    <n v="0"/>
    <n v="0"/>
    <n v="0"/>
    <n v="0"/>
    <m/>
    <m/>
    <m/>
  </r>
  <r>
    <n v="901108368"/>
    <s v="CLINICA DE ALTA COMPLEJIDAD SANTA BARBARA "/>
    <s v="FESB"/>
    <n v="69411"/>
    <s v="FESB69411"/>
    <s v="901108368_FESB69411"/>
    <d v="2024-06-25T00:00:00"/>
    <d v="2024-06-25T00:00:00"/>
    <n v="36943"/>
    <n v="36943"/>
    <e v="#N/A"/>
    <x v="3"/>
    <n v="36943"/>
    <n v="1222491777"/>
    <m/>
    <m/>
    <n v="0"/>
    <n v="0"/>
    <m/>
    <m/>
    <m/>
    <n v="0"/>
    <s v="Finalizada"/>
    <d v="2024-06-25T00:00:00"/>
    <d v="2024-07-03T00:00:00"/>
    <m/>
    <n v="36943"/>
    <n v="0"/>
    <n v="0"/>
    <n v="0"/>
    <n v="0"/>
    <n v="0"/>
    <m/>
    <m/>
    <m/>
  </r>
  <r>
    <n v="901108368"/>
    <s v="CLINICA DE ALTA COMPLEJIDAD SANTA BARBARA "/>
    <s v="FESB"/>
    <n v="68182"/>
    <s v="FESB68182"/>
    <s v="901108368_FESB68182"/>
    <d v="2024-06-10T00:00:00"/>
    <d v="2024-06-10T00:00:00"/>
    <n v="36718"/>
    <n v="36718"/>
    <e v="#N/A"/>
    <x v="3"/>
    <n v="36718"/>
    <n v="1222492614"/>
    <m/>
    <m/>
    <n v="0"/>
    <n v="0"/>
    <m/>
    <m/>
    <m/>
    <n v="0"/>
    <s v="Finalizada"/>
    <d v="2024-06-10T00:00:00"/>
    <d v="2024-06-14T00:00:00"/>
    <m/>
    <n v="36718"/>
    <n v="0"/>
    <n v="0"/>
    <n v="0"/>
    <n v="0"/>
    <n v="0"/>
    <m/>
    <m/>
    <m/>
  </r>
  <r>
    <n v="901108368"/>
    <s v="CLINICA DE ALTA COMPLEJIDAD SANTA BARBARA "/>
    <s v="FESB"/>
    <n v="69719"/>
    <s v="FESB69719"/>
    <s v="901108368_FESB69719"/>
    <d v="2024-06-27T00:00:00"/>
    <d v="2024-06-27T00:00:00"/>
    <n v="36692"/>
    <n v="36692"/>
    <e v="#N/A"/>
    <x v="3"/>
    <n v="36692"/>
    <n v="1222491881"/>
    <m/>
    <m/>
    <n v="0"/>
    <n v="0"/>
    <m/>
    <m/>
    <m/>
    <n v="0"/>
    <s v="Finalizada"/>
    <d v="2024-06-27T00:00:00"/>
    <d v="2024-07-10T00:00:00"/>
    <m/>
    <n v="36692"/>
    <n v="0"/>
    <n v="0"/>
    <n v="0"/>
    <n v="0"/>
    <n v="0"/>
    <m/>
    <m/>
    <m/>
  </r>
  <r>
    <n v="901108368"/>
    <s v="CLINICA DE ALTA COMPLEJIDAD SANTA BARBARA "/>
    <s v="FESB"/>
    <n v="67162"/>
    <s v="FESB67162"/>
    <s v="901108368_FESB67162"/>
    <d v="2024-05-22T00:00:00"/>
    <d v="2024-05-22T00:00:00"/>
    <n v="35718"/>
    <n v="35718"/>
    <e v="#N/A"/>
    <x v="3"/>
    <n v="35718"/>
    <n v="1222475313"/>
    <m/>
    <m/>
    <n v="0"/>
    <n v="0"/>
    <m/>
    <m/>
    <m/>
    <n v="0"/>
    <s v="Finalizada"/>
    <d v="2024-05-22T00:00:00"/>
    <d v="2024-06-04T00:00:00"/>
    <m/>
    <n v="35718"/>
    <n v="0"/>
    <n v="0"/>
    <n v="0"/>
    <n v="0"/>
    <n v="0"/>
    <m/>
    <m/>
    <m/>
  </r>
  <r>
    <n v="901108368"/>
    <s v="CLINICA DE ALTA COMPLEJIDAD SANTA BARBARA "/>
    <s v="FESB"/>
    <n v="65723"/>
    <s v="FESB65723"/>
    <s v="901108368_FESB65723"/>
    <d v="2024-04-16T00:00:00"/>
    <d v="2024-04-16T00:00:00"/>
    <n v="32742"/>
    <n v="32742"/>
    <s v="Factura pendiente en programacion de pago"/>
    <x v="3"/>
    <n v="32742"/>
    <n v="1222460809"/>
    <m/>
    <m/>
    <n v="0"/>
    <n v="0"/>
    <m/>
    <m/>
    <m/>
    <n v="0"/>
    <s v="Finalizada"/>
    <d v="2024-04-16T00:00:00"/>
    <d v="2024-05-02T00:00:00"/>
    <m/>
    <n v="32742"/>
    <n v="0"/>
    <n v="0"/>
    <n v="0"/>
    <n v="0"/>
    <n v="0"/>
    <m/>
    <m/>
    <m/>
  </r>
  <r>
    <n v="901108368"/>
    <s v="CLINICA DE ALTA COMPLEJIDAD SANTA BARBARA "/>
    <s v="FESB"/>
    <n v="66182"/>
    <s v="FESB66182"/>
    <s v="901108368_FESB66182"/>
    <d v="2024-04-25T00:00:00"/>
    <d v="2024-04-25T00:00:00"/>
    <n v="32742"/>
    <n v="32742"/>
    <s v="Factura pendiente en programacion de pago"/>
    <x v="3"/>
    <n v="32742"/>
    <n v="1222460859"/>
    <m/>
    <m/>
    <n v="0"/>
    <n v="0"/>
    <m/>
    <m/>
    <m/>
    <n v="0"/>
    <s v="Finalizada"/>
    <d v="2024-04-25T00:00:00"/>
    <d v="2024-05-06T00:00:00"/>
    <m/>
    <n v="32742"/>
    <n v="0"/>
    <n v="0"/>
    <n v="0"/>
    <n v="0"/>
    <n v="0"/>
    <m/>
    <m/>
    <m/>
  </r>
  <r>
    <n v="901108368"/>
    <s v="CLINICA DE ALTA COMPLEJIDAD SANTA BARBARA "/>
    <s v="FESB"/>
    <n v="62339"/>
    <s v="FESB62339"/>
    <s v="901108368_FESB62339"/>
    <d v="2024-01-24T00:00:00"/>
    <d v="2024-01-24T00:00:00"/>
    <n v="28194"/>
    <n v="28194"/>
    <s v="Factura pendiente en programacion de pago"/>
    <x v="3"/>
    <n v="28194"/>
    <n v="1222393757"/>
    <m/>
    <m/>
    <n v="0"/>
    <n v="0"/>
    <m/>
    <m/>
    <m/>
    <n v="0"/>
    <s v="Finalizada"/>
    <d v="2024-01-24T00:00:00"/>
    <d v="2024-02-01T00:00:00"/>
    <m/>
    <n v="28194"/>
    <n v="0"/>
    <n v="0"/>
    <n v="0"/>
    <n v="0"/>
    <n v="0"/>
    <m/>
    <m/>
    <m/>
  </r>
  <r>
    <n v="901108368"/>
    <s v="CLINICA DE ALTA COMPLEJIDAD SANTA BARBARA "/>
    <s v="FESB"/>
    <n v="55456"/>
    <s v="FESB55456"/>
    <s v="901108368_FESB55456"/>
    <d v="2023-09-25T00:00:00"/>
    <d v="2023-09-25T00:00:00"/>
    <n v="25520"/>
    <n v="25520"/>
    <s v="Factura pendiente en programacion de pago"/>
    <x v="3"/>
    <n v="25520"/>
    <n v="1222333788"/>
    <m/>
    <m/>
    <n v="0"/>
    <n v="0"/>
    <m/>
    <m/>
    <m/>
    <n v="0"/>
    <s v="Finalizada"/>
    <d v="2023-09-25T00:00:00"/>
    <d v="2023-10-13T00:00:00"/>
    <m/>
    <n v="25520"/>
    <n v="0"/>
    <n v="0"/>
    <n v="0"/>
    <n v="0"/>
    <n v="0"/>
    <m/>
    <m/>
    <m/>
  </r>
  <r>
    <n v="901108368"/>
    <s v="CLINICA DE ALTA COMPLEJIDAD SANTA BARBARA "/>
    <s v="FESB"/>
    <n v="65603"/>
    <s v="FESB65603"/>
    <s v="901108368_FESB65603"/>
    <d v="2024-04-12T00:00:00"/>
    <d v="2024-04-12T00:00:00"/>
    <n v="22621"/>
    <n v="22621"/>
    <s v="Factura pendiente en programacion de pago"/>
    <x v="3"/>
    <n v="22621"/>
    <n v="1222460795"/>
    <m/>
    <m/>
    <n v="0"/>
    <n v="0"/>
    <m/>
    <m/>
    <m/>
    <n v="0"/>
    <s v="Finalizada"/>
    <d v="2024-04-12T00:00:00"/>
    <d v="2024-05-02T00:00:00"/>
    <m/>
    <n v="22621"/>
    <n v="0"/>
    <n v="0"/>
    <n v="0"/>
    <n v="0"/>
    <n v="0"/>
    <m/>
    <m/>
    <m/>
  </r>
  <r>
    <n v="901108368"/>
    <s v="CLINICA DE ALTA COMPLEJIDAD SANTA BARBARA "/>
    <s v="FESB"/>
    <n v="66599"/>
    <s v="FESB66599"/>
    <s v="901108368_FESB66599"/>
    <d v="2024-05-06T00:00:00"/>
    <d v="2024-05-06T00:00:00"/>
    <n v="22365"/>
    <n v="22365"/>
    <e v="#N/A"/>
    <x v="3"/>
    <n v="22365"/>
    <n v="1222465328"/>
    <m/>
    <m/>
    <n v="0"/>
    <n v="0"/>
    <m/>
    <m/>
    <m/>
    <n v="0"/>
    <s v="Finalizada"/>
    <d v="2024-05-06T00:00:00"/>
    <d v="2024-05-10T00:00:00"/>
    <m/>
    <n v="22365"/>
    <n v="0"/>
    <n v="0"/>
    <n v="0"/>
    <n v="0"/>
    <n v="0"/>
    <m/>
    <m/>
    <m/>
  </r>
  <r>
    <n v="901108368"/>
    <s v="CLINICA DE ALTA COMPLEJIDAD SANTA BARBARA "/>
    <s v="FESB"/>
    <n v="57686"/>
    <s v="FESB57686"/>
    <s v="901108368_FESB57686"/>
    <d v="2023-10-25T00:00:00"/>
    <d v="2023-10-25T00:00:00"/>
    <n v="22132"/>
    <n v="22132"/>
    <s v="Factura pendiente en programacion de pago"/>
    <x v="3"/>
    <n v="22132"/>
    <n v="1222358426"/>
    <m/>
    <m/>
    <n v="0"/>
    <n v="0"/>
    <m/>
    <m/>
    <m/>
    <n v="0"/>
    <s v="Finalizada"/>
    <d v="2023-10-25T00:00:00"/>
    <d v="2023-11-07T00:00:00"/>
    <m/>
    <n v="22132"/>
    <n v="0"/>
    <n v="0"/>
    <n v="0"/>
    <n v="0"/>
    <n v="0"/>
    <m/>
    <m/>
    <m/>
  </r>
  <r>
    <n v="901108368"/>
    <s v="CLINICA DE ALTA COMPLEJIDAD SANTA BARBARA "/>
    <s v="FESB"/>
    <n v="55386"/>
    <s v="FESB55386"/>
    <s v="901108368_FESB55386"/>
    <d v="2023-09-22T00:00:00"/>
    <d v="2023-09-22T00:00:00"/>
    <n v="181978"/>
    <n v="181978"/>
    <s v="Factura en proceso interno"/>
    <x v="3"/>
    <n v="178338"/>
    <n v="1222485531"/>
    <m/>
    <m/>
    <n v="0"/>
    <n v="0"/>
    <m/>
    <m/>
    <m/>
    <n v="0"/>
    <s v="Finalizada"/>
    <d v="2023-09-22T00:00:00"/>
    <d v="2024-06-04T00:00:00"/>
    <m/>
    <n v="181978"/>
    <n v="0"/>
    <n v="0"/>
    <n v="0"/>
    <n v="0"/>
    <n v="0"/>
    <m/>
    <m/>
    <m/>
  </r>
  <r>
    <n v="901108368"/>
    <s v="CLINICA DE ALTA COMPLEJIDAD SANTA BARBARA "/>
    <s v="FESB"/>
    <n v="59477"/>
    <s v="FESB59477"/>
    <s v="901108368_FESB59477"/>
    <d v="2023-11-21T00:00:00"/>
    <d v="2023-11-21T00:00:00"/>
    <n v="184280"/>
    <n v="184280"/>
    <s v="Factura pendiente en programacion de pago"/>
    <x v="3"/>
    <n v="180594"/>
    <n v="1222358400"/>
    <m/>
    <m/>
    <n v="0"/>
    <n v="0"/>
    <m/>
    <m/>
    <m/>
    <n v="0"/>
    <s v="Finalizada"/>
    <d v="2023-11-21T00:00:00"/>
    <d v="2023-12-11T00:00:00"/>
    <m/>
    <n v="184280"/>
    <n v="0"/>
    <n v="0"/>
    <n v="0"/>
    <n v="0"/>
    <n v="0"/>
    <m/>
    <m/>
    <m/>
  </r>
  <r>
    <n v="901108368"/>
    <s v="CLINICA DE ALTA COMPLEJIDAD SANTA BARBARA "/>
    <s v="FESB"/>
    <n v="63867"/>
    <s v="FESB63867"/>
    <s v="901108368_FESB63867"/>
    <d v="2024-03-05T00:00:00"/>
    <d v="2024-03-05T00:00:00"/>
    <n v="189387"/>
    <n v="189387"/>
    <s v="Factura pendiente en programacion de pago"/>
    <x v="3"/>
    <n v="185599"/>
    <n v="1222420393"/>
    <m/>
    <m/>
    <n v="0"/>
    <n v="0"/>
    <m/>
    <m/>
    <m/>
    <n v="0"/>
    <s v="Finalizada"/>
    <d v="2024-03-05T00:00:00"/>
    <d v="2024-03-11T00:00:00"/>
    <m/>
    <n v="189387"/>
    <n v="0"/>
    <n v="0"/>
    <n v="0"/>
    <n v="0"/>
    <n v="0"/>
    <m/>
    <m/>
    <m/>
  </r>
  <r>
    <n v="901108368"/>
    <s v="CLINICA DE ALTA COMPLEJIDAD SANTA BARBARA "/>
    <s v="FESB"/>
    <n v="70185"/>
    <s v="FESB70185"/>
    <s v="901108368_FESB70185"/>
    <d v="2024-07-03T00:00:00"/>
    <d v="2024-07-03T00:00:00"/>
    <n v="194507"/>
    <n v="194507"/>
    <e v="#N/A"/>
    <x v="3"/>
    <n v="190617"/>
    <n v="1222493609"/>
    <m/>
    <m/>
    <n v="0"/>
    <n v="0"/>
    <m/>
    <m/>
    <m/>
    <n v="0"/>
    <s v="Finalizada"/>
    <d v="2024-07-03T00:00:00"/>
    <d v="2024-07-10T00:00:00"/>
    <m/>
    <n v="194507"/>
    <n v="0"/>
    <n v="0"/>
    <n v="0"/>
    <n v="0"/>
    <n v="0"/>
    <m/>
    <m/>
    <m/>
  </r>
  <r>
    <n v="901108368"/>
    <s v="CLINICA DE ALTA COMPLEJIDAD SANTA BARBARA "/>
    <s v="FESB"/>
    <n v="66930"/>
    <s v="FESB66930"/>
    <s v="901108368_FESB66930"/>
    <d v="2024-05-16T00:00:00"/>
    <d v="2024-05-16T00:00:00"/>
    <n v="198294"/>
    <n v="198294"/>
    <e v="#N/A"/>
    <x v="3"/>
    <n v="194328"/>
    <n v="1222470911"/>
    <m/>
    <m/>
    <n v="0"/>
    <n v="0"/>
    <m/>
    <m/>
    <m/>
    <n v="0"/>
    <s v="Finalizada"/>
    <d v="2024-05-16T00:00:00"/>
    <d v="2024-06-04T00:00:00"/>
    <m/>
    <n v="198294"/>
    <n v="0"/>
    <n v="0"/>
    <n v="0"/>
    <n v="0"/>
    <n v="0"/>
    <m/>
    <m/>
    <m/>
  </r>
  <r>
    <n v="901108368"/>
    <s v="CLINICA DE ALTA COMPLEJIDAD SANTA BARBARA "/>
    <s v="FESB"/>
    <n v="57846"/>
    <s v="FESB57846"/>
    <s v="901108368_FESB57846"/>
    <d v="2023-10-26T00:00:00"/>
    <d v="2023-10-26T00:00:00"/>
    <n v="206620"/>
    <n v="206620"/>
    <s v="Factura pendiente en programacion de pago"/>
    <x v="3"/>
    <n v="202488"/>
    <n v="1222358456"/>
    <m/>
    <m/>
    <n v="0"/>
    <n v="0"/>
    <m/>
    <m/>
    <m/>
    <n v="0"/>
    <s v="Finalizada"/>
    <d v="2023-10-26T00:00:00"/>
    <d v="2023-11-07T00:00:00"/>
    <m/>
    <n v="206620"/>
    <n v="0"/>
    <n v="0"/>
    <n v="0"/>
    <n v="0"/>
    <n v="0"/>
    <m/>
    <m/>
    <m/>
  </r>
  <r>
    <n v="901108368"/>
    <s v="CLINICA DE ALTA COMPLEJIDAD SANTA BARBARA "/>
    <s v="FESB"/>
    <n v="66919"/>
    <s v="FESB66919"/>
    <s v="901108368_FESB66919"/>
    <d v="2024-05-16T00:00:00"/>
    <d v="2024-05-16T00:00:00"/>
    <n v="207942"/>
    <n v="207942"/>
    <e v="#N/A"/>
    <x v="3"/>
    <n v="203783"/>
    <n v="1222470902"/>
    <m/>
    <m/>
    <n v="0"/>
    <n v="0"/>
    <m/>
    <m/>
    <m/>
    <n v="0"/>
    <s v="Finalizada"/>
    <d v="2024-05-16T00:00:00"/>
    <d v="2024-06-04T00:00:00"/>
    <m/>
    <n v="207942"/>
    <n v="0"/>
    <n v="0"/>
    <n v="0"/>
    <n v="0"/>
    <n v="0"/>
    <m/>
    <m/>
    <m/>
  </r>
  <r>
    <n v="901108368"/>
    <s v="CLINICA DE ALTA COMPLEJIDAD SANTA BARBARA "/>
    <s v="FESB"/>
    <n v="54254"/>
    <s v="FESB54254"/>
    <s v="901108368_FESB54254"/>
    <d v="2023-09-01T00:00:00"/>
    <d v="2023-09-01T00:00:00"/>
    <n v="212184"/>
    <n v="212184"/>
    <s v="Factura pendiente en programacion de pago"/>
    <x v="3"/>
    <n v="207940"/>
    <n v="1222358436"/>
    <m/>
    <m/>
    <n v="0"/>
    <n v="0"/>
    <m/>
    <m/>
    <m/>
    <n v="0"/>
    <s v="Finalizada"/>
    <d v="2023-09-01T00:00:00"/>
    <d v="2023-11-01T00:00:00"/>
    <m/>
    <n v="212184"/>
    <n v="0"/>
    <n v="0"/>
    <n v="0"/>
    <n v="0"/>
    <n v="0"/>
    <m/>
    <m/>
    <m/>
  </r>
  <r>
    <n v="901108368"/>
    <s v="CLINICA DE ALTA COMPLEJIDAD SANTA BARBARA "/>
    <s v="FESB"/>
    <n v="69334"/>
    <s v="FESB69334"/>
    <s v="901108368_FESB69334"/>
    <d v="2024-06-24T00:00:00"/>
    <d v="2024-06-24T00:00:00"/>
    <n v="219180"/>
    <n v="219180"/>
    <e v="#N/A"/>
    <x v="3"/>
    <n v="214796"/>
    <n v="1222491671"/>
    <m/>
    <m/>
    <n v="0"/>
    <n v="0"/>
    <m/>
    <m/>
    <m/>
    <n v="0"/>
    <s v="Finalizada"/>
    <d v="2024-06-24T00:00:00"/>
    <d v="2024-07-03T00:00:00"/>
    <m/>
    <n v="219180"/>
    <n v="0"/>
    <n v="0"/>
    <n v="0"/>
    <n v="0"/>
    <n v="0"/>
    <m/>
    <m/>
    <m/>
  </r>
  <r>
    <n v="901108368"/>
    <s v="CLINICA DE ALTA COMPLEJIDAD SANTA BARBARA "/>
    <s v="FESB"/>
    <n v="68892"/>
    <s v="FESB68892"/>
    <s v="901108368_FESB68892"/>
    <d v="2024-06-20T00:00:00"/>
    <d v="2024-06-20T00:00:00"/>
    <n v="219817"/>
    <n v="219817"/>
    <e v="#N/A"/>
    <x v="3"/>
    <n v="215421"/>
    <n v="1222493112"/>
    <m/>
    <m/>
    <n v="0"/>
    <n v="0"/>
    <m/>
    <m/>
    <m/>
    <n v="0"/>
    <s v="Finalizada"/>
    <d v="2024-06-20T00:00:00"/>
    <d v="2024-07-03T00:00:00"/>
    <m/>
    <n v="219817"/>
    <n v="0"/>
    <n v="0"/>
    <n v="0"/>
    <n v="0"/>
    <n v="0"/>
    <m/>
    <m/>
    <m/>
  </r>
  <r>
    <n v="901108368"/>
    <s v="CLINICA DE ALTA COMPLEJIDAD SANTA BARBARA "/>
    <s v="FESB"/>
    <n v="67051"/>
    <s v="FESB67051"/>
    <s v="901108368_FESB67051"/>
    <d v="2024-05-20T00:00:00"/>
    <d v="2024-05-20T00:00:00"/>
    <n v="240627"/>
    <n v="240627"/>
    <e v="#N/A"/>
    <x v="3"/>
    <n v="235814"/>
    <n v="1222485494"/>
    <m/>
    <m/>
    <n v="0"/>
    <n v="0"/>
    <m/>
    <m/>
    <m/>
    <n v="0"/>
    <s v="Finalizada"/>
    <d v="2024-05-20T00:00:00"/>
    <d v="2024-06-04T00:00:00"/>
    <m/>
    <n v="240627"/>
    <n v="0"/>
    <n v="0"/>
    <n v="0"/>
    <n v="0"/>
    <n v="0"/>
    <m/>
    <m/>
    <m/>
  </r>
  <r>
    <n v="901108368"/>
    <s v="CLINICA DE ALTA COMPLEJIDAD SANTA BARBARA "/>
    <s v="FESB"/>
    <n v="57381"/>
    <s v="FESB57381"/>
    <s v="901108368_FESB57381"/>
    <d v="2023-10-20T00:00:00"/>
    <d v="2023-10-20T00:00:00"/>
    <n v="249190"/>
    <n v="249190"/>
    <s v="Factura pendiente en programacion de pago"/>
    <x v="3"/>
    <n v="244206"/>
    <n v="1222356185"/>
    <m/>
    <m/>
    <n v="0"/>
    <n v="0"/>
    <m/>
    <m/>
    <m/>
    <n v="0"/>
    <s v="Finalizada"/>
    <d v="2023-10-20T00:00:00"/>
    <d v="2023-11-07T00:00:00"/>
    <m/>
    <n v="249190"/>
    <n v="0"/>
    <n v="0"/>
    <n v="0"/>
    <n v="0"/>
    <n v="0"/>
    <m/>
    <m/>
    <m/>
  </r>
  <r>
    <n v="901108368"/>
    <s v="CLINICA DE ALTA COMPLEJIDAD SANTA BARBARA "/>
    <s v="FESB"/>
    <n v="67575"/>
    <s v="FESB67575"/>
    <s v="901108368_FESB67575"/>
    <d v="2024-05-30T00:00:00"/>
    <d v="2024-05-30T00:00:00"/>
    <n v="250600"/>
    <n v="250600"/>
    <e v="#N/A"/>
    <x v="3"/>
    <n v="245588"/>
    <n v="1222492592"/>
    <m/>
    <m/>
    <n v="0"/>
    <n v="0"/>
    <m/>
    <m/>
    <m/>
    <n v="0"/>
    <s v="Finalizada"/>
    <d v="2024-05-30T00:00:00"/>
    <d v="2024-06-14T00:00:00"/>
    <m/>
    <n v="250600"/>
    <n v="0"/>
    <n v="0"/>
    <n v="0"/>
    <n v="0"/>
    <n v="0"/>
    <m/>
    <m/>
    <m/>
  </r>
  <r>
    <n v="901108368"/>
    <s v="CLINICA DE ALTA COMPLEJIDAD SANTA BARBARA "/>
    <s v="FESB"/>
    <n v="68247"/>
    <s v="FESB68247"/>
    <s v="901108368_FESB68247"/>
    <d v="2024-06-11T00:00:00"/>
    <d v="2024-06-11T00:00:00"/>
    <n v="271383"/>
    <n v="271383"/>
    <e v="#N/A"/>
    <x v="3"/>
    <n v="265955"/>
    <n v="1222492715"/>
    <m/>
    <m/>
    <n v="0"/>
    <n v="0"/>
    <m/>
    <m/>
    <m/>
    <n v="0"/>
    <s v="Finalizada"/>
    <d v="2024-06-11T00:00:00"/>
    <d v="2024-07-02T00:00:00"/>
    <m/>
    <n v="271383"/>
    <n v="0"/>
    <n v="0"/>
    <n v="0"/>
    <n v="0"/>
    <n v="0"/>
    <m/>
    <m/>
    <m/>
  </r>
  <r>
    <n v="901108368"/>
    <s v="CLINICA DE ALTA COMPLEJIDAD SANTA BARBARA "/>
    <s v="FESB"/>
    <n v="65882"/>
    <s v="FESB65882"/>
    <s v="901108368_FESB65882"/>
    <d v="2024-04-19T00:00:00"/>
    <d v="2024-04-19T00:00:00"/>
    <n v="278838"/>
    <n v="278838"/>
    <s v="Factura pendiente en programacion de pago"/>
    <x v="3"/>
    <n v="273261"/>
    <n v="1222460831"/>
    <m/>
    <m/>
    <n v="0"/>
    <n v="0"/>
    <m/>
    <m/>
    <m/>
    <n v="0"/>
    <s v="Finalizada"/>
    <d v="2024-04-19T00:00:00"/>
    <d v="2024-05-02T00:00:00"/>
    <m/>
    <n v="278838"/>
    <n v="0"/>
    <n v="0"/>
    <n v="0"/>
    <n v="0"/>
    <n v="0"/>
    <m/>
    <m/>
    <m/>
  </r>
  <r>
    <n v="901108368"/>
    <s v="CLINICA DE ALTA COMPLEJIDAD SANTA BARBARA "/>
    <s v="FESB"/>
    <n v="59324"/>
    <s v="FESB59324"/>
    <s v="901108368_FESB59324"/>
    <d v="2023-11-20T00:00:00"/>
    <d v="2023-11-20T00:00:00"/>
    <n v="307274"/>
    <n v="247274"/>
    <s v="Factura cancelada parcialmente - Saldo pendiente en programacion de pago"/>
    <x v="3"/>
    <n v="241129"/>
    <n v="4800063878"/>
    <m/>
    <m/>
    <n v="301129"/>
    <n v="0"/>
    <n v="4800063878"/>
    <d v="2024-05-30T00:00:00"/>
    <s v="INGRESO X RECONOC. PRUEBAS COVID 16 MAYO 2024"/>
    <n v="60000"/>
    <s v="Finalizada"/>
    <d v="2023-11-20T00:00:00"/>
    <d v="2023-12-01T00:00:00"/>
    <m/>
    <n v="307274"/>
    <n v="0"/>
    <n v="0"/>
    <n v="0"/>
    <n v="0"/>
    <n v="0"/>
    <m/>
    <m/>
    <m/>
  </r>
  <r>
    <n v="901108368"/>
    <s v="CLINICA DE ALTA COMPLEJIDAD SANTA BARBARA "/>
    <s v="FESB"/>
    <n v="59326"/>
    <s v="FESB59326"/>
    <s v="901108368_FESB59326"/>
    <d v="2023-11-20T00:00:00"/>
    <d v="2023-11-20T00:00:00"/>
    <n v="323542"/>
    <n v="323542"/>
    <s v="Factura pendiente en programacion de pago"/>
    <x v="3"/>
    <n v="317071"/>
    <n v="1222358464"/>
    <m/>
    <m/>
    <n v="0"/>
    <n v="0"/>
    <m/>
    <m/>
    <m/>
    <n v="0"/>
    <s v="Finalizada"/>
    <d v="2023-11-20T00:00:00"/>
    <d v="2023-12-01T00:00:00"/>
    <m/>
    <n v="323542"/>
    <n v="0"/>
    <n v="0"/>
    <n v="0"/>
    <n v="0"/>
    <n v="0"/>
    <m/>
    <m/>
    <m/>
  </r>
  <r>
    <n v="901108368"/>
    <s v="CLINICA DE ALTA COMPLEJIDAD SANTA BARBARA "/>
    <s v="FESB"/>
    <n v="64148"/>
    <s v="FESB64148"/>
    <s v="901108368_FESB64148"/>
    <d v="2024-03-12T00:00:00"/>
    <d v="2024-03-12T00:00:00"/>
    <n v="337963"/>
    <n v="337963"/>
    <s v="Factura pendiente en programacion de pago"/>
    <x v="3"/>
    <n v="331204"/>
    <n v="1222420564"/>
    <m/>
    <m/>
    <n v="0"/>
    <n v="0"/>
    <m/>
    <m/>
    <m/>
    <n v="0"/>
    <s v="Finalizada"/>
    <d v="2024-03-12T00:00:00"/>
    <d v="2024-03-14T00:00:00"/>
    <m/>
    <n v="337963"/>
    <n v="0"/>
    <n v="0"/>
    <n v="0"/>
    <n v="0"/>
    <n v="0"/>
    <m/>
    <m/>
    <m/>
  </r>
  <r>
    <n v="901108368"/>
    <s v="CLINICA DE ALTA COMPLEJIDAD SANTA BARBARA "/>
    <s v="FESB"/>
    <n v="69969"/>
    <s v="FESB69969"/>
    <s v="901108368_FESB69969"/>
    <d v="2024-06-29T00:00:00"/>
    <d v="2024-06-29T00:00:00"/>
    <n v="379500"/>
    <n v="379500"/>
    <e v="#N/A"/>
    <x v="3"/>
    <n v="371910"/>
    <n v="1222493455"/>
    <m/>
    <m/>
    <n v="0"/>
    <n v="0"/>
    <m/>
    <m/>
    <m/>
    <n v="0"/>
    <s v="Finalizada"/>
    <d v="2024-06-29T00:00:00"/>
    <d v="2024-07-09T00:00:00"/>
    <m/>
    <n v="379500"/>
    <n v="0"/>
    <n v="0"/>
    <n v="0"/>
    <n v="0"/>
    <n v="0"/>
    <m/>
    <m/>
    <m/>
  </r>
  <r>
    <n v="901108368"/>
    <s v="CLINICA DE ALTA COMPLEJIDAD SANTA BARBARA "/>
    <s v="FESB"/>
    <n v="63417"/>
    <s v="FESB63417"/>
    <s v="901108368_FESB63417"/>
    <d v="2024-02-24T00:00:00"/>
    <d v="2024-02-24T00:00:00"/>
    <n v="379886"/>
    <n v="379886"/>
    <s v="Factura pendiente en programacion de pago"/>
    <x v="3"/>
    <n v="372288"/>
    <n v="1222419883"/>
    <m/>
    <m/>
    <n v="0"/>
    <n v="0"/>
    <m/>
    <m/>
    <m/>
    <n v="0"/>
    <s v="Finalizada"/>
    <d v="2024-02-24T00:00:00"/>
    <d v="2024-03-04T00:00:00"/>
    <m/>
    <n v="379886"/>
    <n v="0"/>
    <n v="0"/>
    <n v="0"/>
    <n v="0"/>
    <n v="0"/>
    <m/>
    <m/>
    <m/>
  </r>
  <r>
    <n v="901108368"/>
    <s v="CLINICA DE ALTA COMPLEJIDAD SANTA BARBARA "/>
    <s v="FESB"/>
    <n v="66410"/>
    <s v="FESB66410"/>
    <s v="901108368_FESB66410"/>
    <d v="2024-04-30T00:00:00"/>
    <d v="2024-04-30T00:00:00"/>
    <n v="416725"/>
    <n v="416725"/>
    <s v="Factura pendiente en programacion de pago"/>
    <x v="3"/>
    <n v="408390"/>
    <n v="1222461188"/>
    <m/>
    <m/>
    <n v="0"/>
    <n v="0"/>
    <m/>
    <m/>
    <m/>
    <n v="0"/>
    <s v="Finalizada"/>
    <d v="2024-04-30T00:00:00"/>
    <d v="2024-05-10T00:00:00"/>
    <m/>
    <n v="416725"/>
    <n v="0"/>
    <n v="0"/>
    <n v="0"/>
    <n v="0"/>
    <n v="0"/>
    <m/>
    <m/>
    <m/>
  </r>
  <r>
    <n v="901108368"/>
    <s v="CLINICA DE ALTA COMPLEJIDAD SANTA BARBARA "/>
    <s v="FESB"/>
    <n v="62882"/>
    <s v="FESB62882"/>
    <s v="901108368_FESB62882"/>
    <d v="2024-02-12T00:00:00"/>
    <d v="2024-02-12T00:00:00"/>
    <n v="451066"/>
    <n v="451066"/>
    <s v="Factura pendiente en programacion de pago"/>
    <x v="3"/>
    <n v="441971"/>
    <n v="1222419877"/>
    <m/>
    <m/>
    <n v="0"/>
    <n v="0"/>
    <m/>
    <m/>
    <m/>
    <n v="0"/>
    <s v="Finalizada"/>
    <d v="2024-02-12T00:00:00"/>
    <d v="2024-03-01T00:00:00"/>
    <m/>
    <n v="454766"/>
    <n v="0"/>
    <n v="0"/>
    <n v="0"/>
    <n v="0"/>
    <n v="0"/>
    <m/>
    <m/>
    <m/>
  </r>
  <r>
    <n v="901108368"/>
    <s v="CLINICA DE ALTA COMPLEJIDAD SANTA BARBARA "/>
    <s v="FESB"/>
    <n v="67538"/>
    <s v="FESB67538"/>
    <s v="901108368_FESB67538"/>
    <d v="2024-05-29T00:00:00"/>
    <d v="2024-05-29T00:00:00"/>
    <n v="554664"/>
    <n v="554664"/>
    <e v="#N/A"/>
    <x v="3"/>
    <n v="543571"/>
    <n v="1222487471"/>
    <m/>
    <m/>
    <n v="0"/>
    <n v="0"/>
    <m/>
    <m/>
    <m/>
    <n v="0"/>
    <s v="Finalizada"/>
    <d v="2024-05-29T00:00:00"/>
    <d v="2024-06-14T00:00:00"/>
    <m/>
    <n v="554664"/>
    <n v="0"/>
    <n v="0"/>
    <n v="0"/>
    <n v="0"/>
    <n v="0"/>
    <m/>
    <m/>
    <m/>
  </r>
  <r>
    <n v="901108368"/>
    <s v="CLINICA DE ALTA COMPLEJIDAD SANTA BARBARA "/>
    <s v="FESB"/>
    <n v="65798"/>
    <s v="FESB65798"/>
    <s v="901108368_FESB65798"/>
    <d v="2024-04-17T00:00:00"/>
    <d v="2024-04-17T00:00:00"/>
    <n v="585114"/>
    <n v="585114"/>
    <s v="Factura pendiente en programacion de pago"/>
    <x v="3"/>
    <n v="573412"/>
    <n v="1222462196"/>
    <m/>
    <m/>
    <n v="0"/>
    <n v="0"/>
    <m/>
    <m/>
    <m/>
    <n v="0"/>
    <s v="Finalizada"/>
    <d v="2024-04-17T00:00:00"/>
    <d v="2024-05-02T00:00:00"/>
    <m/>
    <n v="585114"/>
    <n v="0"/>
    <n v="0"/>
    <n v="0"/>
    <n v="0"/>
    <n v="0"/>
    <m/>
    <m/>
    <m/>
  </r>
  <r>
    <n v="901108368"/>
    <s v="CLINICA DE ALTA COMPLEJIDAD SANTA BARBARA "/>
    <s v="FESB"/>
    <n v="66140"/>
    <s v="FESB66140"/>
    <s v="901108368_FESB66140"/>
    <d v="2024-04-24T00:00:00"/>
    <d v="2024-04-24T00:00:00"/>
    <n v="596461"/>
    <n v="596461"/>
    <s v="Factura pendiente en programacion de pago"/>
    <x v="3"/>
    <n v="584532"/>
    <n v="1222462211"/>
    <m/>
    <m/>
    <n v="0"/>
    <n v="0"/>
    <m/>
    <m/>
    <m/>
    <n v="0"/>
    <s v="Finalizada"/>
    <d v="2024-04-24T00:00:00"/>
    <d v="2024-05-06T00:00:00"/>
    <m/>
    <n v="596461"/>
    <n v="0"/>
    <n v="0"/>
    <n v="0"/>
    <n v="0"/>
    <n v="0"/>
    <m/>
    <m/>
    <m/>
  </r>
  <r>
    <n v="901108368"/>
    <s v="CLINICA DE ALTA COMPLEJIDAD SANTA BARBARA "/>
    <s v="FESB"/>
    <n v="63871"/>
    <s v="FESB63871"/>
    <s v="901108368_FESB63871"/>
    <d v="2024-03-05T00:00:00"/>
    <d v="2024-03-05T00:00:00"/>
    <n v="632914"/>
    <n v="632914"/>
    <s v="Factura pendiente en programacion de pago"/>
    <x v="3"/>
    <n v="620256"/>
    <n v="1222420388"/>
    <m/>
    <m/>
    <n v="0"/>
    <n v="0"/>
    <m/>
    <m/>
    <m/>
    <n v="0"/>
    <s v="Finalizada"/>
    <d v="2024-03-05T00:00:00"/>
    <d v="2024-03-11T00:00:00"/>
    <m/>
    <n v="632914"/>
    <n v="0"/>
    <n v="0"/>
    <n v="0"/>
    <n v="0"/>
    <n v="0"/>
    <m/>
    <m/>
    <m/>
  </r>
  <r>
    <n v="901108368"/>
    <s v="CLINICA DE ALTA COMPLEJIDAD SANTA BARBARA "/>
    <s v="FESB"/>
    <n v="67701"/>
    <s v="FESB67701"/>
    <s v="901108368_FESB67701"/>
    <d v="2024-05-31T00:00:00"/>
    <d v="2024-05-31T00:00:00"/>
    <n v="1219745"/>
    <n v="1219745"/>
    <e v="#N/A"/>
    <x v="3"/>
    <n v="1195350"/>
    <n v="1222487696"/>
    <m/>
    <m/>
    <n v="0"/>
    <n v="0"/>
    <m/>
    <m/>
    <m/>
    <n v="0"/>
    <s v="Finalizada"/>
    <d v="2024-05-31T00:00:00"/>
    <d v="2024-06-14T00:00:00"/>
    <m/>
    <n v="1219745"/>
    <n v="0"/>
    <n v="0"/>
    <n v="0"/>
    <n v="0"/>
    <n v="0"/>
    <m/>
    <m/>
    <m/>
  </r>
  <r>
    <n v="901108368"/>
    <s v="CLINICA DE ALTA COMPLEJIDAD SANTA BARBARA "/>
    <s v="FESB"/>
    <n v="67214"/>
    <s v="FESB67214"/>
    <s v="901108368_FESB67214"/>
    <d v="2024-05-23T00:00:00"/>
    <d v="2024-05-23T00:00:00"/>
    <n v="1608395"/>
    <n v="1608395"/>
    <e v="#N/A"/>
    <x v="3"/>
    <n v="1569497"/>
    <n v="1222495056"/>
    <m/>
    <m/>
    <n v="0"/>
    <n v="0"/>
    <m/>
    <m/>
    <m/>
    <n v="0"/>
    <s v="Finalizada"/>
    <d v="2024-05-23T00:00:00"/>
    <d v="2024-06-14T00:00:00"/>
    <m/>
    <n v="1944895"/>
    <n v="0"/>
    <n v="0"/>
    <n v="0"/>
    <n v="0"/>
    <n v="0"/>
    <m/>
    <m/>
    <m/>
  </r>
  <r>
    <n v="901108368"/>
    <s v="CLINICA DE ALTA COMPLEJIDAD SANTA BARBARA "/>
    <s v="FESB"/>
    <n v="69778"/>
    <s v="FESB69778"/>
    <s v="901108368_FESB69778"/>
    <d v="2024-06-27T00:00:00"/>
    <d v="2024-06-27T00:00:00"/>
    <n v="2108556"/>
    <n v="2108556"/>
    <e v="#N/A"/>
    <x v="3"/>
    <n v="2066385"/>
    <n v="1222494197"/>
    <m/>
    <m/>
    <n v="0"/>
    <n v="0"/>
    <m/>
    <m/>
    <m/>
    <n v="0"/>
    <s v="Finalizada"/>
    <d v="2024-06-27T00:00:00"/>
    <d v="2024-07-10T00:00:00"/>
    <m/>
    <n v="2108556"/>
    <n v="0"/>
    <n v="0"/>
    <n v="0"/>
    <n v="0"/>
    <n v="0"/>
    <m/>
    <m/>
    <m/>
  </r>
  <r>
    <n v="901108368"/>
    <s v="CLINICA DE ALTA COMPLEJIDAD SANTA BARBARA "/>
    <s v="FESB"/>
    <n v="1966"/>
    <s v="FESB1966"/>
    <s v="901108368_FESB1966"/>
    <d v="2020-12-31T00:00:00"/>
    <d v="2021-01-15T00:00:00"/>
    <n v="72688"/>
    <n v="74171"/>
    <s v="Factura cancelada"/>
    <x v="4"/>
    <n v="0"/>
    <m/>
    <m/>
    <m/>
    <n v="72688"/>
    <n v="0"/>
    <n v="4800060065"/>
    <d v="2023-05-31T00:00:00"/>
    <m/>
    <n v="0"/>
    <s v="Finalizada"/>
    <d v="2020-12-20T00:00:00"/>
    <d v="2023-02-21T00:00:00"/>
    <m/>
    <n v="74171"/>
    <n v="0"/>
    <n v="0"/>
    <n v="0"/>
    <n v="0"/>
    <n v="0"/>
    <m/>
    <m/>
    <m/>
  </r>
  <r>
    <n v="901108368"/>
    <s v="CLINICA DE ALTA COMPLEJIDAD SANTA BARBARA "/>
    <s v="FESB"/>
    <n v="52619"/>
    <s v="FESB52619"/>
    <s v="901108368_FESB52619"/>
    <d v="2023-07-25T00:00:00"/>
    <d v="2023-07-25T00:00:00"/>
    <n v="3108016"/>
    <n v="50416"/>
    <s v="Factura cancelada"/>
    <x v="4"/>
    <n v="0"/>
    <m/>
    <m/>
    <m/>
    <n v="3045856"/>
    <n v="0"/>
    <n v="4800063690"/>
    <d v="2024-05-20T00:00:00"/>
    <s v="PAGO DIRECTO REGIMEN SUBSIDIADO ABRIL 2024"/>
    <n v="4209634"/>
    <s v="Finalizada"/>
    <d v="2023-07-25T00:00:00"/>
    <d v="2024-04-01T00:00:00"/>
    <m/>
    <n v="3108016"/>
    <n v="0"/>
    <n v="0"/>
    <n v="0"/>
    <n v="0"/>
    <n v="0"/>
    <m/>
    <m/>
    <m/>
  </r>
  <r>
    <n v="901108368"/>
    <s v="CLINICA DE ALTA COMPLEJIDAD SANTA BARBARA "/>
    <s v="TP"/>
    <n v="337"/>
    <s v="TP337"/>
    <s v="901108368_TP337"/>
    <d v="2020-12-31T00:00:00"/>
    <d v="2020-11-14T00:00:00"/>
    <n v="343000"/>
    <n v="126006"/>
    <s v="Factura pendiente en programacion de pago"/>
    <x v="3"/>
    <n v="0"/>
    <m/>
    <m/>
    <m/>
    <n v="0"/>
    <n v="0"/>
    <m/>
    <m/>
    <m/>
    <n v="0"/>
    <s v="Finalizada"/>
    <d v="2020-08-27T00:00:00"/>
    <d v="2024-01-02T00:00:00"/>
    <m/>
    <n v="350000"/>
    <n v="0"/>
    <n v="0"/>
    <n v="0"/>
    <n v="350000"/>
    <n v="0"/>
    <m/>
    <m/>
    <m/>
  </r>
  <r>
    <n v="901108368"/>
    <s v="CLINICA DE ALTA COMPLEJIDAD SANTA BARBARA "/>
    <s v="FESB"/>
    <n v="2412"/>
    <s v="FESB2412"/>
    <s v="901108368_FESB2412"/>
    <d v="2021-01-06T00:00:00"/>
    <d v="2021-02-15T00:00:00"/>
    <n v="2492144"/>
    <n v="1767727"/>
    <s v="Factura pendiente en programacion de pago"/>
    <x v="3"/>
    <n v="0"/>
    <m/>
    <m/>
    <m/>
    <n v="419174"/>
    <n v="0"/>
    <n v="2201120600"/>
    <d v="2021-10-11T00:00:00"/>
    <s v="(en blanco)"/>
    <n v="49762223"/>
    <s v="Finalizada"/>
    <d v="2021-01-06T00:00:00"/>
    <d v="2021-03-01T00:00:00"/>
    <m/>
    <n v="419174"/>
    <n v="0"/>
    <n v="0"/>
    <n v="0"/>
    <n v="0"/>
    <n v="0"/>
    <m/>
    <m/>
    <m/>
  </r>
  <r>
    <n v="901108368"/>
    <s v="CLINICA DE ALTA COMPLEJIDAD SANTA BARBARA "/>
    <s v="FESB"/>
    <n v="67304"/>
    <s v="FESB67304"/>
    <s v="901108368_FESB67304"/>
    <d v="2024-05-26T00:00:00"/>
    <d v="2024-05-26T00:00:00"/>
    <n v="226763"/>
    <n v="226763"/>
    <e v="#N/A"/>
    <x v="5"/>
    <n v="0"/>
    <m/>
    <m/>
    <m/>
    <n v="0"/>
    <n v="0"/>
    <m/>
    <m/>
    <m/>
    <n v="0"/>
    <s v="Para auditoria de pertinencia"/>
    <d v="2024-05-26T00:00:00"/>
    <d v="2024-06-04T00:00:00"/>
    <m/>
    <n v="226763"/>
    <n v="0"/>
    <n v="0"/>
    <n v="0"/>
    <n v="0"/>
    <n v="0"/>
    <m/>
    <m/>
    <m/>
  </r>
  <r>
    <n v="901108368"/>
    <s v="CLINICA DE ALTA COMPLEJIDAD SANTA BARBARA "/>
    <s v="FESB"/>
    <n v="68320"/>
    <s v="FESB68320"/>
    <s v="901108368_FESB68320"/>
    <d v="2024-06-12T00:00:00"/>
    <d v="2024-06-12T00:00:00"/>
    <n v="85040"/>
    <n v="85040"/>
    <e v="#N/A"/>
    <x v="5"/>
    <n v="0"/>
    <m/>
    <m/>
    <m/>
    <n v="0"/>
    <n v="0"/>
    <m/>
    <m/>
    <m/>
    <n v="0"/>
    <s v="Para auditoria de pertinencia"/>
    <d v="2024-06-12T00:00:00"/>
    <d v="2024-07-02T00:00:00"/>
    <m/>
    <n v="85040"/>
    <n v="0"/>
    <n v="0"/>
    <n v="0"/>
    <n v="0"/>
    <n v="0"/>
    <m/>
    <m/>
    <m/>
  </r>
  <r>
    <n v="901108368"/>
    <s v="CLINICA DE ALTA COMPLEJIDAD SANTA BARBARA "/>
    <s v="FESB"/>
    <n v="68350"/>
    <s v="FESB68350"/>
    <s v="901108368_FESB68350"/>
    <d v="2024-06-12T00:00:00"/>
    <d v="2024-06-12T00:00:00"/>
    <n v="35718"/>
    <n v="35718"/>
    <e v="#N/A"/>
    <x v="5"/>
    <n v="0"/>
    <m/>
    <m/>
    <m/>
    <n v="0"/>
    <n v="0"/>
    <m/>
    <m/>
    <m/>
    <n v="0"/>
    <s v="Para auditoria de pertinencia"/>
    <d v="2024-06-12T00:00:00"/>
    <d v="2024-07-02T00:00:00"/>
    <m/>
    <n v="35718"/>
    <n v="0"/>
    <n v="0"/>
    <n v="0"/>
    <n v="0"/>
    <n v="0"/>
    <m/>
    <m/>
    <m/>
  </r>
  <r>
    <n v="901108368"/>
    <s v="CLINICA DE ALTA COMPLEJIDAD SANTA BARBARA "/>
    <s v="FESB"/>
    <n v="68480"/>
    <s v="FESB68480"/>
    <s v="901108368_FESB68480"/>
    <d v="2024-06-14T00:00:00"/>
    <d v="2024-06-14T00:00:00"/>
    <n v="905099"/>
    <n v="905099"/>
    <e v="#N/A"/>
    <x v="5"/>
    <n v="0"/>
    <m/>
    <m/>
    <m/>
    <n v="0"/>
    <n v="0"/>
    <m/>
    <m/>
    <m/>
    <n v="0"/>
    <s v="Para auditoria de pertinencia"/>
    <d v="2024-06-14T00:00:00"/>
    <d v="2024-07-03T00:00:00"/>
    <m/>
    <n v="905099"/>
    <n v="0"/>
    <n v="0"/>
    <n v="0"/>
    <n v="0"/>
    <n v="0"/>
    <m/>
    <m/>
    <m/>
  </r>
  <r>
    <n v="901108368"/>
    <s v="CLINICA DE ALTA COMPLEJIDAD SANTA BARBARA "/>
    <s v="FESB"/>
    <n v="68830"/>
    <s v="FESB68830"/>
    <s v="901108368_FESB68830"/>
    <d v="2024-06-19T00:00:00"/>
    <d v="2024-06-19T00:00:00"/>
    <n v="413659"/>
    <n v="413659"/>
    <e v="#N/A"/>
    <x v="5"/>
    <n v="0"/>
    <m/>
    <m/>
    <m/>
    <n v="0"/>
    <n v="0"/>
    <m/>
    <m/>
    <m/>
    <n v="0"/>
    <s v="Para auditoria de pertinencia"/>
    <d v="2024-06-19T00:00:00"/>
    <d v="2024-07-03T00:00:00"/>
    <m/>
    <n v="413659"/>
    <n v="0"/>
    <n v="0"/>
    <n v="0"/>
    <n v="0"/>
    <n v="0"/>
    <m/>
    <m/>
    <m/>
  </r>
  <r>
    <n v="901108368"/>
    <s v="CLINICA DE ALTA COMPLEJIDAD SANTA BARBARA "/>
    <s v="FESB"/>
    <n v="69123"/>
    <s v="FESB69123"/>
    <s v="901108368_FESB69123"/>
    <d v="2024-06-21T00:00:00"/>
    <d v="2024-06-21T00:00:00"/>
    <n v="39701"/>
    <n v="39701"/>
    <e v="#N/A"/>
    <x v="5"/>
    <n v="0"/>
    <m/>
    <m/>
    <m/>
    <n v="0"/>
    <n v="0"/>
    <m/>
    <m/>
    <m/>
    <n v="0"/>
    <s v="Para auditoria de pertinencia"/>
    <d v="2024-06-21T00:00:00"/>
    <d v="2024-07-03T00:00:00"/>
    <m/>
    <n v="39701"/>
    <n v="0"/>
    <n v="0"/>
    <n v="0"/>
    <n v="0"/>
    <n v="0"/>
    <m/>
    <m/>
    <m/>
  </r>
  <r>
    <n v="901108368"/>
    <s v="CLINICA DE ALTA COMPLEJIDAD SANTA BARBARA "/>
    <s v="FESB"/>
    <n v="69356"/>
    <s v="FESB69356"/>
    <s v="901108368_FESB69356"/>
    <d v="2024-06-24T00:00:00"/>
    <d v="2024-06-24T00:00:00"/>
    <n v="16058767"/>
    <n v="16058767"/>
    <e v="#N/A"/>
    <x v="5"/>
    <n v="0"/>
    <m/>
    <m/>
    <m/>
    <n v="0"/>
    <n v="0"/>
    <m/>
    <m/>
    <m/>
    <n v="0"/>
    <s v="Para auditoria de pertinencia"/>
    <d v="2024-06-24T00:00:00"/>
    <d v="2024-08-01T00:00:00"/>
    <m/>
    <n v="16058767"/>
    <n v="0"/>
    <n v="0"/>
    <n v="0"/>
    <n v="0"/>
    <n v="0"/>
    <m/>
    <m/>
    <m/>
  </r>
  <r>
    <n v="901108368"/>
    <s v="CLINICA DE ALTA COMPLEJIDAD SANTA BARBARA "/>
    <s v="FESB"/>
    <n v="69359"/>
    <s v="FESB69359"/>
    <s v="901108368_FESB69359"/>
    <d v="2024-06-24T00:00:00"/>
    <d v="2024-06-24T00:00:00"/>
    <n v="15079550"/>
    <n v="15079550"/>
    <e v="#N/A"/>
    <x v="5"/>
    <n v="0"/>
    <m/>
    <m/>
    <m/>
    <n v="0"/>
    <n v="0"/>
    <m/>
    <m/>
    <m/>
    <n v="0"/>
    <s v="Para auditoria de pertinencia"/>
    <d v="2024-06-24T00:00:00"/>
    <d v="2024-08-01T00:00:00"/>
    <m/>
    <n v="15079550"/>
    <n v="0"/>
    <n v="0"/>
    <n v="0"/>
    <n v="0"/>
    <n v="15079550"/>
    <s v="DEVOLUCION"/>
    <s v="AUT/ Se devuelve factura servicios Hospitalarios del 13 AL 15  de   JUNIO   2024  NO autorizado;  internación en UCIN , CUPS 360101 y 372202  no autorizados, NO se evidencia envíos de los anexos  al correo correcto. Favor solicitar  Autorización final a los correos: capautorizaciones@epsdelagente.com.co autorizacionescap@epsdelagente.com.co No se evidencia autorización de servicios cargada en los RIPS   (Servicios Hospitalarios sin la respectiva autorización final no se puede tramitar) Factura sujeta a revisión auditoria médica     /JAM"/>
    <s v="AUTORIZACION"/>
  </r>
  <r>
    <n v="901108368"/>
    <s v="CLINICA DE ALTA COMPLEJIDAD SANTA BARBARA "/>
    <s v="FESB"/>
    <n v="69619"/>
    <s v="FESB69619"/>
    <s v="901108368_FESB69619"/>
    <d v="2024-06-26T00:00:00"/>
    <d v="2024-06-26T00:00:00"/>
    <n v="89927783"/>
    <n v="89927783"/>
    <e v="#N/A"/>
    <x v="5"/>
    <n v="0"/>
    <m/>
    <m/>
    <m/>
    <n v="0"/>
    <n v="0"/>
    <m/>
    <m/>
    <m/>
    <n v="0"/>
    <s v="Para auditoria de pertinencia"/>
    <d v="2024-06-26T00:00:00"/>
    <d v="2024-08-01T00:00:00"/>
    <m/>
    <n v="89927783"/>
    <n v="0"/>
    <n v="0"/>
    <n v="0"/>
    <n v="0"/>
    <n v="0"/>
    <m/>
    <m/>
    <m/>
  </r>
  <r>
    <n v="901108368"/>
    <s v="CLINICA DE ALTA COMPLEJIDAD SANTA BARBARA "/>
    <s v="FESB"/>
    <n v="69857"/>
    <s v="FESB69857"/>
    <s v="901108368_FESB69857"/>
    <d v="2024-06-28T00:00:00"/>
    <d v="2024-06-28T00:00:00"/>
    <n v="892956"/>
    <n v="892956"/>
    <e v="#N/A"/>
    <x v="5"/>
    <n v="0"/>
    <m/>
    <m/>
    <m/>
    <n v="0"/>
    <n v="0"/>
    <m/>
    <m/>
    <m/>
    <n v="0"/>
    <s v="Para auditoria de pertinencia"/>
    <d v="2024-06-28T00:00:00"/>
    <d v="2024-07-09T00:00:00"/>
    <m/>
    <n v="892956"/>
    <n v="0"/>
    <n v="0"/>
    <n v="0"/>
    <n v="0"/>
    <n v="0"/>
    <m/>
    <m/>
    <m/>
  </r>
  <r>
    <n v="901108368"/>
    <s v="CLINICA DE ALTA COMPLEJIDAD SANTA BARBARA "/>
    <s v="FESB"/>
    <n v="69943"/>
    <s v="FESB69943"/>
    <s v="901108368_FESB69943"/>
    <d v="2024-06-29T00:00:00"/>
    <d v="2024-06-29T00:00:00"/>
    <n v="37012"/>
    <n v="37012"/>
    <e v="#N/A"/>
    <x v="5"/>
    <n v="0"/>
    <m/>
    <m/>
    <m/>
    <n v="0"/>
    <n v="0"/>
    <m/>
    <m/>
    <m/>
    <n v="0"/>
    <s v="Para auditoria de pertinencia"/>
    <d v="2024-06-29T00:00:00"/>
    <d v="2024-08-01T00:00:00"/>
    <m/>
    <n v="37012"/>
    <n v="0"/>
    <n v="0"/>
    <n v="0"/>
    <n v="0"/>
    <n v="0"/>
    <m/>
    <m/>
    <m/>
  </r>
  <r>
    <n v="901108368"/>
    <s v="CLINICA DE ALTA COMPLEJIDAD SANTA BARBARA "/>
    <s v="FESB"/>
    <n v="70584"/>
    <s v="FESB70584"/>
    <s v="901108368_FESB70584"/>
    <d v="2024-07-11T00:00:00"/>
    <d v="2024-07-11T00:00:00"/>
    <n v="1998804"/>
    <n v="1998804"/>
    <e v="#N/A"/>
    <x v="5"/>
    <n v="0"/>
    <m/>
    <m/>
    <m/>
    <n v="0"/>
    <n v="0"/>
    <m/>
    <m/>
    <m/>
    <n v="0"/>
    <s v="Para auditoria de pertinencia"/>
    <d v="2024-07-11T00:00:00"/>
    <d v="2024-07-15T00:00:00"/>
    <m/>
    <n v="1998804"/>
    <n v="0"/>
    <n v="0"/>
    <n v="0"/>
    <n v="0"/>
    <n v="0"/>
    <m/>
    <m/>
    <m/>
  </r>
  <r>
    <n v="901108368"/>
    <s v="CLINICA DE ALTA COMPLEJIDAD SANTA BARBARA "/>
    <s v="FESB"/>
    <n v="70708"/>
    <s v="FESB70708"/>
    <s v="901108368_FESB70708"/>
    <d v="2024-07-13T00:00:00"/>
    <d v="2024-07-13T00:00:00"/>
    <n v="286404"/>
    <n v="286404"/>
    <e v="#N/A"/>
    <x v="5"/>
    <n v="0"/>
    <m/>
    <m/>
    <m/>
    <n v="0"/>
    <n v="0"/>
    <m/>
    <m/>
    <m/>
    <n v="0"/>
    <s v="Para auditoria de pertinencia"/>
    <d v="2024-07-13T00:00:00"/>
    <d v="2024-08-01T00:00:00"/>
    <m/>
    <n v="286404"/>
    <n v="0"/>
    <n v="0"/>
    <n v="0"/>
    <n v="0"/>
    <n v="0"/>
    <m/>
    <m/>
    <m/>
  </r>
  <r>
    <n v="901108368"/>
    <s v="CLINICA DE ALTA COMPLEJIDAD SANTA BARBARA "/>
    <s v="FESB"/>
    <n v="70999"/>
    <s v="FESB70999"/>
    <s v="901108368_FESB70999"/>
    <d v="2024-07-17T00:00:00"/>
    <d v="2024-07-17T00:00:00"/>
    <n v="100648"/>
    <n v="100648"/>
    <e v="#N/A"/>
    <x v="5"/>
    <n v="0"/>
    <m/>
    <m/>
    <m/>
    <n v="0"/>
    <n v="0"/>
    <m/>
    <m/>
    <m/>
    <n v="0"/>
    <s v="Para auditoria de pertinencia"/>
    <d v="2024-07-17T00:00:00"/>
    <d v="2024-08-01T00:00:00"/>
    <m/>
    <n v="100648"/>
    <n v="0"/>
    <n v="0"/>
    <n v="0"/>
    <n v="0"/>
    <n v="0"/>
    <m/>
    <m/>
    <m/>
  </r>
  <r>
    <n v="901108368"/>
    <s v="CLINICA DE ALTA COMPLEJIDAD SANTA BARBARA "/>
    <s v="FESB"/>
    <n v="71001"/>
    <s v="FESB71001"/>
    <s v="901108368_FESB71001"/>
    <d v="2024-07-17T00:00:00"/>
    <d v="2024-07-17T00:00:00"/>
    <n v="35700"/>
    <n v="35700"/>
    <e v="#N/A"/>
    <x v="5"/>
    <n v="0"/>
    <m/>
    <m/>
    <m/>
    <n v="0"/>
    <n v="0"/>
    <m/>
    <m/>
    <m/>
    <n v="0"/>
    <s v="Para auditoria de pertinencia"/>
    <d v="2024-07-17T00:00:00"/>
    <d v="2024-08-01T00:00:00"/>
    <m/>
    <n v="35700"/>
    <n v="0"/>
    <n v="0"/>
    <n v="0"/>
    <n v="0"/>
    <n v="0"/>
    <m/>
    <m/>
    <m/>
  </r>
  <r>
    <n v="901108368"/>
    <s v="CLINICA DE ALTA COMPLEJIDAD SANTA BARBARA "/>
    <s v="FESB"/>
    <n v="71002"/>
    <s v="FESB71002"/>
    <s v="901108368_FESB71002"/>
    <d v="2024-07-17T00:00:00"/>
    <d v="2024-07-17T00:00:00"/>
    <n v="36713"/>
    <n v="36713"/>
    <e v="#N/A"/>
    <x v="5"/>
    <n v="0"/>
    <m/>
    <m/>
    <m/>
    <n v="0"/>
    <n v="0"/>
    <m/>
    <m/>
    <m/>
    <n v="0"/>
    <s v="Para auditoria de pertinencia"/>
    <d v="2024-07-17T00:00:00"/>
    <d v="2024-08-01T00:00:00"/>
    <m/>
    <n v="36713"/>
    <n v="0"/>
    <n v="0"/>
    <n v="0"/>
    <n v="0"/>
    <n v="0"/>
    <m/>
    <m/>
    <m/>
  </r>
  <r>
    <n v="901108368"/>
    <s v="CLINICA DE ALTA COMPLEJIDAD SANTA BARBARA "/>
    <s v="FESB"/>
    <n v="71004"/>
    <s v="FESB71004"/>
    <s v="901108368_FESB71004"/>
    <d v="2024-07-18T00:00:00"/>
    <d v="2024-07-18T00:00:00"/>
    <n v="241455"/>
    <n v="241455"/>
    <e v="#N/A"/>
    <x v="5"/>
    <n v="0"/>
    <m/>
    <m/>
    <m/>
    <n v="0"/>
    <n v="0"/>
    <m/>
    <m/>
    <m/>
    <n v="0"/>
    <s v="Para auditoria de pertinencia"/>
    <d v="2024-07-18T00:00:00"/>
    <d v="2024-08-01T00:00:00"/>
    <m/>
    <n v="241455"/>
    <n v="0"/>
    <n v="0"/>
    <n v="0"/>
    <n v="0"/>
    <n v="0"/>
    <m/>
    <m/>
    <m/>
  </r>
  <r>
    <n v="901108368"/>
    <s v="CLINICA DE ALTA COMPLEJIDAD SANTA BARBARA "/>
    <s v="FESB"/>
    <n v="71008"/>
    <s v="FESB71008"/>
    <s v="901108368_FESB71008"/>
    <d v="2024-07-18T00:00:00"/>
    <d v="2024-07-18T00:00:00"/>
    <n v="59829"/>
    <n v="59829"/>
    <e v="#N/A"/>
    <x v="5"/>
    <n v="0"/>
    <m/>
    <m/>
    <m/>
    <n v="0"/>
    <n v="0"/>
    <m/>
    <m/>
    <m/>
    <n v="0"/>
    <s v="Para auditoria de pertinencia"/>
    <d v="2024-07-18T00:00:00"/>
    <d v="2024-08-01T00:00:00"/>
    <m/>
    <n v="59829"/>
    <n v="0"/>
    <n v="0"/>
    <n v="0"/>
    <n v="0"/>
    <n v="0"/>
    <m/>
    <m/>
    <m/>
  </r>
  <r>
    <n v="901108368"/>
    <s v="CLINICA DE ALTA COMPLEJIDAD SANTA BARBARA "/>
    <s v="FESB"/>
    <n v="71307"/>
    <s v="FESB71307"/>
    <s v="901108368_FESB71307"/>
    <d v="2024-07-23T00:00:00"/>
    <d v="2024-07-23T00:00:00"/>
    <n v="150058"/>
    <n v="150058"/>
    <e v="#N/A"/>
    <x v="5"/>
    <n v="0"/>
    <m/>
    <m/>
    <m/>
    <n v="0"/>
    <n v="0"/>
    <m/>
    <m/>
    <m/>
    <n v="0"/>
    <s v="Para auditoria de pertinencia"/>
    <d v="2024-07-23T00:00:00"/>
    <d v="2024-08-01T00:00:00"/>
    <m/>
    <n v="150058"/>
    <n v="0"/>
    <n v="0"/>
    <n v="0"/>
    <n v="0"/>
    <n v="0"/>
    <m/>
    <m/>
    <m/>
  </r>
  <r>
    <n v="901108368"/>
    <s v="CLINICA DE ALTA COMPLEJIDAD SANTA BARBARA "/>
    <s v="FESB"/>
    <n v="71642"/>
    <s v="FESB71642"/>
    <s v="901108368_FESB71642"/>
    <d v="2024-07-25T00:00:00"/>
    <d v="2024-07-25T00:00:00"/>
    <n v="35718"/>
    <n v="35718"/>
    <e v="#N/A"/>
    <x v="5"/>
    <n v="0"/>
    <m/>
    <m/>
    <m/>
    <n v="0"/>
    <n v="0"/>
    <m/>
    <m/>
    <m/>
    <n v="0"/>
    <s v="Para auditoria de pertinencia"/>
    <d v="2024-07-25T00:00:00"/>
    <d v="2024-08-02T00:00:00"/>
    <m/>
    <n v="35718"/>
    <n v="0"/>
    <n v="0"/>
    <n v="0"/>
    <n v="0"/>
    <n v="0"/>
    <m/>
    <m/>
    <m/>
  </r>
  <r>
    <n v="901108368"/>
    <s v="CLINICA DE ALTA COMPLEJIDAD SANTA BARBARA "/>
    <s v="FESB"/>
    <n v="72037"/>
    <s v="FESB72037"/>
    <s v="901108368_FESB72037"/>
    <d v="2024-07-29T00:00:00"/>
    <d v="2024-07-29T00:00:00"/>
    <n v="449434"/>
    <n v="449434"/>
    <e v="#N/A"/>
    <x v="5"/>
    <n v="0"/>
    <m/>
    <m/>
    <m/>
    <n v="0"/>
    <n v="0"/>
    <m/>
    <m/>
    <m/>
    <n v="0"/>
    <s v="Para auditoria de pertinencia"/>
    <d v="2024-07-29T00:00:00"/>
    <d v="2024-08-08T00:00:00"/>
    <m/>
    <n v="449434"/>
    <n v="0"/>
    <n v="0"/>
    <n v="0"/>
    <n v="0"/>
    <n v="0"/>
    <m/>
    <m/>
    <m/>
  </r>
  <r>
    <n v="901108368"/>
    <s v="CLINICA DE ALTA COMPLEJIDAD SANTA BARBARA "/>
    <s v="FESB"/>
    <n v="70045"/>
    <s v="FESB70045"/>
    <s v="901108368_FESB70045"/>
    <d v="2024-06-30T00:00:00"/>
    <d v="2024-06-30T00:00:00"/>
    <n v="4071670"/>
    <n v="4071670"/>
    <e v="#N/A"/>
    <x v="6"/>
    <n v="0"/>
    <m/>
    <m/>
    <m/>
    <n v="0"/>
    <n v="0"/>
    <m/>
    <m/>
    <m/>
    <n v="0"/>
    <s v="Para cargar RIPS o soportes"/>
    <d v="2024-06-30T00:00:00"/>
    <m/>
    <m/>
    <n v="4071670"/>
    <n v="0"/>
    <n v="0"/>
    <n v="0"/>
    <n v="0"/>
    <n v="0"/>
    <m/>
    <m/>
    <m/>
  </r>
  <r>
    <n v="901108368"/>
    <s v="CLINICA DE ALTA COMPLEJIDAD SANTA BARBARA "/>
    <s v="FESB"/>
    <n v="70577"/>
    <s v="FESB70577"/>
    <s v="901108368_FESB70577"/>
    <d v="2024-07-11T00:00:00"/>
    <d v="2024-07-11T00:00:00"/>
    <n v="67591223"/>
    <n v="67591223"/>
    <e v="#N/A"/>
    <x v="6"/>
    <n v="0"/>
    <m/>
    <m/>
    <m/>
    <n v="0"/>
    <n v="0"/>
    <m/>
    <m/>
    <m/>
    <n v="0"/>
    <s v="Para cargar RIPS o soportes"/>
    <d v="2024-07-11T00:00:00"/>
    <m/>
    <m/>
    <n v="67591223"/>
    <n v="0"/>
    <n v="0"/>
    <n v="0"/>
    <n v="0"/>
    <n v="0"/>
    <m/>
    <m/>
    <m/>
  </r>
  <r>
    <n v="901108368"/>
    <s v="CLINICA DE ALTA COMPLEJIDAD SANTA BARBARA "/>
    <s v="FESB"/>
    <n v="71767"/>
    <s v="FESB71767"/>
    <s v="901108368_FESB71767"/>
    <d v="2024-07-27T00:00:00"/>
    <d v="2024-07-27T00:00:00"/>
    <n v="3018695"/>
    <n v="3018695"/>
    <e v="#N/A"/>
    <x v="6"/>
    <n v="0"/>
    <m/>
    <m/>
    <m/>
    <n v="0"/>
    <n v="0"/>
    <m/>
    <m/>
    <m/>
    <n v="0"/>
    <s v="Para cargar RIPS o soportes"/>
    <d v="2024-07-27T00:00:00"/>
    <m/>
    <m/>
    <n v="3356694"/>
    <n v="0"/>
    <n v="0"/>
    <n v="0"/>
    <n v="0"/>
    <n v="0"/>
    <m/>
    <m/>
    <m/>
  </r>
  <r>
    <n v="901108368"/>
    <s v="CLINICA DE ALTA COMPLEJIDAD SANTA BARBARA "/>
    <s v="FESB"/>
    <n v="71788"/>
    <s v="FESB71788"/>
    <s v="901108368_FESB71788"/>
    <d v="2024-07-27T00:00:00"/>
    <d v="2024-07-27T00:00:00"/>
    <n v="631356"/>
    <n v="631356"/>
    <e v="#N/A"/>
    <x v="6"/>
    <n v="0"/>
    <m/>
    <m/>
    <m/>
    <n v="0"/>
    <n v="0"/>
    <m/>
    <m/>
    <m/>
    <n v="0"/>
    <s v="Para cargar RIPS o soportes"/>
    <d v="2024-07-27T00:00:00"/>
    <m/>
    <m/>
    <n v="631356"/>
    <n v="0"/>
    <n v="0"/>
    <n v="0"/>
    <n v="0"/>
    <n v="0"/>
    <m/>
    <m/>
    <m/>
  </r>
  <r>
    <n v="901108368"/>
    <s v="CLINICA DE ALTA COMPLEJIDAD SANTA BARBARA "/>
    <s v="FESB"/>
    <n v="72296"/>
    <s v="FESB72296"/>
    <s v="901108368_FESB72296"/>
    <d v="2024-07-31T00:00:00"/>
    <d v="2024-07-31T00:00:00"/>
    <n v="249840"/>
    <n v="249840"/>
    <e v="#N/A"/>
    <x v="6"/>
    <n v="0"/>
    <m/>
    <m/>
    <m/>
    <n v="0"/>
    <n v="0"/>
    <m/>
    <m/>
    <m/>
    <n v="0"/>
    <s v="Para cargar RIPS o soportes"/>
    <d v="2024-07-31T00:00:00"/>
    <m/>
    <m/>
    <n v="249840"/>
    <n v="0"/>
    <n v="0"/>
    <n v="0"/>
    <n v="0"/>
    <n v="0"/>
    <m/>
    <m/>
    <m/>
  </r>
  <r>
    <n v="901108368"/>
    <s v="CLINICA DE ALTA COMPLEJIDAD SANTA BARBARA "/>
    <s v="FESB"/>
    <n v="72365"/>
    <s v="FESB72365"/>
    <s v="901108368_FESB72365"/>
    <d v="2024-07-31T00:00:00"/>
    <d v="2024-07-31T00:00:00"/>
    <n v="1403194"/>
    <n v="1403194"/>
    <e v="#N/A"/>
    <x v="6"/>
    <n v="0"/>
    <m/>
    <m/>
    <m/>
    <n v="0"/>
    <n v="0"/>
    <m/>
    <m/>
    <m/>
    <n v="0"/>
    <s v="Para cargar RIPS o soportes"/>
    <d v="2024-07-31T00:00:00"/>
    <m/>
    <m/>
    <n v="1585594"/>
    <n v="0"/>
    <n v="0"/>
    <n v="0"/>
    <n v="0"/>
    <n v="0"/>
    <m/>
    <m/>
    <m/>
  </r>
  <r>
    <n v="901108368"/>
    <s v="CLINICA DE ALTA COMPLEJIDAD SANTA BARBARA "/>
    <s v="FESB"/>
    <n v="72452"/>
    <s v="FESB72452"/>
    <s v="901108368_FESB72452"/>
    <d v="2024-07-31T00:00:00"/>
    <d v="2024-07-31T00:00:00"/>
    <n v="84051"/>
    <n v="84051"/>
    <e v="#N/A"/>
    <x v="6"/>
    <n v="0"/>
    <m/>
    <m/>
    <m/>
    <n v="0"/>
    <n v="0"/>
    <m/>
    <m/>
    <m/>
    <n v="0"/>
    <s v="Para cargar RIPS o soportes"/>
    <d v="2024-07-31T00:00:00"/>
    <m/>
    <m/>
    <n v="84051"/>
    <n v="0"/>
    <n v="0"/>
    <n v="0"/>
    <n v="0"/>
    <n v="0"/>
    <m/>
    <m/>
    <m/>
  </r>
  <r>
    <n v="901108368"/>
    <s v="CLINICA DE ALTA COMPLEJIDAD SANTA BARBARA "/>
    <s v="FESB"/>
    <n v="67705"/>
    <s v="FESB67705"/>
    <s v="901108368_FESB67705"/>
    <d v="2024-05-31T00:00:00"/>
    <d v="2024-05-31T00:00:00"/>
    <n v="339400"/>
    <n v="339400"/>
    <e v="#N/A"/>
    <x v="3"/>
    <n v="0"/>
    <m/>
    <m/>
    <m/>
    <n v="0"/>
    <n v="0"/>
    <m/>
    <m/>
    <m/>
    <n v="0"/>
    <s v="Finalizada"/>
    <d v="2024-05-31T00:00:00"/>
    <d v="2024-07-03T00:00:00"/>
    <m/>
    <n v="339400"/>
    <n v="0"/>
    <n v="0"/>
    <n v="0"/>
    <n v="0"/>
    <n v="0"/>
    <m/>
    <m/>
    <m/>
  </r>
  <r>
    <n v="901108368"/>
    <s v="CLINICA DE ALTA COMPLEJIDAD SANTA BARBARA "/>
    <s v="FESB"/>
    <n v="68745"/>
    <s v="FESB68745"/>
    <s v="901108368_FESB68745"/>
    <d v="2024-06-19T00:00:00"/>
    <d v="2024-06-19T00:00:00"/>
    <n v="35718"/>
    <n v="35718"/>
    <e v="#N/A"/>
    <x v="3"/>
    <n v="0"/>
    <m/>
    <m/>
    <m/>
    <n v="0"/>
    <n v="0"/>
    <m/>
    <m/>
    <m/>
    <n v="0"/>
    <s v="Finalizada"/>
    <d v="2024-06-19T00:00:00"/>
    <d v="2024-07-02T00:00:00"/>
    <m/>
    <n v="35718"/>
    <n v="0"/>
    <n v="0"/>
    <n v="0"/>
    <n v="0"/>
    <n v="0"/>
    <m/>
    <m/>
    <m/>
  </r>
  <r>
    <n v="901108368"/>
    <s v="CLINICA DE ALTA COMPLEJIDAD SANTA BARBARA "/>
    <s v="FESB"/>
    <n v="71134"/>
    <s v="FESB71134"/>
    <s v="901108368_FESB71134"/>
    <d v="2024-07-20T00:00:00"/>
    <d v="2024-07-20T00:00:00"/>
    <n v="2601258"/>
    <n v="2601258"/>
    <e v="#N/A"/>
    <x v="3"/>
    <n v="0"/>
    <m/>
    <m/>
    <m/>
    <n v="0"/>
    <n v="0"/>
    <m/>
    <m/>
    <m/>
    <n v="0"/>
    <s v="Finalizada"/>
    <d v="2024-07-20T00:00:00"/>
    <d v="2024-08-01T00:00:00"/>
    <m/>
    <n v="2601258"/>
    <n v="0"/>
    <n v="0"/>
    <n v="0"/>
    <n v="0"/>
    <n v="0"/>
    <m/>
    <m/>
    <m/>
  </r>
  <r>
    <n v="901108368"/>
    <s v="CLINICA DE ALTA COMPLEJIDAD SANTA BARBARA "/>
    <s v="FESB"/>
    <n v="71398"/>
    <s v="FESB71398"/>
    <s v="901108368_FESB71398"/>
    <d v="2024-07-24T00:00:00"/>
    <d v="2024-07-24T00:00:00"/>
    <n v="880106"/>
    <n v="880106"/>
    <e v="#N/A"/>
    <x v="3"/>
    <n v="0"/>
    <m/>
    <m/>
    <m/>
    <n v="0"/>
    <n v="0"/>
    <m/>
    <m/>
    <m/>
    <n v="0"/>
    <s v="Finalizada"/>
    <d v="2024-07-24T00:00:00"/>
    <d v="2024-08-01T00:00:00"/>
    <m/>
    <n v="880106"/>
    <n v="0"/>
    <n v="0"/>
    <n v="0"/>
    <n v="0"/>
    <n v="0"/>
    <m/>
    <m/>
    <m/>
  </r>
  <r>
    <n v="901108368"/>
    <s v="CLINICA DE ALTA COMPLEJIDAD SANTA BARBARA "/>
    <s v="FESB"/>
    <n v="72476"/>
    <s v="FESB72476"/>
    <s v="901108368_FESB72476"/>
    <d v="2024-07-31T00:00:00"/>
    <d v="2024-07-31T00:00:00"/>
    <n v="181819"/>
    <n v="181819"/>
    <e v="#N/A"/>
    <x v="6"/>
    <n v="0"/>
    <m/>
    <m/>
    <m/>
    <n v="0"/>
    <n v="0"/>
    <m/>
    <m/>
    <m/>
    <n v="0"/>
    <m/>
    <m/>
    <m/>
    <m/>
    <n v="0"/>
    <n v="0"/>
    <n v="0"/>
    <n v="0"/>
    <n v="0"/>
    <n v="0"/>
    <m/>
    <m/>
    <m/>
  </r>
  <r>
    <n v="901108368"/>
    <s v="CLINICA DE ALTA COMPLEJIDAD SANTA BARBARA "/>
    <s v="FESB"/>
    <n v="72484"/>
    <s v="FESB72484"/>
    <s v="901108368_FESB72484"/>
    <d v="2024-07-31T00:00:00"/>
    <d v="2024-07-31T00:00:00"/>
    <n v="512386"/>
    <n v="512386"/>
    <e v="#N/A"/>
    <x v="6"/>
    <n v="0"/>
    <m/>
    <m/>
    <m/>
    <n v="0"/>
    <n v="0"/>
    <m/>
    <m/>
    <m/>
    <n v="0"/>
    <m/>
    <m/>
    <m/>
    <m/>
    <n v="0"/>
    <n v="0"/>
    <n v="0"/>
    <n v="0"/>
    <n v="0"/>
    <n v="0"/>
    <m/>
    <m/>
    <m/>
  </r>
  <r>
    <n v="901108368"/>
    <s v="CLINICA DE ALTA COMPLEJIDAD SANTA BARBARA "/>
    <s v="FESB"/>
    <n v="72520"/>
    <s v="FESB72520"/>
    <s v="901108368_FESB72520"/>
    <d v="2024-07-31T00:00:00"/>
    <d v="2024-07-31T00:00:00"/>
    <n v="1220054"/>
    <n v="1220054"/>
    <e v="#N/A"/>
    <x v="6"/>
    <n v="0"/>
    <m/>
    <m/>
    <m/>
    <n v="0"/>
    <n v="0"/>
    <m/>
    <m/>
    <m/>
    <n v="0"/>
    <m/>
    <m/>
    <m/>
    <m/>
    <n v="0"/>
    <n v="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Tabla dinámica14"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3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dataField="1" compact="0" numFmtId="165" outline="0" showAll="0" defaultSubtotal="0"/>
    <pivotField compact="0" outline="0" showAll="0" defaultSubtotal="0"/>
    <pivotField axis="axisRow" compact="0" outline="0" showAll="0" defaultSubtotal="0">
      <items count="7">
        <item x="4"/>
        <item x="1"/>
        <item x="5"/>
        <item x="6"/>
        <item x="3"/>
        <item x="2"/>
        <item x="0"/>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1"/>
  </rowFields>
  <rowItems count="8">
    <i>
      <x/>
    </i>
    <i>
      <x v="1"/>
    </i>
    <i>
      <x v="2"/>
    </i>
    <i>
      <x v="3"/>
    </i>
    <i>
      <x v="4"/>
    </i>
    <i>
      <x v="5"/>
    </i>
    <i>
      <x v="6"/>
    </i>
    <i t="grand">
      <x/>
    </i>
  </rowItems>
  <colFields count="1">
    <field x="-2"/>
  </colFields>
  <colItems count="5">
    <i>
      <x/>
    </i>
    <i i="1">
      <x v="1"/>
    </i>
    <i i="2">
      <x v="2"/>
    </i>
    <i i="3">
      <x v="3"/>
    </i>
    <i i="4">
      <x v="4"/>
    </i>
  </colItems>
  <dataFields count="5">
    <dataField name="CANT" fld="5" subtotal="count" baseField="0" baseItem="0"/>
    <dataField name="SALDO FACT" fld="9" baseField="0" baseItem="0" numFmtId="165"/>
    <dataField name="GLOSA PDTE" fld="28" baseField="0" baseItem="0" numFmtId="165"/>
    <dataField name="GLOSA ACEP" fld="27" baseField="0" baseItem="0" numFmtId="165"/>
    <dataField name="DEVOLUCION" fld="29" baseField="0" baseItem="0" numFmtId="165"/>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1" type="button" dataOnly="0" labelOnly="1" outline="0" axis="axisRow" fieldPosition="0"/>
    </format>
    <format dxfId="14">
      <pivotArea dataOnly="0" labelOnly="1" fieldPosition="0">
        <references count="1">
          <reference field="11"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1" type="button" dataOnly="0" labelOnly="1" outline="0" axis="axisRow" fieldPosition="0"/>
    </format>
    <format dxfId="8">
      <pivotArea dataOnly="0" labelOnly="1" fieldPosition="0">
        <references count="1">
          <reference field="11"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46"/>
  <sheetViews>
    <sheetView showGridLines="0" zoomScale="110" zoomScaleNormal="110" workbookViewId="0"/>
  </sheetViews>
  <sheetFormatPr baseColWidth="10" defaultRowHeight="15" x14ac:dyDescent="0.25"/>
  <cols>
    <col min="2" max="2" width="42.42578125" bestFit="1" customWidth="1"/>
    <col min="3" max="3" width="9" customWidth="1"/>
    <col min="4" max="4" width="8.85546875" customWidth="1"/>
    <col min="5" max="5" width="13.85546875" style="27" bestFit="1" customWidth="1"/>
    <col min="6" max="6" width="14.7109375" style="27" customWidth="1"/>
    <col min="7" max="7" width="14.5703125" bestFit="1" customWidth="1"/>
    <col min="8" max="8" width="12.5703125" style="4" customWidth="1"/>
    <col min="9" max="9" width="15.7109375" bestFit="1" customWidth="1"/>
    <col min="10" max="10" width="11.42578125" customWidth="1"/>
  </cols>
  <sheetData>
    <row r="1" spans="1:10" s="2" customFormat="1" ht="30.75" thickBot="1" x14ac:dyDescent="0.3">
      <c r="A1" s="20" t="s">
        <v>6</v>
      </c>
      <c r="B1" s="21" t="s">
        <v>8</v>
      </c>
      <c r="C1" s="21" t="s">
        <v>0</v>
      </c>
      <c r="D1" s="21" t="s">
        <v>1</v>
      </c>
      <c r="E1" s="21" t="s">
        <v>2</v>
      </c>
      <c r="F1" s="21" t="s">
        <v>3</v>
      </c>
      <c r="G1" s="21" t="s">
        <v>4</v>
      </c>
      <c r="H1" s="22" t="s">
        <v>5</v>
      </c>
      <c r="I1" s="21" t="s">
        <v>7</v>
      </c>
      <c r="J1" s="23" t="s">
        <v>9</v>
      </c>
    </row>
    <row r="2" spans="1:10" x14ac:dyDescent="0.25">
      <c r="A2" s="7">
        <v>901108368</v>
      </c>
      <c r="B2" s="8" t="s">
        <v>10</v>
      </c>
      <c r="C2" s="8" t="s">
        <v>11</v>
      </c>
      <c r="D2" s="8">
        <v>1966</v>
      </c>
      <c r="E2" s="24">
        <v>44196</v>
      </c>
      <c r="F2" s="24">
        <v>44211</v>
      </c>
      <c r="G2" s="9">
        <v>72688</v>
      </c>
      <c r="H2" s="9">
        <v>74171</v>
      </c>
      <c r="I2" s="10" t="s">
        <v>13</v>
      </c>
      <c r="J2" s="11" t="s">
        <v>14</v>
      </c>
    </row>
    <row r="3" spans="1:10" x14ac:dyDescent="0.25">
      <c r="A3" s="12">
        <v>901108368</v>
      </c>
      <c r="B3" s="1" t="s">
        <v>10</v>
      </c>
      <c r="C3" s="1" t="s">
        <v>11</v>
      </c>
      <c r="D3" s="1">
        <v>2412</v>
      </c>
      <c r="E3" s="25">
        <v>44202</v>
      </c>
      <c r="F3" s="25">
        <v>44242</v>
      </c>
      <c r="G3" s="3">
        <v>2492144</v>
      </c>
      <c r="H3" s="3">
        <v>1767727</v>
      </c>
      <c r="I3" s="5" t="s">
        <v>13</v>
      </c>
      <c r="J3" s="13" t="s">
        <v>14</v>
      </c>
    </row>
    <row r="4" spans="1:10" x14ac:dyDescent="0.25">
      <c r="A4" s="12">
        <v>901108368</v>
      </c>
      <c r="B4" s="1" t="s">
        <v>10</v>
      </c>
      <c r="C4" s="1" t="s">
        <v>11</v>
      </c>
      <c r="D4" s="1">
        <v>26025</v>
      </c>
      <c r="E4" s="25">
        <v>44720</v>
      </c>
      <c r="F4" s="25">
        <v>44720</v>
      </c>
      <c r="G4" s="3">
        <v>16499608</v>
      </c>
      <c r="H4" s="3">
        <v>16419731</v>
      </c>
      <c r="I4" s="6" t="s">
        <v>13</v>
      </c>
      <c r="J4" s="14" t="s">
        <v>14</v>
      </c>
    </row>
    <row r="5" spans="1:10" x14ac:dyDescent="0.25">
      <c r="A5" s="12">
        <v>901108368</v>
      </c>
      <c r="B5" s="1" t="s">
        <v>10</v>
      </c>
      <c r="C5" s="1" t="s">
        <v>11</v>
      </c>
      <c r="D5" s="1">
        <v>36935</v>
      </c>
      <c r="E5" s="25">
        <v>44868</v>
      </c>
      <c r="F5" s="25">
        <v>44868</v>
      </c>
      <c r="G5" s="3">
        <v>80832</v>
      </c>
      <c r="H5" s="3">
        <v>80832</v>
      </c>
      <c r="I5" s="6" t="s">
        <v>13</v>
      </c>
      <c r="J5" s="14" t="s">
        <v>14</v>
      </c>
    </row>
    <row r="6" spans="1:10" x14ac:dyDescent="0.25">
      <c r="A6" s="12">
        <v>901108368</v>
      </c>
      <c r="B6" s="1" t="s">
        <v>10</v>
      </c>
      <c r="C6" s="1" t="s">
        <v>11</v>
      </c>
      <c r="D6" s="1">
        <v>40847</v>
      </c>
      <c r="E6" s="25">
        <v>44915</v>
      </c>
      <c r="F6" s="25">
        <v>44915</v>
      </c>
      <c r="G6" s="3">
        <v>3315273</v>
      </c>
      <c r="H6" s="3">
        <v>3222957</v>
      </c>
      <c r="I6" s="6" t="s">
        <v>13</v>
      </c>
      <c r="J6" s="14" t="s">
        <v>14</v>
      </c>
    </row>
    <row r="7" spans="1:10" x14ac:dyDescent="0.25">
      <c r="A7" s="12">
        <v>901108368</v>
      </c>
      <c r="B7" s="1" t="s">
        <v>10</v>
      </c>
      <c r="C7" s="1" t="s">
        <v>11</v>
      </c>
      <c r="D7" s="1">
        <v>46101</v>
      </c>
      <c r="E7" s="25">
        <v>45009</v>
      </c>
      <c r="F7" s="25">
        <v>45009</v>
      </c>
      <c r="G7" s="3">
        <v>5799176</v>
      </c>
      <c r="H7" s="3">
        <v>5799176</v>
      </c>
      <c r="I7" s="6" t="s">
        <v>13</v>
      </c>
      <c r="J7" s="14" t="s">
        <v>14</v>
      </c>
    </row>
    <row r="8" spans="1:10" x14ac:dyDescent="0.25">
      <c r="A8" s="12">
        <v>901108368</v>
      </c>
      <c r="B8" s="1" t="s">
        <v>10</v>
      </c>
      <c r="C8" s="1" t="s">
        <v>11</v>
      </c>
      <c r="D8" s="1">
        <v>52013</v>
      </c>
      <c r="E8" s="25">
        <v>45122</v>
      </c>
      <c r="F8" s="25">
        <v>45122</v>
      </c>
      <c r="G8" s="3">
        <v>244638</v>
      </c>
      <c r="H8" s="3">
        <v>244638</v>
      </c>
      <c r="I8" s="6" t="s">
        <v>13</v>
      </c>
      <c r="J8" s="14" t="s">
        <v>14</v>
      </c>
    </row>
    <row r="9" spans="1:10" x14ac:dyDescent="0.25">
      <c r="A9" s="12">
        <v>901108368</v>
      </c>
      <c r="B9" s="1" t="s">
        <v>10</v>
      </c>
      <c r="C9" s="1" t="s">
        <v>11</v>
      </c>
      <c r="D9" s="1">
        <v>52097</v>
      </c>
      <c r="E9" s="25">
        <v>45124</v>
      </c>
      <c r="F9" s="25">
        <v>45124</v>
      </c>
      <c r="G9" s="3">
        <v>80832</v>
      </c>
      <c r="H9" s="3">
        <v>80832</v>
      </c>
      <c r="I9" s="6" t="s">
        <v>13</v>
      </c>
      <c r="J9" s="14" t="s">
        <v>14</v>
      </c>
    </row>
    <row r="10" spans="1:10" x14ac:dyDescent="0.25">
      <c r="A10" s="12">
        <v>901108368</v>
      </c>
      <c r="B10" s="1" t="s">
        <v>10</v>
      </c>
      <c r="C10" s="1" t="s">
        <v>11</v>
      </c>
      <c r="D10" s="1">
        <v>52376</v>
      </c>
      <c r="E10" s="25">
        <v>45128</v>
      </c>
      <c r="F10" s="25">
        <v>45128</v>
      </c>
      <c r="G10" s="3">
        <v>905887</v>
      </c>
      <c r="H10" s="3">
        <v>830939</v>
      </c>
      <c r="I10" s="6" t="s">
        <v>13</v>
      </c>
      <c r="J10" s="14" t="s">
        <v>14</v>
      </c>
    </row>
    <row r="11" spans="1:10" x14ac:dyDescent="0.25">
      <c r="A11" s="12">
        <v>901108368</v>
      </c>
      <c r="B11" s="1" t="s">
        <v>10</v>
      </c>
      <c r="C11" s="1" t="s">
        <v>11</v>
      </c>
      <c r="D11" s="1">
        <v>52619</v>
      </c>
      <c r="E11" s="25">
        <v>45132</v>
      </c>
      <c r="F11" s="25">
        <v>45132</v>
      </c>
      <c r="G11" s="3">
        <v>3108016</v>
      </c>
      <c r="H11" s="3">
        <v>50416</v>
      </c>
      <c r="I11" s="6" t="s">
        <v>13</v>
      </c>
      <c r="J11" s="14" t="s">
        <v>14</v>
      </c>
    </row>
    <row r="12" spans="1:10" x14ac:dyDescent="0.25">
      <c r="A12" s="12">
        <v>901108368</v>
      </c>
      <c r="B12" s="1" t="s">
        <v>10</v>
      </c>
      <c r="C12" s="1" t="s">
        <v>11</v>
      </c>
      <c r="D12" s="1">
        <v>52622</v>
      </c>
      <c r="E12" s="25">
        <v>45132</v>
      </c>
      <c r="F12" s="25">
        <v>45132</v>
      </c>
      <c r="G12" s="3">
        <v>4081112</v>
      </c>
      <c r="H12" s="3">
        <v>4081112</v>
      </c>
      <c r="I12" s="6" t="s">
        <v>13</v>
      </c>
      <c r="J12" s="14" t="s">
        <v>14</v>
      </c>
    </row>
    <row r="13" spans="1:10" x14ac:dyDescent="0.25">
      <c r="A13" s="12">
        <v>901108368</v>
      </c>
      <c r="B13" s="1" t="s">
        <v>10</v>
      </c>
      <c r="C13" s="1" t="s">
        <v>11</v>
      </c>
      <c r="D13" s="1">
        <v>52787</v>
      </c>
      <c r="E13" s="25">
        <v>45134</v>
      </c>
      <c r="F13" s="25">
        <v>45134</v>
      </c>
      <c r="G13" s="3">
        <v>3063792</v>
      </c>
      <c r="H13" s="3">
        <v>3063792</v>
      </c>
      <c r="I13" s="6" t="s">
        <v>13</v>
      </c>
      <c r="J13" s="14" t="s">
        <v>14</v>
      </c>
    </row>
    <row r="14" spans="1:10" x14ac:dyDescent="0.25">
      <c r="A14" s="12">
        <v>901108368</v>
      </c>
      <c r="B14" s="1" t="s">
        <v>10</v>
      </c>
      <c r="C14" s="1" t="s">
        <v>11</v>
      </c>
      <c r="D14" s="1">
        <v>53231</v>
      </c>
      <c r="E14" s="25">
        <v>45141</v>
      </c>
      <c r="F14" s="25">
        <v>45141</v>
      </c>
      <c r="G14" s="3">
        <v>80832</v>
      </c>
      <c r="H14" s="3">
        <v>80832</v>
      </c>
      <c r="I14" s="6" t="s">
        <v>13</v>
      </c>
      <c r="J14" s="14" t="s">
        <v>14</v>
      </c>
    </row>
    <row r="15" spans="1:10" x14ac:dyDescent="0.25">
      <c r="A15" s="12">
        <v>901108368</v>
      </c>
      <c r="B15" s="1" t="s">
        <v>10</v>
      </c>
      <c r="C15" s="1" t="s">
        <v>11</v>
      </c>
      <c r="D15" s="1">
        <v>53246</v>
      </c>
      <c r="E15" s="25">
        <v>45141</v>
      </c>
      <c r="F15" s="25">
        <v>45141</v>
      </c>
      <c r="G15" s="3">
        <v>249455</v>
      </c>
      <c r="H15" s="3">
        <v>228209</v>
      </c>
      <c r="I15" s="6" t="s">
        <v>13</v>
      </c>
      <c r="J15" s="14" t="s">
        <v>14</v>
      </c>
    </row>
    <row r="16" spans="1:10" x14ac:dyDescent="0.25">
      <c r="A16" s="12">
        <v>901108368</v>
      </c>
      <c r="B16" s="1" t="s">
        <v>10</v>
      </c>
      <c r="C16" s="1" t="s">
        <v>11</v>
      </c>
      <c r="D16" s="1">
        <v>53326</v>
      </c>
      <c r="E16" s="25">
        <v>45142</v>
      </c>
      <c r="F16" s="25">
        <v>45142</v>
      </c>
      <c r="G16" s="3">
        <v>80832</v>
      </c>
      <c r="H16" s="3">
        <v>80832</v>
      </c>
      <c r="I16" s="6" t="s">
        <v>13</v>
      </c>
      <c r="J16" s="14" t="s">
        <v>14</v>
      </c>
    </row>
    <row r="17" spans="1:10" x14ac:dyDescent="0.25">
      <c r="A17" s="12">
        <v>901108368</v>
      </c>
      <c r="B17" s="1" t="s">
        <v>10</v>
      </c>
      <c r="C17" s="1" t="s">
        <v>11</v>
      </c>
      <c r="D17" s="1">
        <v>53327</v>
      </c>
      <c r="E17" s="25">
        <v>45142</v>
      </c>
      <c r="F17" s="25">
        <v>45142</v>
      </c>
      <c r="G17" s="3">
        <v>3915511</v>
      </c>
      <c r="H17" s="3">
        <v>3915511</v>
      </c>
      <c r="I17" s="6" t="s">
        <v>13</v>
      </c>
      <c r="J17" s="14" t="s">
        <v>14</v>
      </c>
    </row>
    <row r="18" spans="1:10" x14ac:dyDescent="0.25">
      <c r="A18" s="12">
        <v>901108368</v>
      </c>
      <c r="B18" s="1" t="s">
        <v>10</v>
      </c>
      <c r="C18" s="1" t="s">
        <v>11</v>
      </c>
      <c r="D18" s="1">
        <v>53329</v>
      </c>
      <c r="E18" s="25">
        <v>45142</v>
      </c>
      <c r="F18" s="25">
        <v>45142</v>
      </c>
      <c r="G18" s="3">
        <v>8472172</v>
      </c>
      <c r="H18" s="3">
        <v>8472172</v>
      </c>
      <c r="I18" s="6" t="s">
        <v>13</v>
      </c>
      <c r="J18" s="14" t="s">
        <v>14</v>
      </c>
    </row>
    <row r="19" spans="1:10" x14ac:dyDescent="0.25">
      <c r="A19" s="12">
        <v>901108368</v>
      </c>
      <c r="B19" s="1" t="s">
        <v>10</v>
      </c>
      <c r="C19" s="1" t="s">
        <v>11</v>
      </c>
      <c r="D19" s="1">
        <v>53436</v>
      </c>
      <c r="E19" s="25">
        <v>45146</v>
      </c>
      <c r="F19" s="25">
        <v>45146</v>
      </c>
      <c r="G19" s="3">
        <v>389617</v>
      </c>
      <c r="H19" s="3">
        <v>389617</v>
      </c>
      <c r="I19" s="6" t="s">
        <v>13</v>
      </c>
      <c r="J19" s="14" t="s">
        <v>14</v>
      </c>
    </row>
    <row r="20" spans="1:10" x14ac:dyDescent="0.25">
      <c r="A20" s="12">
        <v>901108368</v>
      </c>
      <c r="B20" s="1" t="s">
        <v>10</v>
      </c>
      <c r="C20" s="1" t="s">
        <v>11</v>
      </c>
      <c r="D20" s="1">
        <v>53782</v>
      </c>
      <c r="E20" s="25">
        <v>45155</v>
      </c>
      <c r="F20" s="25">
        <v>45155</v>
      </c>
      <c r="G20" s="3">
        <v>139193</v>
      </c>
      <c r="H20" s="3">
        <v>139193</v>
      </c>
      <c r="I20" s="6" t="s">
        <v>13</v>
      </c>
      <c r="J20" s="14" t="s">
        <v>14</v>
      </c>
    </row>
    <row r="21" spans="1:10" x14ac:dyDescent="0.25">
      <c r="A21" s="12">
        <v>901108368</v>
      </c>
      <c r="B21" s="1" t="s">
        <v>10</v>
      </c>
      <c r="C21" s="1" t="s">
        <v>11</v>
      </c>
      <c r="D21" s="1">
        <v>54192</v>
      </c>
      <c r="E21" s="25">
        <v>45168</v>
      </c>
      <c r="F21" s="25">
        <v>45168</v>
      </c>
      <c r="G21" s="3">
        <v>47184</v>
      </c>
      <c r="H21" s="3">
        <v>47184</v>
      </c>
      <c r="I21" s="6" t="s">
        <v>13</v>
      </c>
      <c r="J21" s="14" t="s">
        <v>14</v>
      </c>
    </row>
    <row r="22" spans="1:10" x14ac:dyDescent="0.25">
      <c r="A22" s="12">
        <v>901108368</v>
      </c>
      <c r="B22" s="1" t="s">
        <v>10</v>
      </c>
      <c r="C22" s="1" t="s">
        <v>11</v>
      </c>
      <c r="D22" s="1">
        <v>54248</v>
      </c>
      <c r="E22" s="25">
        <v>45170</v>
      </c>
      <c r="F22" s="25">
        <v>45170</v>
      </c>
      <c r="G22" s="3">
        <v>1864915</v>
      </c>
      <c r="H22" s="3">
        <v>1864915</v>
      </c>
      <c r="I22" s="6" t="s">
        <v>13</v>
      </c>
      <c r="J22" s="14" t="s">
        <v>14</v>
      </c>
    </row>
    <row r="23" spans="1:10" x14ac:dyDescent="0.25">
      <c r="A23" s="12">
        <v>901108368</v>
      </c>
      <c r="B23" s="1" t="s">
        <v>10</v>
      </c>
      <c r="C23" s="1" t="s">
        <v>11</v>
      </c>
      <c r="D23" s="1">
        <v>54254</v>
      </c>
      <c r="E23" s="25">
        <v>45170</v>
      </c>
      <c r="F23" s="25">
        <v>45170</v>
      </c>
      <c r="G23" s="3">
        <v>212184</v>
      </c>
      <c r="H23" s="3">
        <v>212184</v>
      </c>
      <c r="I23" s="6" t="s">
        <v>13</v>
      </c>
      <c r="J23" s="14" t="s">
        <v>14</v>
      </c>
    </row>
    <row r="24" spans="1:10" x14ac:dyDescent="0.25">
      <c r="A24" s="12">
        <v>901108368</v>
      </c>
      <c r="B24" s="1" t="s">
        <v>10</v>
      </c>
      <c r="C24" s="1" t="s">
        <v>11</v>
      </c>
      <c r="D24" s="1">
        <v>54592</v>
      </c>
      <c r="E24" s="25">
        <v>45178</v>
      </c>
      <c r="F24" s="25">
        <v>45178</v>
      </c>
      <c r="G24" s="3">
        <v>85705</v>
      </c>
      <c r="H24" s="3">
        <v>85705</v>
      </c>
      <c r="I24" s="6" t="s">
        <v>13</v>
      </c>
      <c r="J24" s="14" t="s">
        <v>14</v>
      </c>
    </row>
    <row r="25" spans="1:10" x14ac:dyDescent="0.25">
      <c r="A25" s="12">
        <v>901108368</v>
      </c>
      <c r="B25" s="1" t="s">
        <v>10</v>
      </c>
      <c r="C25" s="1" t="s">
        <v>11</v>
      </c>
      <c r="D25" s="1">
        <v>55386</v>
      </c>
      <c r="E25" s="25">
        <v>45191</v>
      </c>
      <c r="F25" s="25">
        <v>45191</v>
      </c>
      <c r="G25" s="3">
        <v>181978</v>
      </c>
      <c r="H25" s="3">
        <v>181978</v>
      </c>
      <c r="I25" s="6" t="s">
        <v>13</v>
      </c>
      <c r="J25" s="14" t="s">
        <v>14</v>
      </c>
    </row>
    <row r="26" spans="1:10" x14ac:dyDescent="0.25">
      <c r="A26" s="12">
        <v>901108368</v>
      </c>
      <c r="B26" s="1" t="s">
        <v>10</v>
      </c>
      <c r="C26" s="1" t="s">
        <v>11</v>
      </c>
      <c r="D26" s="1">
        <v>55456</v>
      </c>
      <c r="E26" s="25">
        <v>45194</v>
      </c>
      <c r="F26" s="25">
        <v>45194</v>
      </c>
      <c r="G26" s="3">
        <v>25520</v>
      </c>
      <c r="H26" s="3">
        <v>25520</v>
      </c>
      <c r="I26" s="6" t="s">
        <v>13</v>
      </c>
      <c r="J26" s="14" t="s">
        <v>14</v>
      </c>
    </row>
    <row r="27" spans="1:10" x14ac:dyDescent="0.25">
      <c r="A27" s="12">
        <v>901108368</v>
      </c>
      <c r="B27" s="1" t="s">
        <v>10</v>
      </c>
      <c r="C27" s="1" t="s">
        <v>11</v>
      </c>
      <c r="D27" s="1">
        <v>55759</v>
      </c>
      <c r="E27" s="25">
        <v>45197</v>
      </c>
      <c r="F27" s="25">
        <v>45197</v>
      </c>
      <c r="G27" s="3">
        <v>2547742</v>
      </c>
      <c r="H27" s="3">
        <v>2547742</v>
      </c>
      <c r="I27" s="6" t="s">
        <v>13</v>
      </c>
      <c r="J27" s="14" t="s">
        <v>14</v>
      </c>
    </row>
    <row r="28" spans="1:10" x14ac:dyDescent="0.25">
      <c r="A28" s="12">
        <v>901108368</v>
      </c>
      <c r="B28" s="1" t="s">
        <v>10</v>
      </c>
      <c r="C28" s="1" t="s">
        <v>11</v>
      </c>
      <c r="D28" s="1">
        <v>57381</v>
      </c>
      <c r="E28" s="25">
        <v>45219</v>
      </c>
      <c r="F28" s="25">
        <v>45219</v>
      </c>
      <c r="G28" s="3">
        <v>249190</v>
      </c>
      <c r="H28" s="3">
        <v>249190</v>
      </c>
      <c r="I28" s="6" t="s">
        <v>13</v>
      </c>
      <c r="J28" s="14" t="s">
        <v>14</v>
      </c>
    </row>
    <row r="29" spans="1:10" x14ac:dyDescent="0.25">
      <c r="A29" s="12">
        <v>901108368</v>
      </c>
      <c r="B29" s="1" t="s">
        <v>10</v>
      </c>
      <c r="C29" s="1" t="s">
        <v>11</v>
      </c>
      <c r="D29" s="1">
        <v>57686</v>
      </c>
      <c r="E29" s="25">
        <v>45224</v>
      </c>
      <c r="F29" s="25">
        <v>45224</v>
      </c>
      <c r="G29" s="3">
        <v>22132</v>
      </c>
      <c r="H29" s="3">
        <v>22132</v>
      </c>
      <c r="I29" s="6" t="s">
        <v>13</v>
      </c>
      <c r="J29" s="14" t="s">
        <v>14</v>
      </c>
    </row>
    <row r="30" spans="1:10" x14ac:dyDescent="0.25">
      <c r="A30" s="12">
        <v>901108368</v>
      </c>
      <c r="B30" s="1" t="s">
        <v>10</v>
      </c>
      <c r="C30" s="1" t="s">
        <v>11</v>
      </c>
      <c r="D30" s="1">
        <v>57846</v>
      </c>
      <c r="E30" s="25">
        <v>45225</v>
      </c>
      <c r="F30" s="25">
        <v>45225</v>
      </c>
      <c r="G30" s="3">
        <v>206620</v>
      </c>
      <c r="H30" s="3">
        <v>206620</v>
      </c>
      <c r="I30" s="6" t="s">
        <v>13</v>
      </c>
      <c r="J30" s="14" t="s">
        <v>14</v>
      </c>
    </row>
    <row r="31" spans="1:10" x14ac:dyDescent="0.25">
      <c r="A31" s="12">
        <v>901108368</v>
      </c>
      <c r="B31" s="1" t="s">
        <v>10</v>
      </c>
      <c r="C31" s="1" t="s">
        <v>11</v>
      </c>
      <c r="D31" s="1">
        <v>58207</v>
      </c>
      <c r="E31" s="25">
        <v>45230</v>
      </c>
      <c r="F31" s="25">
        <v>45230</v>
      </c>
      <c r="G31" s="3">
        <v>3123799</v>
      </c>
      <c r="H31" s="3">
        <v>3123799</v>
      </c>
      <c r="I31" s="6" t="s">
        <v>13</v>
      </c>
      <c r="J31" s="14" t="s">
        <v>14</v>
      </c>
    </row>
    <row r="32" spans="1:10" x14ac:dyDescent="0.25">
      <c r="A32" s="12">
        <v>901108368</v>
      </c>
      <c r="B32" s="1" t="s">
        <v>10</v>
      </c>
      <c r="C32" s="1" t="s">
        <v>11</v>
      </c>
      <c r="D32" s="1">
        <v>58493</v>
      </c>
      <c r="E32" s="25">
        <v>45232</v>
      </c>
      <c r="F32" s="25">
        <v>45232</v>
      </c>
      <c r="G32" s="3">
        <v>51026</v>
      </c>
      <c r="H32" s="3">
        <v>51026</v>
      </c>
      <c r="I32" s="6" t="s">
        <v>13</v>
      </c>
      <c r="J32" s="14" t="s">
        <v>14</v>
      </c>
    </row>
    <row r="33" spans="1:10" x14ac:dyDescent="0.25">
      <c r="A33" s="12">
        <v>901108368</v>
      </c>
      <c r="B33" s="1" t="s">
        <v>10</v>
      </c>
      <c r="C33" s="1" t="s">
        <v>11</v>
      </c>
      <c r="D33" s="1">
        <v>58729</v>
      </c>
      <c r="E33" s="25">
        <v>45238</v>
      </c>
      <c r="F33" s="25">
        <v>45238</v>
      </c>
      <c r="G33" s="3">
        <v>38107032</v>
      </c>
      <c r="H33" s="3">
        <v>38107032</v>
      </c>
      <c r="I33" s="6" t="s">
        <v>13</v>
      </c>
      <c r="J33" s="14" t="s">
        <v>14</v>
      </c>
    </row>
    <row r="34" spans="1:10" x14ac:dyDescent="0.25">
      <c r="A34" s="12">
        <v>901108368</v>
      </c>
      <c r="B34" s="1" t="s">
        <v>10</v>
      </c>
      <c r="C34" s="1" t="s">
        <v>11</v>
      </c>
      <c r="D34" s="1">
        <v>58846</v>
      </c>
      <c r="E34" s="25">
        <v>45239</v>
      </c>
      <c r="F34" s="25">
        <v>45239</v>
      </c>
      <c r="G34" s="3">
        <v>4461974</v>
      </c>
      <c r="H34" s="3">
        <v>4461974</v>
      </c>
      <c r="I34" s="6" t="s">
        <v>13</v>
      </c>
      <c r="J34" s="14" t="s">
        <v>14</v>
      </c>
    </row>
    <row r="35" spans="1:10" x14ac:dyDescent="0.25">
      <c r="A35" s="12">
        <v>901108368</v>
      </c>
      <c r="B35" s="1" t="s">
        <v>10</v>
      </c>
      <c r="C35" s="1" t="s">
        <v>11</v>
      </c>
      <c r="D35" s="1">
        <v>59101</v>
      </c>
      <c r="E35" s="25">
        <v>45245</v>
      </c>
      <c r="F35" s="25">
        <v>45245</v>
      </c>
      <c r="G35" s="3">
        <v>505691</v>
      </c>
      <c r="H35" s="3">
        <v>505691</v>
      </c>
      <c r="I35" s="6" t="s">
        <v>13</v>
      </c>
      <c r="J35" s="14" t="s">
        <v>14</v>
      </c>
    </row>
    <row r="36" spans="1:10" x14ac:dyDescent="0.25">
      <c r="A36" s="12">
        <v>901108368</v>
      </c>
      <c r="B36" s="1" t="s">
        <v>10</v>
      </c>
      <c r="C36" s="1" t="s">
        <v>11</v>
      </c>
      <c r="D36" s="1">
        <v>59324</v>
      </c>
      <c r="E36" s="25">
        <v>45250</v>
      </c>
      <c r="F36" s="25">
        <v>45250</v>
      </c>
      <c r="G36" s="3">
        <v>307274</v>
      </c>
      <c r="H36" s="3">
        <v>247274</v>
      </c>
      <c r="I36" s="6" t="s">
        <v>13</v>
      </c>
      <c r="J36" s="14" t="s">
        <v>14</v>
      </c>
    </row>
    <row r="37" spans="1:10" x14ac:dyDescent="0.25">
      <c r="A37" s="12">
        <v>901108368</v>
      </c>
      <c r="B37" s="1" t="s">
        <v>10</v>
      </c>
      <c r="C37" s="1" t="s">
        <v>11</v>
      </c>
      <c r="D37" s="1">
        <v>59326</v>
      </c>
      <c r="E37" s="25">
        <v>45250</v>
      </c>
      <c r="F37" s="25">
        <v>45250</v>
      </c>
      <c r="G37" s="3">
        <v>323542</v>
      </c>
      <c r="H37" s="3">
        <v>323542</v>
      </c>
      <c r="I37" s="6" t="s">
        <v>13</v>
      </c>
      <c r="J37" s="14" t="s">
        <v>14</v>
      </c>
    </row>
    <row r="38" spans="1:10" x14ac:dyDescent="0.25">
      <c r="A38" s="12">
        <v>901108368</v>
      </c>
      <c r="B38" s="1" t="s">
        <v>10</v>
      </c>
      <c r="C38" s="1" t="s">
        <v>11</v>
      </c>
      <c r="D38" s="1">
        <v>59328</v>
      </c>
      <c r="E38" s="25">
        <v>45250</v>
      </c>
      <c r="F38" s="25">
        <v>45250</v>
      </c>
      <c r="G38" s="3">
        <v>837992</v>
      </c>
      <c r="H38" s="3">
        <v>837992</v>
      </c>
      <c r="I38" s="6" t="s">
        <v>13</v>
      </c>
      <c r="J38" s="14" t="s">
        <v>14</v>
      </c>
    </row>
    <row r="39" spans="1:10" x14ac:dyDescent="0.25">
      <c r="A39" s="12">
        <v>901108368</v>
      </c>
      <c r="B39" s="1" t="s">
        <v>10</v>
      </c>
      <c r="C39" s="1" t="s">
        <v>11</v>
      </c>
      <c r="D39" s="1">
        <v>59330</v>
      </c>
      <c r="E39" s="25">
        <v>45250</v>
      </c>
      <c r="F39" s="25">
        <v>45250</v>
      </c>
      <c r="G39" s="3">
        <v>9086025</v>
      </c>
      <c r="H39" s="3">
        <v>9086025</v>
      </c>
      <c r="I39" s="6" t="s">
        <v>13</v>
      </c>
      <c r="J39" s="14" t="s">
        <v>14</v>
      </c>
    </row>
    <row r="40" spans="1:10" x14ac:dyDescent="0.25">
      <c r="A40" s="12">
        <v>901108368</v>
      </c>
      <c r="B40" s="1" t="s">
        <v>10</v>
      </c>
      <c r="C40" s="1" t="s">
        <v>11</v>
      </c>
      <c r="D40" s="1">
        <v>59477</v>
      </c>
      <c r="E40" s="25">
        <v>45251</v>
      </c>
      <c r="F40" s="25">
        <v>45251</v>
      </c>
      <c r="G40" s="3">
        <v>184280</v>
      </c>
      <c r="H40" s="3">
        <v>184280</v>
      </c>
      <c r="I40" s="6" t="s">
        <v>13</v>
      </c>
      <c r="J40" s="14" t="s">
        <v>14</v>
      </c>
    </row>
    <row r="41" spans="1:10" x14ac:dyDescent="0.25">
      <c r="A41" s="12">
        <v>901108368</v>
      </c>
      <c r="B41" s="1" t="s">
        <v>10</v>
      </c>
      <c r="C41" s="1" t="s">
        <v>11</v>
      </c>
      <c r="D41" s="1">
        <v>59628</v>
      </c>
      <c r="E41" s="25">
        <v>45253</v>
      </c>
      <c r="F41" s="25">
        <v>45253</v>
      </c>
      <c r="G41" s="3">
        <v>36100000</v>
      </c>
      <c r="H41" s="3">
        <v>36100000</v>
      </c>
      <c r="I41" s="6" t="s">
        <v>13</v>
      </c>
      <c r="J41" s="14" t="s">
        <v>14</v>
      </c>
    </row>
    <row r="42" spans="1:10" x14ac:dyDescent="0.25">
      <c r="A42" s="12">
        <v>901108368</v>
      </c>
      <c r="B42" s="1" t="s">
        <v>10</v>
      </c>
      <c r="C42" s="1" t="s">
        <v>11</v>
      </c>
      <c r="D42" s="1">
        <v>59682</v>
      </c>
      <c r="E42" s="25">
        <v>45254</v>
      </c>
      <c r="F42" s="25">
        <v>45254</v>
      </c>
      <c r="G42" s="3">
        <v>3081458</v>
      </c>
      <c r="H42" s="3">
        <v>3081458</v>
      </c>
      <c r="I42" s="6" t="s">
        <v>13</v>
      </c>
      <c r="J42" s="14" t="s">
        <v>14</v>
      </c>
    </row>
    <row r="43" spans="1:10" x14ac:dyDescent="0.25">
      <c r="A43" s="12">
        <v>901108368</v>
      </c>
      <c r="B43" s="1" t="s">
        <v>10</v>
      </c>
      <c r="C43" s="1" t="s">
        <v>11</v>
      </c>
      <c r="D43" s="1">
        <v>61550</v>
      </c>
      <c r="E43" s="25">
        <v>45293</v>
      </c>
      <c r="F43" s="25">
        <v>45293</v>
      </c>
      <c r="G43" s="3">
        <v>15141728</v>
      </c>
      <c r="H43" s="3">
        <v>15141728</v>
      </c>
      <c r="I43" s="6" t="s">
        <v>13</v>
      </c>
      <c r="J43" s="14" t="s">
        <v>14</v>
      </c>
    </row>
    <row r="44" spans="1:10" x14ac:dyDescent="0.25">
      <c r="A44" s="12">
        <v>901108368</v>
      </c>
      <c r="B44" s="1" t="s">
        <v>10</v>
      </c>
      <c r="C44" s="1" t="s">
        <v>11</v>
      </c>
      <c r="D44" s="1">
        <v>62339</v>
      </c>
      <c r="E44" s="25">
        <v>45315</v>
      </c>
      <c r="F44" s="25">
        <v>45315</v>
      </c>
      <c r="G44" s="3">
        <v>28194</v>
      </c>
      <c r="H44" s="3">
        <v>28194</v>
      </c>
      <c r="I44" s="6" t="s">
        <v>13</v>
      </c>
      <c r="J44" s="14" t="s">
        <v>14</v>
      </c>
    </row>
    <row r="45" spans="1:10" x14ac:dyDescent="0.25">
      <c r="A45" s="12">
        <v>901108368</v>
      </c>
      <c r="B45" s="1" t="s">
        <v>10</v>
      </c>
      <c r="C45" s="1" t="s">
        <v>11</v>
      </c>
      <c r="D45" s="1">
        <v>62882</v>
      </c>
      <c r="E45" s="25">
        <v>45334</v>
      </c>
      <c r="F45" s="25">
        <v>45334</v>
      </c>
      <c r="G45" s="3">
        <v>451066</v>
      </c>
      <c r="H45" s="3">
        <v>451066</v>
      </c>
      <c r="I45" s="6" t="s">
        <v>13</v>
      </c>
      <c r="J45" s="14" t="s">
        <v>14</v>
      </c>
    </row>
    <row r="46" spans="1:10" x14ac:dyDescent="0.25">
      <c r="A46" s="12">
        <v>901108368</v>
      </c>
      <c r="B46" s="1" t="s">
        <v>10</v>
      </c>
      <c r="C46" s="1" t="s">
        <v>11</v>
      </c>
      <c r="D46" s="1">
        <v>63417</v>
      </c>
      <c r="E46" s="25">
        <v>45346</v>
      </c>
      <c r="F46" s="25">
        <v>45346</v>
      </c>
      <c r="G46" s="3">
        <v>379886</v>
      </c>
      <c r="H46" s="3">
        <v>379886</v>
      </c>
      <c r="I46" s="6" t="s">
        <v>13</v>
      </c>
      <c r="J46" s="14" t="s">
        <v>14</v>
      </c>
    </row>
    <row r="47" spans="1:10" x14ac:dyDescent="0.25">
      <c r="A47" s="12">
        <v>901108368</v>
      </c>
      <c r="B47" s="1" t="s">
        <v>10</v>
      </c>
      <c r="C47" s="1" t="s">
        <v>11</v>
      </c>
      <c r="D47" s="1">
        <v>63867</v>
      </c>
      <c r="E47" s="25">
        <v>45356</v>
      </c>
      <c r="F47" s="25">
        <v>45356</v>
      </c>
      <c r="G47" s="3">
        <v>189387</v>
      </c>
      <c r="H47" s="3">
        <v>189387</v>
      </c>
      <c r="I47" s="6" t="s">
        <v>13</v>
      </c>
      <c r="J47" s="14" t="s">
        <v>14</v>
      </c>
    </row>
    <row r="48" spans="1:10" x14ac:dyDescent="0.25">
      <c r="A48" s="12">
        <v>901108368</v>
      </c>
      <c r="B48" s="1" t="s">
        <v>10</v>
      </c>
      <c r="C48" s="1" t="s">
        <v>11</v>
      </c>
      <c r="D48" s="1">
        <v>63871</v>
      </c>
      <c r="E48" s="25">
        <v>45356</v>
      </c>
      <c r="F48" s="25">
        <v>45356</v>
      </c>
      <c r="G48" s="3">
        <v>632914</v>
      </c>
      <c r="H48" s="3">
        <v>632914</v>
      </c>
      <c r="I48" s="6" t="s">
        <v>13</v>
      </c>
      <c r="J48" s="14" t="s">
        <v>14</v>
      </c>
    </row>
    <row r="49" spans="1:10" x14ac:dyDescent="0.25">
      <c r="A49" s="12">
        <v>901108368</v>
      </c>
      <c r="B49" s="1" t="s">
        <v>10</v>
      </c>
      <c r="C49" s="1" t="s">
        <v>11</v>
      </c>
      <c r="D49" s="1">
        <v>64087</v>
      </c>
      <c r="E49" s="25">
        <v>45361</v>
      </c>
      <c r="F49" s="25">
        <v>45361</v>
      </c>
      <c r="G49" s="3">
        <v>181176</v>
      </c>
      <c r="H49" s="3">
        <v>181176</v>
      </c>
      <c r="I49" s="6" t="s">
        <v>13</v>
      </c>
      <c r="J49" s="14" t="s">
        <v>14</v>
      </c>
    </row>
    <row r="50" spans="1:10" x14ac:dyDescent="0.25">
      <c r="A50" s="12">
        <v>901108368</v>
      </c>
      <c r="B50" s="1" t="s">
        <v>10</v>
      </c>
      <c r="C50" s="1" t="s">
        <v>11</v>
      </c>
      <c r="D50" s="1">
        <v>64148</v>
      </c>
      <c r="E50" s="25">
        <v>45363</v>
      </c>
      <c r="F50" s="25">
        <v>45363</v>
      </c>
      <c r="G50" s="3">
        <v>337963</v>
      </c>
      <c r="H50" s="3">
        <v>337963</v>
      </c>
      <c r="I50" s="6" t="s">
        <v>13</v>
      </c>
      <c r="J50" s="14" t="s">
        <v>14</v>
      </c>
    </row>
    <row r="51" spans="1:10" x14ac:dyDescent="0.25">
      <c r="A51" s="12">
        <v>901108368</v>
      </c>
      <c r="B51" s="1" t="s">
        <v>10</v>
      </c>
      <c r="C51" s="1" t="s">
        <v>11</v>
      </c>
      <c r="D51" s="1">
        <v>65448</v>
      </c>
      <c r="E51" s="25">
        <v>45392</v>
      </c>
      <c r="F51" s="25">
        <v>45392</v>
      </c>
      <c r="G51" s="3">
        <v>132077</v>
      </c>
      <c r="H51" s="3">
        <v>132077</v>
      </c>
      <c r="I51" s="6" t="s">
        <v>13</v>
      </c>
      <c r="J51" s="14" t="s">
        <v>14</v>
      </c>
    </row>
    <row r="52" spans="1:10" x14ac:dyDescent="0.25">
      <c r="A52" s="12">
        <v>901108368</v>
      </c>
      <c r="B52" s="1" t="s">
        <v>10</v>
      </c>
      <c r="C52" s="1" t="s">
        <v>11</v>
      </c>
      <c r="D52" s="1">
        <v>65489</v>
      </c>
      <c r="E52" s="25">
        <v>45392</v>
      </c>
      <c r="F52" s="25">
        <v>45392</v>
      </c>
      <c r="G52" s="3">
        <v>39184</v>
      </c>
      <c r="H52" s="3">
        <v>39184</v>
      </c>
      <c r="I52" s="6" t="s">
        <v>13</v>
      </c>
      <c r="J52" s="14" t="s">
        <v>14</v>
      </c>
    </row>
    <row r="53" spans="1:10" x14ac:dyDescent="0.25">
      <c r="A53" s="12">
        <v>901108368</v>
      </c>
      <c r="B53" s="1" t="s">
        <v>10</v>
      </c>
      <c r="C53" s="1" t="s">
        <v>11</v>
      </c>
      <c r="D53" s="1">
        <v>65554</v>
      </c>
      <c r="E53" s="25">
        <v>45394</v>
      </c>
      <c r="F53" s="25">
        <v>45394</v>
      </c>
      <c r="G53" s="3">
        <v>76957</v>
      </c>
      <c r="H53" s="3">
        <v>76957</v>
      </c>
      <c r="I53" s="6" t="s">
        <v>13</v>
      </c>
      <c r="J53" s="14" t="s">
        <v>14</v>
      </c>
    </row>
    <row r="54" spans="1:10" x14ac:dyDescent="0.25">
      <c r="A54" s="12">
        <v>901108368</v>
      </c>
      <c r="B54" s="1" t="s">
        <v>10</v>
      </c>
      <c r="C54" s="1" t="s">
        <v>11</v>
      </c>
      <c r="D54" s="1">
        <v>65603</v>
      </c>
      <c r="E54" s="25">
        <v>45394</v>
      </c>
      <c r="F54" s="25">
        <v>45394</v>
      </c>
      <c r="G54" s="3">
        <v>22621</v>
      </c>
      <c r="H54" s="3">
        <v>22621</v>
      </c>
      <c r="I54" s="6" t="s">
        <v>13</v>
      </c>
      <c r="J54" s="14" t="s">
        <v>14</v>
      </c>
    </row>
    <row r="55" spans="1:10" x14ac:dyDescent="0.25">
      <c r="A55" s="12">
        <v>901108368</v>
      </c>
      <c r="B55" s="1" t="s">
        <v>10</v>
      </c>
      <c r="C55" s="1" t="s">
        <v>11</v>
      </c>
      <c r="D55" s="1">
        <v>65638</v>
      </c>
      <c r="E55" s="25">
        <v>45395</v>
      </c>
      <c r="F55" s="25">
        <v>45395</v>
      </c>
      <c r="G55" s="3">
        <v>159601</v>
      </c>
      <c r="H55" s="3">
        <v>159601</v>
      </c>
      <c r="I55" s="6" t="s">
        <v>13</v>
      </c>
      <c r="J55" s="14" t="s">
        <v>14</v>
      </c>
    </row>
    <row r="56" spans="1:10" x14ac:dyDescent="0.25">
      <c r="A56" s="12">
        <v>901108368</v>
      </c>
      <c r="B56" s="1" t="s">
        <v>10</v>
      </c>
      <c r="C56" s="1" t="s">
        <v>11</v>
      </c>
      <c r="D56" s="1">
        <v>65723</v>
      </c>
      <c r="E56" s="25">
        <v>45398</v>
      </c>
      <c r="F56" s="25">
        <v>45398</v>
      </c>
      <c r="G56" s="3">
        <v>32742</v>
      </c>
      <c r="H56" s="3">
        <v>32742</v>
      </c>
      <c r="I56" s="6" t="s">
        <v>13</v>
      </c>
      <c r="J56" s="14" t="s">
        <v>14</v>
      </c>
    </row>
    <row r="57" spans="1:10" x14ac:dyDescent="0.25">
      <c r="A57" s="12">
        <v>901108368</v>
      </c>
      <c r="B57" s="1" t="s">
        <v>10</v>
      </c>
      <c r="C57" s="1" t="s">
        <v>11</v>
      </c>
      <c r="D57" s="1">
        <v>65798</v>
      </c>
      <c r="E57" s="25">
        <v>45399</v>
      </c>
      <c r="F57" s="25">
        <v>45399</v>
      </c>
      <c r="G57" s="3">
        <v>585114</v>
      </c>
      <c r="H57" s="3">
        <v>585114</v>
      </c>
      <c r="I57" s="6" t="s">
        <v>13</v>
      </c>
      <c r="J57" s="14" t="s">
        <v>14</v>
      </c>
    </row>
    <row r="58" spans="1:10" x14ac:dyDescent="0.25">
      <c r="A58" s="12">
        <v>901108368</v>
      </c>
      <c r="B58" s="1" t="s">
        <v>10</v>
      </c>
      <c r="C58" s="1" t="s">
        <v>11</v>
      </c>
      <c r="D58" s="1">
        <v>65882</v>
      </c>
      <c r="E58" s="25">
        <v>45401</v>
      </c>
      <c r="F58" s="25">
        <v>45401</v>
      </c>
      <c r="G58" s="3">
        <v>278838</v>
      </c>
      <c r="H58" s="3">
        <v>278838</v>
      </c>
      <c r="I58" s="6" t="s">
        <v>13</v>
      </c>
      <c r="J58" s="14" t="s">
        <v>14</v>
      </c>
    </row>
    <row r="59" spans="1:10" x14ac:dyDescent="0.25">
      <c r="A59" s="12">
        <v>901108368</v>
      </c>
      <c r="B59" s="1" t="s">
        <v>10</v>
      </c>
      <c r="C59" s="1" t="s">
        <v>11</v>
      </c>
      <c r="D59" s="1">
        <v>66094</v>
      </c>
      <c r="E59" s="25">
        <v>45406</v>
      </c>
      <c r="F59" s="25">
        <v>45406</v>
      </c>
      <c r="G59" s="3">
        <v>38375</v>
      </c>
      <c r="H59" s="3">
        <v>38375</v>
      </c>
      <c r="I59" s="6" t="s">
        <v>13</v>
      </c>
      <c r="J59" s="14" t="s">
        <v>14</v>
      </c>
    </row>
    <row r="60" spans="1:10" x14ac:dyDescent="0.25">
      <c r="A60" s="12">
        <v>901108368</v>
      </c>
      <c r="B60" s="1" t="s">
        <v>10</v>
      </c>
      <c r="C60" s="1" t="s">
        <v>11</v>
      </c>
      <c r="D60" s="1">
        <v>66140</v>
      </c>
      <c r="E60" s="25">
        <v>45406</v>
      </c>
      <c r="F60" s="25">
        <v>45406</v>
      </c>
      <c r="G60" s="3">
        <v>596461</v>
      </c>
      <c r="H60" s="3">
        <v>596461</v>
      </c>
      <c r="I60" s="6" t="s">
        <v>13</v>
      </c>
      <c r="J60" s="14" t="s">
        <v>14</v>
      </c>
    </row>
    <row r="61" spans="1:10" x14ac:dyDescent="0.25">
      <c r="A61" s="12">
        <v>901108368</v>
      </c>
      <c r="B61" s="1" t="s">
        <v>10</v>
      </c>
      <c r="C61" s="1" t="s">
        <v>11</v>
      </c>
      <c r="D61" s="1">
        <v>66182</v>
      </c>
      <c r="E61" s="25">
        <v>45407</v>
      </c>
      <c r="F61" s="25">
        <v>45407</v>
      </c>
      <c r="G61" s="3">
        <v>32742</v>
      </c>
      <c r="H61" s="3">
        <v>32742</v>
      </c>
      <c r="I61" s="6" t="s">
        <v>13</v>
      </c>
      <c r="J61" s="14" t="s">
        <v>14</v>
      </c>
    </row>
    <row r="62" spans="1:10" x14ac:dyDescent="0.25">
      <c r="A62" s="12">
        <v>901108368</v>
      </c>
      <c r="B62" s="1" t="s">
        <v>10</v>
      </c>
      <c r="C62" s="1" t="s">
        <v>11</v>
      </c>
      <c r="D62" s="1">
        <v>66347</v>
      </c>
      <c r="E62" s="25">
        <v>45412</v>
      </c>
      <c r="F62" s="25">
        <v>45412</v>
      </c>
      <c r="G62" s="3">
        <v>173143</v>
      </c>
      <c r="H62" s="3">
        <v>173143</v>
      </c>
      <c r="I62" s="6" t="s">
        <v>13</v>
      </c>
      <c r="J62" s="14" t="s">
        <v>14</v>
      </c>
    </row>
    <row r="63" spans="1:10" x14ac:dyDescent="0.25">
      <c r="A63" s="12">
        <v>901108368</v>
      </c>
      <c r="B63" s="1" t="s">
        <v>10</v>
      </c>
      <c r="C63" s="1" t="s">
        <v>11</v>
      </c>
      <c r="D63" s="1">
        <v>66363</v>
      </c>
      <c r="E63" s="25">
        <v>45412</v>
      </c>
      <c r="F63" s="25">
        <v>45412</v>
      </c>
      <c r="G63" s="3">
        <v>64844</v>
      </c>
      <c r="H63" s="3">
        <v>64844</v>
      </c>
      <c r="I63" s="6" t="s">
        <v>13</v>
      </c>
      <c r="J63" s="14" t="s">
        <v>14</v>
      </c>
    </row>
    <row r="64" spans="1:10" x14ac:dyDescent="0.25">
      <c r="A64" s="12">
        <v>901108368</v>
      </c>
      <c r="B64" s="1" t="s">
        <v>10</v>
      </c>
      <c r="C64" s="1" t="s">
        <v>11</v>
      </c>
      <c r="D64" s="1">
        <v>66410</v>
      </c>
      <c r="E64" s="25">
        <v>45412</v>
      </c>
      <c r="F64" s="25">
        <v>45412</v>
      </c>
      <c r="G64" s="3">
        <v>416725</v>
      </c>
      <c r="H64" s="3">
        <v>416725</v>
      </c>
      <c r="I64" s="6" t="s">
        <v>13</v>
      </c>
      <c r="J64" s="14" t="s">
        <v>14</v>
      </c>
    </row>
    <row r="65" spans="1:10" x14ac:dyDescent="0.25">
      <c r="A65" s="12">
        <v>901108368</v>
      </c>
      <c r="B65" s="1" t="s">
        <v>10</v>
      </c>
      <c r="C65" s="1" t="s">
        <v>11</v>
      </c>
      <c r="D65" s="1">
        <v>66599</v>
      </c>
      <c r="E65" s="25">
        <v>45418</v>
      </c>
      <c r="F65" s="25">
        <v>45418</v>
      </c>
      <c r="G65" s="3">
        <v>22365</v>
      </c>
      <c r="H65" s="3">
        <v>22365</v>
      </c>
      <c r="I65" s="6" t="s">
        <v>13</v>
      </c>
      <c r="J65" s="14" t="s">
        <v>14</v>
      </c>
    </row>
    <row r="66" spans="1:10" x14ac:dyDescent="0.25">
      <c r="A66" s="12">
        <v>901108368</v>
      </c>
      <c r="B66" s="1" t="s">
        <v>10</v>
      </c>
      <c r="C66" s="1" t="s">
        <v>11</v>
      </c>
      <c r="D66" s="1">
        <v>66919</v>
      </c>
      <c r="E66" s="25">
        <v>45428</v>
      </c>
      <c r="F66" s="25">
        <v>45428</v>
      </c>
      <c r="G66" s="3">
        <v>207942</v>
      </c>
      <c r="H66" s="3">
        <v>207942</v>
      </c>
      <c r="I66" s="6" t="s">
        <v>13</v>
      </c>
      <c r="J66" s="14" t="s">
        <v>14</v>
      </c>
    </row>
    <row r="67" spans="1:10" x14ac:dyDescent="0.25">
      <c r="A67" s="12">
        <v>901108368</v>
      </c>
      <c r="B67" s="1" t="s">
        <v>10</v>
      </c>
      <c r="C67" s="1" t="s">
        <v>11</v>
      </c>
      <c r="D67" s="1">
        <v>66930</v>
      </c>
      <c r="E67" s="25">
        <v>45428</v>
      </c>
      <c r="F67" s="25">
        <v>45428</v>
      </c>
      <c r="G67" s="3">
        <v>198294</v>
      </c>
      <c r="H67" s="3">
        <v>198294</v>
      </c>
      <c r="I67" s="6" t="s">
        <v>13</v>
      </c>
      <c r="J67" s="14" t="s">
        <v>14</v>
      </c>
    </row>
    <row r="68" spans="1:10" x14ac:dyDescent="0.25">
      <c r="A68" s="12">
        <v>901108368</v>
      </c>
      <c r="B68" s="1" t="s">
        <v>10</v>
      </c>
      <c r="C68" s="1" t="s">
        <v>11</v>
      </c>
      <c r="D68" s="1">
        <v>66962</v>
      </c>
      <c r="E68" s="25">
        <v>45429</v>
      </c>
      <c r="F68" s="25">
        <v>45429</v>
      </c>
      <c r="G68" s="3">
        <v>377460</v>
      </c>
      <c r="H68" s="3">
        <v>151163</v>
      </c>
      <c r="I68" s="6" t="s">
        <v>13</v>
      </c>
      <c r="J68" s="14" t="s">
        <v>14</v>
      </c>
    </row>
    <row r="69" spans="1:10" x14ac:dyDescent="0.25">
      <c r="A69" s="12">
        <v>901108368</v>
      </c>
      <c r="B69" s="1" t="s">
        <v>10</v>
      </c>
      <c r="C69" s="1" t="s">
        <v>11</v>
      </c>
      <c r="D69" s="1">
        <v>67051</v>
      </c>
      <c r="E69" s="25">
        <v>45432</v>
      </c>
      <c r="F69" s="25">
        <v>45432</v>
      </c>
      <c r="G69" s="3">
        <v>240627</v>
      </c>
      <c r="H69" s="3">
        <v>240627</v>
      </c>
      <c r="I69" s="6" t="s">
        <v>13</v>
      </c>
      <c r="J69" s="14" t="s">
        <v>14</v>
      </c>
    </row>
    <row r="70" spans="1:10" x14ac:dyDescent="0.25">
      <c r="A70" s="12">
        <v>901108368</v>
      </c>
      <c r="B70" s="1" t="s">
        <v>10</v>
      </c>
      <c r="C70" s="1" t="s">
        <v>11</v>
      </c>
      <c r="D70" s="1">
        <v>67072</v>
      </c>
      <c r="E70" s="25">
        <v>45433</v>
      </c>
      <c r="F70" s="25">
        <v>45433</v>
      </c>
      <c r="G70" s="3">
        <v>53718</v>
      </c>
      <c r="H70" s="3">
        <v>53718</v>
      </c>
      <c r="I70" s="6" t="s">
        <v>13</v>
      </c>
      <c r="J70" s="14" t="s">
        <v>14</v>
      </c>
    </row>
    <row r="71" spans="1:10" x14ac:dyDescent="0.25">
      <c r="A71" s="12">
        <v>901108368</v>
      </c>
      <c r="B71" s="1" t="s">
        <v>10</v>
      </c>
      <c r="C71" s="1" t="s">
        <v>11</v>
      </c>
      <c r="D71" s="1">
        <v>67162</v>
      </c>
      <c r="E71" s="25">
        <v>45434</v>
      </c>
      <c r="F71" s="25">
        <v>45434</v>
      </c>
      <c r="G71" s="3">
        <v>35718</v>
      </c>
      <c r="H71" s="3">
        <v>35718</v>
      </c>
      <c r="I71" s="6" t="s">
        <v>13</v>
      </c>
      <c r="J71" s="14" t="s">
        <v>14</v>
      </c>
    </row>
    <row r="72" spans="1:10" x14ac:dyDescent="0.25">
      <c r="A72" s="12">
        <v>901108368</v>
      </c>
      <c r="B72" s="1" t="s">
        <v>10</v>
      </c>
      <c r="C72" s="1" t="s">
        <v>11</v>
      </c>
      <c r="D72" s="1">
        <v>67166</v>
      </c>
      <c r="E72" s="25">
        <v>45434</v>
      </c>
      <c r="F72" s="25">
        <v>45434</v>
      </c>
      <c r="G72" s="3">
        <v>38018</v>
      </c>
      <c r="H72" s="3">
        <v>38018</v>
      </c>
      <c r="I72" s="6" t="s">
        <v>13</v>
      </c>
      <c r="J72" s="14" t="s">
        <v>14</v>
      </c>
    </row>
    <row r="73" spans="1:10" x14ac:dyDescent="0.25">
      <c r="A73" s="12">
        <v>901108368</v>
      </c>
      <c r="B73" s="1" t="s">
        <v>10</v>
      </c>
      <c r="C73" s="1" t="s">
        <v>11</v>
      </c>
      <c r="D73" s="1">
        <v>67214</v>
      </c>
      <c r="E73" s="25">
        <v>45435</v>
      </c>
      <c r="F73" s="25">
        <v>45435</v>
      </c>
      <c r="G73" s="3">
        <v>1608395</v>
      </c>
      <c r="H73" s="3">
        <v>1608395</v>
      </c>
      <c r="I73" s="6" t="s">
        <v>13</v>
      </c>
      <c r="J73" s="14" t="s">
        <v>14</v>
      </c>
    </row>
    <row r="74" spans="1:10" x14ac:dyDescent="0.25">
      <c r="A74" s="12">
        <v>901108368</v>
      </c>
      <c r="B74" s="1" t="s">
        <v>10</v>
      </c>
      <c r="C74" s="1" t="s">
        <v>11</v>
      </c>
      <c r="D74" s="1">
        <v>67304</v>
      </c>
      <c r="E74" s="25">
        <v>45438</v>
      </c>
      <c r="F74" s="25">
        <v>45438</v>
      </c>
      <c r="G74" s="3">
        <v>226763</v>
      </c>
      <c r="H74" s="3">
        <v>226763</v>
      </c>
      <c r="I74" s="6" t="s">
        <v>13</v>
      </c>
      <c r="J74" s="14" t="s">
        <v>14</v>
      </c>
    </row>
    <row r="75" spans="1:10" x14ac:dyDescent="0.25">
      <c r="A75" s="12">
        <v>901108368</v>
      </c>
      <c r="B75" s="1" t="s">
        <v>10</v>
      </c>
      <c r="C75" s="1" t="s">
        <v>11</v>
      </c>
      <c r="D75" s="1">
        <v>67312</v>
      </c>
      <c r="E75" s="25">
        <v>45439</v>
      </c>
      <c r="F75" s="25">
        <v>45439</v>
      </c>
      <c r="G75" s="3">
        <v>147301</v>
      </c>
      <c r="H75" s="3">
        <v>147301</v>
      </c>
      <c r="I75" s="6" t="s">
        <v>13</v>
      </c>
      <c r="J75" s="14" t="s">
        <v>14</v>
      </c>
    </row>
    <row r="76" spans="1:10" x14ac:dyDescent="0.25">
      <c r="A76" s="12">
        <v>901108368</v>
      </c>
      <c r="B76" s="1" t="s">
        <v>10</v>
      </c>
      <c r="C76" s="1" t="s">
        <v>11</v>
      </c>
      <c r="D76" s="1">
        <v>67369</v>
      </c>
      <c r="E76" s="25">
        <v>45440</v>
      </c>
      <c r="F76" s="25">
        <v>45440</v>
      </c>
      <c r="G76" s="3">
        <v>156624</v>
      </c>
      <c r="H76" s="3">
        <v>156624</v>
      </c>
      <c r="I76" s="6" t="s">
        <v>13</v>
      </c>
      <c r="J76" s="14" t="s">
        <v>14</v>
      </c>
    </row>
    <row r="77" spans="1:10" x14ac:dyDescent="0.25">
      <c r="A77" s="12">
        <v>901108368</v>
      </c>
      <c r="B77" s="1" t="s">
        <v>10</v>
      </c>
      <c r="C77" s="1" t="s">
        <v>11</v>
      </c>
      <c r="D77" s="1">
        <v>67464</v>
      </c>
      <c r="E77" s="25">
        <v>45440</v>
      </c>
      <c r="F77" s="25">
        <v>45440</v>
      </c>
      <c r="G77" s="3">
        <v>3559620</v>
      </c>
      <c r="H77" s="3">
        <v>3559620</v>
      </c>
      <c r="I77" s="6" t="s">
        <v>13</v>
      </c>
      <c r="J77" s="14" t="s">
        <v>14</v>
      </c>
    </row>
    <row r="78" spans="1:10" x14ac:dyDescent="0.25">
      <c r="A78" s="12">
        <v>901108368</v>
      </c>
      <c r="B78" s="1" t="s">
        <v>10</v>
      </c>
      <c r="C78" s="1" t="s">
        <v>11</v>
      </c>
      <c r="D78" s="1">
        <v>67533</v>
      </c>
      <c r="E78" s="25">
        <v>45441</v>
      </c>
      <c r="F78" s="25">
        <v>45441</v>
      </c>
      <c r="G78" s="3">
        <v>101251</v>
      </c>
      <c r="H78" s="3">
        <v>101251</v>
      </c>
      <c r="I78" s="6" t="s">
        <v>13</v>
      </c>
      <c r="J78" s="14" t="s">
        <v>14</v>
      </c>
    </row>
    <row r="79" spans="1:10" x14ac:dyDescent="0.25">
      <c r="A79" s="12">
        <v>901108368</v>
      </c>
      <c r="B79" s="1" t="s">
        <v>10</v>
      </c>
      <c r="C79" s="1" t="s">
        <v>11</v>
      </c>
      <c r="D79" s="1">
        <v>67538</v>
      </c>
      <c r="E79" s="25">
        <v>45441</v>
      </c>
      <c r="F79" s="25">
        <v>45441</v>
      </c>
      <c r="G79" s="3">
        <v>554664</v>
      </c>
      <c r="H79" s="3">
        <v>554664</v>
      </c>
      <c r="I79" s="6" t="s">
        <v>13</v>
      </c>
      <c r="J79" s="14" t="s">
        <v>14</v>
      </c>
    </row>
    <row r="80" spans="1:10" x14ac:dyDescent="0.25">
      <c r="A80" s="12">
        <v>901108368</v>
      </c>
      <c r="B80" s="1" t="s">
        <v>10</v>
      </c>
      <c r="C80" s="1" t="s">
        <v>11</v>
      </c>
      <c r="D80" s="1">
        <v>67540</v>
      </c>
      <c r="E80" s="25">
        <v>45441</v>
      </c>
      <c r="F80" s="25">
        <v>45441</v>
      </c>
      <c r="G80" s="3">
        <v>45204</v>
      </c>
      <c r="H80" s="3">
        <v>45204</v>
      </c>
      <c r="I80" s="6" t="s">
        <v>13</v>
      </c>
      <c r="J80" s="14" t="s">
        <v>14</v>
      </c>
    </row>
    <row r="81" spans="1:10" x14ac:dyDescent="0.25">
      <c r="A81" s="12">
        <v>901108368</v>
      </c>
      <c r="B81" s="1" t="s">
        <v>10</v>
      </c>
      <c r="C81" s="1" t="s">
        <v>11</v>
      </c>
      <c r="D81" s="1">
        <v>67575</v>
      </c>
      <c r="E81" s="25">
        <v>45442</v>
      </c>
      <c r="F81" s="25">
        <v>45442</v>
      </c>
      <c r="G81" s="3">
        <v>250600</v>
      </c>
      <c r="H81" s="3">
        <v>250600</v>
      </c>
      <c r="I81" s="6" t="s">
        <v>13</v>
      </c>
      <c r="J81" s="14" t="s">
        <v>14</v>
      </c>
    </row>
    <row r="82" spans="1:10" x14ac:dyDescent="0.25">
      <c r="A82" s="12">
        <v>901108368</v>
      </c>
      <c r="B82" s="1" t="s">
        <v>10</v>
      </c>
      <c r="C82" s="1" t="s">
        <v>11</v>
      </c>
      <c r="D82" s="1">
        <v>67701</v>
      </c>
      <c r="E82" s="25">
        <v>45443</v>
      </c>
      <c r="F82" s="25">
        <v>45443</v>
      </c>
      <c r="G82" s="3">
        <v>1219745</v>
      </c>
      <c r="H82" s="3">
        <v>1219745</v>
      </c>
      <c r="I82" s="6" t="s">
        <v>13</v>
      </c>
      <c r="J82" s="14" t="s">
        <v>14</v>
      </c>
    </row>
    <row r="83" spans="1:10" x14ac:dyDescent="0.25">
      <c r="A83" s="12">
        <v>901108368</v>
      </c>
      <c r="B83" s="1" t="s">
        <v>10</v>
      </c>
      <c r="C83" s="1" t="s">
        <v>11</v>
      </c>
      <c r="D83" s="1">
        <v>67705</v>
      </c>
      <c r="E83" s="25">
        <v>45443</v>
      </c>
      <c r="F83" s="25">
        <v>45443</v>
      </c>
      <c r="G83" s="3">
        <v>339400</v>
      </c>
      <c r="H83" s="3">
        <v>339400</v>
      </c>
      <c r="I83" s="6" t="s">
        <v>13</v>
      </c>
      <c r="J83" s="14" t="s">
        <v>14</v>
      </c>
    </row>
    <row r="84" spans="1:10" x14ac:dyDescent="0.25">
      <c r="A84" s="12">
        <v>901108368</v>
      </c>
      <c r="B84" s="1" t="s">
        <v>10</v>
      </c>
      <c r="C84" s="1" t="s">
        <v>11</v>
      </c>
      <c r="D84" s="1">
        <v>67798</v>
      </c>
      <c r="E84" s="25">
        <v>45445</v>
      </c>
      <c r="F84" s="25">
        <v>45445</v>
      </c>
      <c r="G84" s="3">
        <v>154100</v>
      </c>
      <c r="H84" s="3">
        <v>154100</v>
      </c>
      <c r="I84" s="6" t="s">
        <v>13</v>
      </c>
      <c r="J84" s="14" t="s">
        <v>14</v>
      </c>
    </row>
    <row r="85" spans="1:10" x14ac:dyDescent="0.25">
      <c r="A85" s="12">
        <v>901108368</v>
      </c>
      <c r="B85" s="1" t="s">
        <v>10</v>
      </c>
      <c r="C85" s="1" t="s">
        <v>11</v>
      </c>
      <c r="D85" s="1">
        <v>67836</v>
      </c>
      <c r="E85" s="25">
        <v>45447</v>
      </c>
      <c r="F85" s="25">
        <v>45447</v>
      </c>
      <c r="G85" s="3">
        <v>84418</v>
      </c>
      <c r="H85" s="3">
        <v>84418</v>
      </c>
      <c r="I85" s="6" t="s">
        <v>13</v>
      </c>
      <c r="J85" s="14" t="s">
        <v>14</v>
      </c>
    </row>
    <row r="86" spans="1:10" x14ac:dyDescent="0.25">
      <c r="A86" s="12">
        <v>901108368</v>
      </c>
      <c r="B86" s="1" t="s">
        <v>10</v>
      </c>
      <c r="C86" s="1" t="s">
        <v>11</v>
      </c>
      <c r="D86" s="1">
        <v>68106</v>
      </c>
      <c r="E86" s="25">
        <v>45451</v>
      </c>
      <c r="F86" s="25">
        <v>45451</v>
      </c>
      <c r="G86" s="3">
        <v>92170</v>
      </c>
      <c r="H86" s="3">
        <v>92170</v>
      </c>
      <c r="I86" s="6" t="s">
        <v>13</v>
      </c>
      <c r="J86" s="14" t="s">
        <v>14</v>
      </c>
    </row>
    <row r="87" spans="1:10" x14ac:dyDescent="0.25">
      <c r="A87" s="12">
        <v>901108368</v>
      </c>
      <c r="B87" s="1" t="s">
        <v>10</v>
      </c>
      <c r="C87" s="1" t="s">
        <v>11</v>
      </c>
      <c r="D87" s="1">
        <v>68182</v>
      </c>
      <c r="E87" s="25">
        <v>45453</v>
      </c>
      <c r="F87" s="25">
        <v>45453</v>
      </c>
      <c r="G87" s="3">
        <v>36718</v>
      </c>
      <c r="H87" s="3">
        <v>36718</v>
      </c>
      <c r="I87" s="6" t="s">
        <v>13</v>
      </c>
      <c r="J87" s="14" t="s">
        <v>14</v>
      </c>
    </row>
    <row r="88" spans="1:10" x14ac:dyDescent="0.25">
      <c r="A88" s="12">
        <v>901108368</v>
      </c>
      <c r="B88" s="1" t="s">
        <v>10</v>
      </c>
      <c r="C88" s="1" t="s">
        <v>11</v>
      </c>
      <c r="D88" s="1">
        <v>68247</v>
      </c>
      <c r="E88" s="25">
        <v>45454</v>
      </c>
      <c r="F88" s="25">
        <v>45454</v>
      </c>
      <c r="G88" s="3">
        <v>271383</v>
      </c>
      <c r="H88" s="3">
        <v>271383</v>
      </c>
      <c r="I88" s="6" t="s">
        <v>13</v>
      </c>
      <c r="J88" s="14" t="s">
        <v>14</v>
      </c>
    </row>
    <row r="89" spans="1:10" x14ac:dyDescent="0.25">
      <c r="A89" s="12">
        <v>901108368</v>
      </c>
      <c r="B89" s="1" t="s">
        <v>10</v>
      </c>
      <c r="C89" s="1" t="s">
        <v>11</v>
      </c>
      <c r="D89" s="1">
        <v>68261</v>
      </c>
      <c r="E89" s="25">
        <v>45454</v>
      </c>
      <c r="F89" s="25">
        <v>45454</v>
      </c>
      <c r="G89" s="3">
        <v>3130866</v>
      </c>
      <c r="H89" s="3">
        <v>3130866</v>
      </c>
      <c r="I89" s="6" t="s">
        <v>13</v>
      </c>
      <c r="J89" s="14" t="s">
        <v>14</v>
      </c>
    </row>
    <row r="90" spans="1:10" x14ac:dyDescent="0.25">
      <c r="A90" s="12">
        <v>901108368</v>
      </c>
      <c r="B90" s="1" t="s">
        <v>10</v>
      </c>
      <c r="C90" s="1" t="s">
        <v>11</v>
      </c>
      <c r="D90" s="1">
        <v>68318</v>
      </c>
      <c r="E90" s="25">
        <v>45455</v>
      </c>
      <c r="F90" s="25">
        <v>45455</v>
      </c>
      <c r="G90" s="3">
        <v>181797</v>
      </c>
      <c r="H90" s="3">
        <v>181797</v>
      </c>
      <c r="I90" s="6" t="s">
        <v>13</v>
      </c>
      <c r="J90" s="14" t="s">
        <v>14</v>
      </c>
    </row>
    <row r="91" spans="1:10" x14ac:dyDescent="0.25">
      <c r="A91" s="12">
        <v>901108368</v>
      </c>
      <c r="B91" s="1" t="s">
        <v>10</v>
      </c>
      <c r="C91" s="1" t="s">
        <v>11</v>
      </c>
      <c r="D91" s="1">
        <v>68320</v>
      </c>
      <c r="E91" s="25">
        <v>45455</v>
      </c>
      <c r="F91" s="25">
        <v>45455</v>
      </c>
      <c r="G91" s="3">
        <v>85040</v>
      </c>
      <c r="H91" s="3">
        <v>85040</v>
      </c>
      <c r="I91" s="6" t="s">
        <v>13</v>
      </c>
      <c r="J91" s="14" t="s">
        <v>14</v>
      </c>
    </row>
    <row r="92" spans="1:10" x14ac:dyDescent="0.25">
      <c r="A92" s="12">
        <v>901108368</v>
      </c>
      <c r="B92" s="1" t="s">
        <v>10</v>
      </c>
      <c r="C92" s="1" t="s">
        <v>11</v>
      </c>
      <c r="D92" s="1">
        <v>68350</v>
      </c>
      <c r="E92" s="25">
        <v>45455</v>
      </c>
      <c r="F92" s="25">
        <v>45455</v>
      </c>
      <c r="G92" s="3">
        <v>35718</v>
      </c>
      <c r="H92" s="3">
        <v>35718</v>
      </c>
      <c r="I92" s="6" t="s">
        <v>13</v>
      </c>
      <c r="J92" s="14" t="s">
        <v>14</v>
      </c>
    </row>
    <row r="93" spans="1:10" x14ac:dyDescent="0.25">
      <c r="A93" s="12">
        <v>901108368</v>
      </c>
      <c r="B93" s="1" t="s">
        <v>10</v>
      </c>
      <c r="C93" s="1" t="s">
        <v>11</v>
      </c>
      <c r="D93" s="1">
        <v>68359</v>
      </c>
      <c r="E93" s="25">
        <v>45455</v>
      </c>
      <c r="F93" s="25">
        <v>45455</v>
      </c>
      <c r="G93" s="3">
        <v>91142</v>
      </c>
      <c r="H93" s="3">
        <v>91142</v>
      </c>
      <c r="I93" s="6" t="s">
        <v>13</v>
      </c>
      <c r="J93" s="14" t="s">
        <v>14</v>
      </c>
    </row>
    <row r="94" spans="1:10" x14ac:dyDescent="0.25">
      <c r="A94" s="12">
        <v>901108368</v>
      </c>
      <c r="B94" s="1" t="s">
        <v>10</v>
      </c>
      <c r="C94" s="1" t="s">
        <v>11</v>
      </c>
      <c r="D94" s="1">
        <v>68447</v>
      </c>
      <c r="E94" s="25">
        <v>45457</v>
      </c>
      <c r="F94" s="25">
        <v>45457</v>
      </c>
      <c r="G94" s="3">
        <v>168963</v>
      </c>
      <c r="H94" s="3">
        <v>168963</v>
      </c>
      <c r="I94" s="6" t="s">
        <v>13</v>
      </c>
      <c r="J94" s="14" t="s">
        <v>14</v>
      </c>
    </row>
    <row r="95" spans="1:10" x14ac:dyDescent="0.25">
      <c r="A95" s="12">
        <v>901108368</v>
      </c>
      <c r="B95" s="1" t="s">
        <v>10</v>
      </c>
      <c r="C95" s="1" t="s">
        <v>11</v>
      </c>
      <c r="D95" s="1">
        <v>68456</v>
      </c>
      <c r="E95" s="25">
        <v>45457</v>
      </c>
      <c r="F95" s="25">
        <v>45457</v>
      </c>
      <c r="G95" s="3">
        <v>72238</v>
      </c>
      <c r="H95" s="3">
        <v>72238</v>
      </c>
      <c r="I95" s="6" t="s">
        <v>13</v>
      </c>
      <c r="J95" s="14" t="s">
        <v>14</v>
      </c>
    </row>
    <row r="96" spans="1:10" x14ac:dyDescent="0.25">
      <c r="A96" s="12">
        <v>901108368</v>
      </c>
      <c r="B96" s="1" t="s">
        <v>10</v>
      </c>
      <c r="C96" s="1" t="s">
        <v>11</v>
      </c>
      <c r="D96" s="1">
        <v>68458</v>
      </c>
      <c r="E96" s="25">
        <v>45457</v>
      </c>
      <c r="F96" s="25">
        <v>45457</v>
      </c>
      <c r="G96" s="3">
        <v>98949</v>
      </c>
      <c r="H96" s="3">
        <v>98949</v>
      </c>
      <c r="I96" s="6" t="s">
        <v>13</v>
      </c>
      <c r="J96" s="14" t="s">
        <v>14</v>
      </c>
    </row>
    <row r="97" spans="1:10" x14ac:dyDescent="0.25">
      <c r="A97" s="12">
        <v>901108368</v>
      </c>
      <c r="B97" s="1" t="s">
        <v>10</v>
      </c>
      <c r="C97" s="1" t="s">
        <v>11</v>
      </c>
      <c r="D97" s="1">
        <v>68480</v>
      </c>
      <c r="E97" s="25">
        <v>45457</v>
      </c>
      <c r="F97" s="25">
        <v>45457</v>
      </c>
      <c r="G97" s="3">
        <v>905099</v>
      </c>
      <c r="H97" s="3">
        <v>905099</v>
      </c>
      <c r="I97" s="6" t="s">
        <v>13</v>
      </c>
      <c r="J97" s="14" t="s">
        <v>14</v>
      </c>
    </row>
    <row r="98" spans="1:10" x14ac:dyDescent="0.25">
      <c r="A98" s="12">
        <v>901108368</v>
      </c>
      <c r="B98" s="1" t="s">
        <v>10</v>
      </c>
      <c r="C98" s="1" t="s">
        <v>11</v>
      </c>
      <c r="D98" s="1">
        <v>68672</v>
      </c>
      <c r="E98" s="25">
        <v>45461</v>
      </c>
      <c r="F98" s="25">
        <v>45461</v>
      </c>
      <c r="G98" s="3">
        <v>90708</v>
      </c>
      <c r="H98" s="3">
        <v>90708</v>
      </c>
      <c r="I98" s="6" t="s">
        <v>13</v>
      </c>
      <c r="J98" s="14" t="s">
        <v>14</v>
      </c>
    </row>
    <row r="99" spans="1:10" x14ac:dyDescent="0.25">
      <c r="A99" s="12">
        <v>901108368</v>
      </c>
      <c r="B99" s="1" t="s">
        <v>10</v>
      </c>
      <c r="C99" s="1" t="s">
        <v>11</v>
      </c>
      <c r="D99" s="1">
        <v>68727</v>
      </c>
      <c r="E99" s="25">
        <v>45462</v>
      </c>
      <c r="F99" s="25">
        <v>45462</v>
      </c>
      <c r="G99" s="3">
        <v>45204</v>
      </c>
      <c r="H99" s="3">
        <v>45204</v>
      </c>
      <c r="I99" s="6" t="s">
        <v>13</v>
      </c>
      <c r="J99" s="14" t="s">
        <v>14</v>
      </c>
    </row>
    <row r="100" spans="1:10" x14ac:dyDescent="0.25">
      <c r="A100" s="12">
        <v>901108368</v>
      </c>
      <c r="B100" s="1" t="s">
        <v>10</v>
      </c>
      <c r="C100" s="1" t="s">
        <v>11</v>
      </c>
      <c r="D100" s="1">
        <v>68745</v>
      </c>
      <c r="E100" s="25">
        <v>45462</v>
      </c>
      <c r="F100" s="25">
        <v>45462</v>
      </c>
      <c r="G100" s="3">
        <v>35718</v>
      </c>
      <c r="H100" s="3">
        <v>35718</v>
      </c>
      <c r="I100" s="6" t="s">
        <v>13</v>
      </c>
      <c r="J100" s="14" t="s">
        <v>14</v>
      </c>
    </row>
    <row r="101" spans="1:10" x14ac:dyDescent="0.25">
      <c r="A101" s="12">
        <v>901108368</v>
      </c>
      <c r="B101" s="1" t="s">
        <v>10</v>
      </c>
      <c r="C101" s="1" t="s">
        <v>11</v>
      </c>
      <c r="D101" s="1">
        <v>68830</v>
      </c>
      <c r="E101" s="25">
        <v>45462</v>
      </c>
      <c r="F101" s="25">
        <v>45462</v>
      </c>
      <c r="G101" s="3">
        <v>413659</v>
      </c>
      <c r="H101" s="3">
        <v>413659</v>
      </c>
      <c r="I101" s="6" t="s">
        <v>13</v>
      </c>
      <c r="J101" s="14" t="s">
        <v>14</v>
      </c>
    </row>
    <row r="102" spans="1:10" x14ac:dyDescent="0.25">
      <c r="A102" s="12">
        <v>901108368</v>
      </c>
      <c r="B102" s="1" t="s">
        <v>10</v>
      </c>
      <c r="C102" s="1" t="s">
        <v>11</v>
      </c>
      <c r="D102" s="1">
        <v>68892</v>
      </c>
      <c r="E102" s="25">
        <v>45463</v>
      </c>
      <c r="F102" s="25">
        <v>45463</v>
      </c>
      <c r="G102" s="3">
        <v>219817</v>
      </c>
      <c r="H102" s="3">
        <v>219817</v>
      </c>
      <c r="I102" s="6" t="s">
        <v>13</v>
      </c>
      <c r="J102" s="14" t="s">
        <v>14</v>
      </c>
    </row>
    <row r="103" spans="1:10" x14ac:dyDescent="0.25">
      <c r="A103" s="12">
        <v>901108368</v>
      </c>
      <c r="B103" s="1" t="s">
        <v>10</v>
      </c>
      <c r="C103" s="1" t="s">
        <v>11</v>
      </c>
      <c r="D103" s="1">
        <v>68989</v>
      </c>
      <c r="E103" s="25">
        <v>45463</v>
      </c>
      <c r="F103" s="25">
        <v>45463</v>
      </c>
      <c r="G103" s="3">
        <v>76800</v>
      </c>
      <c r="H103" s="3">
        <v>76800</v>
      </c>
      <c r="I103" s="6" t="s">
        <v>13</v>
      </c>
      <c r="J103" s="14" t="s">
        <v>14</v>
      </c>
    </row>
    <row r="104" spans="1:10" x14ac:dyDescent="0.25">
      <c r="A104" s="12">
        <v>901108368</v>
      </c>
      <c r="B104" s="1" t="s">
        <v>10</v>
      </c>
      <c r="C104" s="1" t="s">
        <v>11</v>
      </c>
      <c r="D104" s="1">
        <v>69123</v>
      </c>
      <c r="E104" s="25">
        <v>45464</v>
      </c>
      <c r="F104" s="25">
        <v>45464</v>
      </c>
      <c r="G104" s="3">
        <v>39701</v>
      </c>
      <c r="H104" s="3">
        <v>39701</v>
      </c>
      <c r="I104" s="6" t="s">
        <v>13</v>
      </c>
      <c r="J104" s="14" t="s">
        <v>14</v>
      </c>
    </row>
    <row r="105" spans="1:10" x14ac:dyDescent="0.25">
      <c r="A105" s="12">
        <v>901108368</v>
      </c>
      <c r="B105" s="1" t="s">
        <v>10</v>
      </c>
      <c r="C105" s="1" t="s">
        <v>11</v>
      </c>
      <c r="D105" s="1">
        <v>69233</v>
      </c>
      <c r="E105" s="25">
        <v>45466</v>
      </c>
      <c r="F105" s="25">
        <v>45466</v>
      </c>
      <c r="G105" s="3">
        <v>1208163</v>
      </c>
      <c r="H105" s="3">
        <v>1208163</v>
      </c>
      <c r="I105" s="6" t="s">
        <v>13</v>
      </c>
      <c r="J105" s="14" t="s">
        <v>14</v>
      </c>
    </row>
    <row r="106" spans="1:10" x14ac:dyDescent="0.25">
      <c r="A106" s="12">
        <v>901108368</v>
      </c>
      <c r="B106" s="1" t="s">
        <v>10</v>
      </c>
      <c r="C106" s="1" t="s">
        <v>11</v>
      </c>
      <c r="D106" s="1">
        <v>69334</v>
      </c>
      <c r="E106" s="25">
        <v>45467</v>
      </c>
      <c r="F106" s="25">
        <v>45467</v>
      </c>
      <c r="G106" s="3">
        <v>219180</v>
      </c>
      <c r="H106" s="3">
        <v>219180</v>
      </c>
      <c r="I106" s="6" t="s">
        <v>13</v>
      </c>
      <c r="J106" s="14" t="s">
        <v>14</v>
      </c>
    </row>
    <row r="107" spans="1:10" x14ac:dyDescent="0.25">
      <c r="A107" s="12">
        <v>901108368</v>
      </c>
      <c r="B107" s="1" t="s">
        <v>10</v>
      </c>
      <c r="C107" s="1" t="s">
        <v>11</v>
      </c>
      <c r="D107" s="1">
        <v>69356</v>
      </c>
      <c r="E107" s="25">
        <v>45467</v>
      </c>
      <c r="F107" s="25">
        <v>45467</v>
      </c>
      <c r="G107" s="3">
        <v>16058767</v>
      </c>
      <c r="H107" s="3">
        <v>16058767</v>
      </c>
      <c r="I107" s="6" t="s">
        <v>13</v>
      </c>
      <c r="J107" s="14" t="s">
        <v>14</v>
      </c>
    </row>
    <row r="108" spans="1:10" x14ac:dyDescent="0.25">
      <c r="A108" s="12">
        <v>901108368</v>
      </c>
      <c r="B108" s="1" t="s">
        <v>10</v>
      </c>
      <c r="C108" s="1" t="s">
        <v>11</v>
      </c>
      <c r="D108" s="1">
        <v>69359</v>
      </c>
      <c r="E108" s="25">
        <v>45467</v>
      </c>
      <c r="F108" s="25">
        <v>45467</v>
      </c>
      <c r="G108" s="3">
        <v>15079550</v>
      </c>
      <c r="H108" s="3">
        <v>15079550</v>
      </c>
      <c r="I108" s="6" t="s">
        <v>13</v>
      </c>
      <c r="J108" s="14" t="s">
        <v>14</v>
      </c>
    </row>
    <row r="109" spans="1:10" x14ac:dyDescent="0.25">
      <c r="A109" s="12">
        <v>901108368</v>
      </c>
      <c r="B109" s="1" t="s">
        <v>10</v>
      </c>
      <c r="C109" s="1" t="s">
        <v>11</v>
      </c>
      <c r="D109" s="1">
        <v>69411</v>
      </c>
      <c r="E109" s="25">
        <v>45468</v>
      </c>
      <c r="F109" s="25">
        <v>45468</v>
      </c>
      <c r="G109" s="3">
        <v>36943</v>
      </c>
      <c r="H109" s="3">
        <v>36943</v>
      </c>
      <c r="I109" s="6" t="s">
        <v>13</v>
      </c>
      <c r="J109" s="14" t="s">
        <v>14</v>
      </c>
    </row>
    <row r="110" spans="1:10" x14ac:dyDescent="0.25">
      <c r="A110" s="12">
        <v>901108368</v>
      </c>
      <c r="B110" s="1" t="s">
        <v>10</v>
      </c>
      <c r="C110" s="1" t="s">
        <v>11</v>
      </c>
      <c r="D110" s="1">
        <v>69476</v>
      </c>
      <c r="E110" s="25">
        <v>45468</v>
      </c>
      <c r="F110" s="25">
        <v>45468</v>
      </c>
      <c r="G110" s="3">
        <v>48768</v>
      </c>
      <c r="H110" s="3">
        <v>48768</v>
      </c>
      <c r="I110" s="6" t="s">
        <v>13</v>
      </c>
      <c r="J110" s="14" t="s">
        <v>14</v>
      </c>
    </row>
    <row r="111" spans="1:10" x14ac:dyDescent="0.25">
      <c r="A111" s="12">
        <v>901108368</v>
      </c>
      <c r="B111" s="1" t="s">
        <v>10</v>
      </c>
      <c r="C111" s="1" t="s">
        <v>11</v>
      </c>
      <c r="D111" s="1">
        <v>69518</v>
      </c>
      <c r="E111" s="25">
        <v>45469</v>
      </c>
      <c r="F111" s="25">
        <v>45469</v>
      </c>
      <c r="G111" s="3">
        <v>51230</v>
      </c>
      <c r="H111" s="3">
        <v>51230</v>
      </c>
      <c r="I111" s="6" t="s">
        <v>13</v>
      </c>
      <c r="J111" s="14" t="s">
        <v>14</v>
      </c>
    </row>
    <row r="112" spans="1:10" x14ac:dyDescent="0.25">
      <c r="A112" s="12">
        <v>901108368</v>
      </c>
      <c r="B112" s="1" t="s">
        <v>10</v>
      </c>
      <c r="C112" s="1" t="s">
        <v>11</v>
      </c>
      <c r="D112" s="1">
        <v>69619</v>
      </c>
      <c r="E112" s="25">
        <v>45469</v>
      </c>
      <c r="F112" s="25">
        <v>45469</v>
      </c>
      <c r="G112" s="3">
        <v>89927783</v>
      </c>
      <c r="H112" s="3">
        <v>89927783</v>
      </c>
      <c r="I112" s="6" t="s">
        <v>13</v>
      </c>
      <c r="J112" s="14" t="s">
        <v>14</v>
      </c>
    </row>
    <row r="113" spans="1:10" x14ac:dyDescent="0.25">
      <c r="A113" s="12">
        <v>901108368</v>
      </c>
      <c r="B113" s="1" t="s">
        <v>10</v>
      </c>
      <c r="C113" s="1" t="s">
        <v>11</v>
      </c>
      <c r="D113" s="1">
        <v>69646</v>
      </c>
      <c r="E113" s="25">
        <v>45469</v>
      </c>
      <c r="F113" s="25">
        <v>45469</v>
      </c>
      <c r="G113" s="3">
        <v>119937</v>
      </c>
      <c r="H113" s="3">
        <v>119937</v>
      </c>
      <c r="I113" s="6" t="s">
        <v>13</v>
      </c>
      <c r="J113" s="14" t="s">
        <v>14</v>
      </c>
    </row>
    <row r="114" spans="1:10" x14ac:dyDescent="0.25">
      <c r="A114" s="12">
        <v>901108368</v>
      </c>
      <c r="B114" s="1" t="s">
        <v>10</v>
      </c>
      <c r="C114" s="1" t="s">
        <v>11</v>
      </c>
      <c r="D114" s="1">
        <v>69648</v>
      </c>
      <c r="E114" s="25">
        <v>45469</v>
      </c>
      <c r="F114" s="25">
        <v>45469</v>
      </c>
      <c r="G114" s="3">
        <v>120417</v>
      </c>
      <c r="H114" s="3">
        <v>120417</v>
      </c>
      <c r="I114" s="6" t="s">
        <v>13</v>
      </c>
      <c r="J114" s="14" t="s">
        <v>14</v>
      </c>
    </row>
    <row r="115" spans="1:10" x14ac:dyDescent="0.25">
      <c r="A115" s="12">
        <v>901108368</v>
      </c>
      <c r="B115" s="1" t="s">
        <v>10</v>
      </c>
      <c r="C115" s="1" t="s">
        <v>11</v>
      </c>
      <c r="D115" s="1">
        <v>69706</v>
      </c>
      <c r="E115" s="25">
        <v>45470</v>
      </c>
      <c r="F115" s="25">
        <v>45470</v>
      </c>
      <c r="G115" s="3">
        <v>62349</v>
      </c>
      <c r="H115" s="3">
        <v>62349</v>
      </c>
      <c r="I115" s="6" t="s">
        <v>13</v>
      </c>
      <c r="J115" s="14" t="s">
        <v>14</v>
      </c>
    </row>
    <row r="116" spans="1:10" x14ac:dyDescent="0.25">
      <c r="A116" s="12">
        <v>901108368</v>
      </c>
      <c r="B116" s="1" t="s">
        <v>10</v>
      </c>
      <c r="C116" s="1" t="s">
        <v>11</v>
      </c>
      <c r="D116" s="1">
        <v>69719</v>
      </c>
      <c r="E116" s="25">
        <v>45470</v>
      </c>
      <c r="F116" s="25">
        <v>45470</v>
      </c>
      <c r="G116" s="3">
        <v>36692</v>
      </c>
      <c r="H116" s="3">
        <v>36692</v>
      </c>
      <c r="I116" s="6" t="s">
        <v>13</v>
      </c>
      <c r="J116" s="14" t="s">
        <v>14</v>
      </c>
    </row>
    <row r="117" spans="1:10" x14ac:dyDescent="0.25">
      <c r="A117" s="12">
        <v>901108368</v>
      </c>
      <c r="B117" s="1" t="s">
        <v>10</v>
      </c>
      <c r="C117" s="1" t="s">
        <v>11</v>
      </c>
      <c r="D117" s="1">
        <v>69778</v>
      </c>
      <c r="E117" s="25">
        <v>45470</v>
      </c>
      <c r="F117" s="25">
        <v>45470</v>
      </c>
      <c r="G117" s="3">
        <v>2108556</v>
      </c>
      <c r="H117" s="3">
        <v>2108556</v>
      </c>
      <c r="I117" s="6" t="s">
        <v>13</v>
      </c>
      <c r="J117" s="14" t="s">
        <v>14</v>
      </c>
    </row>
    <row r="118" spans="1:10" x14ac:dyDescent="0.25">
      <c r="A118" s="12">
        <v>901108368</v>
      </c>
      <c r="B118" s="1" t="s">
        <v>10</v>
      </c>
      <c r="C118" s="1" t="s">
        <v>11</v>
      </c>
      <c r="D118" s="1">
        <v>69857</v>
      </c>
      <c r="E118" s="25">
        <v>45471</v>
      </c>
      <c r="F118" s="25">
        <v>45471</v>
      </c>
      <c r="G118" s="3">
        <v>892956</v>
      </c>
      <c r="H118" s="3">
        <v>892956</v>
      </c>
      <c r="I118" s="6" t="s">
        <v>13</v>
      </c>
      <c r="J118" s="14" t="s">
        <v>14</v>
      </c>
    </row>
    <row r="119" spans="1:10" x14ac:dyDescent="0.25">
      <c r="A119" s="12">
        <v>901108368</v>
      </c>
      <c r="B119" s="1" t="s">
        <v>10</v>
      </c>
      <c r="C119" s="1" t="s">
        <v>11</v>
      </c>
      <c r="D119" s="1">
        <v>69943</v>
      </c>
      <c r="E119" s="25">
        <v>45472</v>
      </c>
      <c r="F119" s="25">
        <v>45472</v>
      </c>
      <c r="G119" s="3">
        <v>37012</v>
      </c>
      <c r="H119" s="3">
        <v>37012</v>
      </c>
      <c r="I119" s="6" t="s">
        <v>13</v>
      </c>
      <c r="J119" s="14" t="s">
        <v>14</v>
      </c>
    </row>
    <row r="120" spans="1:10" x14ac:dyDescent="0.25">
      <c r="A120" s="12">
        <v>901108368</v>
      </c>
      <c r="B120" s="1" t="s">
        <v>10</v>
      </c>
      <c r="C120" s="1" t="s">
        <v>11</v>
      </c>
      <c r="D120" s="1">
        <v>69969</v>
      </c>
      <c r="E120" s="25">
        <v>45472</v>
      </c>
      <c r="F120" s="25">
        <v>45472</v>
      </c>
      <c r="G120" s="3">
        <v>379500</v>
      </c>
      <c r="H120" s="3">
        <v>379500</v>
      </c>
      <c r="I120" s="6" t="s">
        <v>13</v>
      </c>
      <c r="J120" s="14" t="s">
        <v>14</v>
      </c>
    </row>
    <row r="121" spans="1:10" x14ac:dyDescent="0.25">
      <c r="A121" s="12">
        <v>901108368</v>
      </c>
      <c r="B121" s="1" t="s">
        <v>10</v>
      </c>
      <c r="C121" s="1" t="s">
        <v>11</v>
      </c>
      <c r="D121" s="1">
        <v>70045</v>
      </c>
      <c r="E121" s="25">
        <v>45473</v>
      </c>
      <c r="F121" s="25">
        <v>45473</v>
      </c>
      <c r="G121" s="3">
        <v>4071670</v>
      </c>
      <c r="H121" s="3">
        <v>4071670</v>
      </c>
      <c r="I121" s="6" t="s">
        <v>13</v>
      </c>
      <c r="J121" s="14" t="s">
        <v>14</v>
      </c>
    </row>
    <row r="122" spans="1:10" x14ac:dyDescent="0.25">
      <c r="A122" s="12">
        <v>901108368</v>
      </c>
      <c r="B122" s="1" t="s">
        <v>10</v>
      </c>
      <c r="C122" s="1" t="s">
        <v>11</v>
      </c>
      <c r="D122" s="1">
        <v>70048</v>
      </c>
      <c r="E122" s="25">
        <v>45473</v>
      </c>
      <c r="F122" s="25">
        <v>45473</v>
      </c>
      <c r="G122" s="3">
        <v>146839</v>
      </c>
      <c r="H122" s="3">
        <v>146839</v>
      </c>
      <c r="I122" s="6" t="s">
        <v>13</v>
      </c>
      <c r="J122" s="14" t="s">
        <v>14</v>
      </c>
    </row>
    <row r="123" spans="1:10" x14ac:dyDescent="0.25">
      <c r="A123" s="12">
        <v>901108368</v>
      </c>
      <c r="B123" s="1" t="s">
        <v>10</v>
      </c>
      <c r="C123" s="1" t="s">
        <v>11</v>
      </c>
      <c r="D123" s="1">
        <v>70185</v>
      </c>
      <c r="E123" s="25">
        <v>45476</v>
      </c>
      <c r="F123" s="25">
        <v>45476</v>
      </c>
      <c r="G123" s="3">
        <v>194507</v>
      </c>
      <c r="H123" s="3">
        <v>194507</v>
      </c>
      <c r="I123" s="6" t="s">
        <v>13</v>
      </c>
      <c r="J123" s="14" t="s">
        <v>14</v>
      </c>
    </row>
    <row r="124" spans="1:10" x14ac:dyDescent="0.25">
      <c r="A124" s="12">
        <v>901108368</v>
      </c>
      <c r="B124" s="1" t="s">
        <v>10</v>
      </c>
      <c r="C124" s="1" t="s">
        <v>11</v>
      </c>
      <c r="D124" s="1">
        <v>70577</v>
      </c>
      <c r="E124" s="25">
        <v>45484</v>
      </c>
      <c r="F124" s="25">
        <v>45484</v>
      </c>
      <c r="G124" s="3">
        <v>67591223</v>
      </c>
      <c r="H124" s="3">
        <v>67591223</v>
      </c>
      <c r="I124" s="6" t="s">
        <v>13</v>
      </c>
      <c r="J124" s="14" t="s">
        <v>14</v>
      </c>
    </row>
    <row r="125" spans="1:10" x14ac:dyDescent="0.25">
      <c r="A125" s="12">
        <v>901108368</v>
      </c>
      <c r="B125" s="1" t="s">
        <v>10</v>
      </c>
      <c r="C125" s="1" t="s">
        <v>11</v>
      </c>
      <c r="D125" s="1">
        <v>70584</v>
      </c>
      <c r="E125" s="25">
        <v>45484</v>
      </c>
      <c r="F125" s="25">
        <v>45484</v>
      </c>
      <c r="G125" s="3">
        <v>1998804</v>
      </c>
      <c r="H125" s="3">
        <v>1998804</v>
      </c>
      <c r="I125" s="6" t="s">
        <v>13</v>
      </c>
      <c r="J125" s="14" t="s">
        <v>14</v>
      </c>
    </row>
    <row r="126" spans="1:10" x14ac:dyDescent="0.25">
      <c r="A126" s="12">
        <v>901108368</v>
      </c>
      <c r="B126" s="1" t="s">
        <v>10</v>
      </c>
      <c r="C126" s="1" t="s">
        <v>11</v>
      </c>
      <c r="D126" s="1">
        <v>70708</v>
      </c>
      <c r="E126" s="25">
        <v>45486</v>
      </c>
      <c r="F126" s="25">
        <v>45486</v>
      </c>
      <c r="G126" s="3">
        <v>286404</v>
      </c>
      <c r="H126" s="3">
        <v>286404</v>
      </c>
      <c r="I126" s="6" t="s">
        <v>13</v>
      </c>
      <c r="J126" s="14" t="s">
        <v>14</v>
      </c>
    </row>
    <row r="127" spans="1:10" x14ac:dyDescent="0.25">
      <c r="A127" s="12">
        <v>901108368</v>
      </c>
      <c r="B127" s="1" t="s">
        <v>10</v>
      </c>
      <c r="C127" s="1" t="s">
        <v>11</v>
      </c>
      <c r="D127" s="1">
        <v>70999</v>
      </c>
      <c r="E127" s="25">
        <v>45490</v>
      </c>
      <c r="F127" s="25">
        <v>45490</v>
      </c>
      <c r="G127" s="3">
        <v>100648</v>
      </c>
      <c r="H127" s="3">
        <v>100648</v>
      </c>
      <c r="I127" s="6" t="s">
        <v>13</v>
      </c>
      <c r="J127" s="14" t="s">
        <v>14</v>
      </c>
    </row>
    <row r="128" spans="1:10" x14ac:dyDescent="0.25">
      <c r="A128" s="12">
        <v>901108368</v>
      </c>
      <c r="B128" s="1" t="s">
        <v>10</v>
      </c>
      <c r="C128" s="1" t="s">
        <v>11</v>
      </c>
      <c r="D128" s="1">
        <v>71001</v>
      </c>
      <c r="E128" s="25">
        <v>45490</v>
      </c>
      <c r="F128" s="25">
        <v>45490</v>
      </c>
      <c r="G128" s="3">
        <v>35700</v>
      </c>
      <c r="H128" s="3">
        <v>35700</v>
      </c>
      <c r="I128" s="6" t="s">
        <v>13</v>
      </c>
      <c r="J128" s="14" t="s">
        <v>14</v>
      </c>
    </row>
    <row r="129" spans="1:10" x14ac:dyDescent="0.25">
      <c r="A129" s="12">
        <v>901108368</v>
      </c>
      <c r="B129" s="1" t="s">
        <v>10</v>
      </c>
      <c r="C129" s="1" t="s">
        <v>11</v>
      </c>
      <c r="D129" s="1">
        <v>71002</v>
      </c>
      <c r="E129" s="25">
        <v>45490</v>
      </c>
      <c r="F129" s="25">
        <v>45490</v>
      </c>
      <c r="G129" s="3">
        <v>36713</v>
      </c>
      <c r="H129" s="3">
        <v>36713</v>
      </c>
      <c r="I129" s="6" t="s">
        <v>13</v>
      </c>
      <c r="J129" s="14" t="s">
        <v>14</v>
      </c>
    </row>
    <row r="130" spans="1:10" x14ac:dyDescent="0.25">
      <c r="A130" s="12">
        <v>901108368</v>
      </c>
      <c r="B130" s="1" t="s">
        <v>10</v>
      </c>
      <c r="C130" s="1" t="s">
        <v>11</v>
      </c>
      <c r="D130" s="1">
        <v>71004</v>
      </c>
      <c r="E130" s="25">
        <v>45491</v>
      </c>
      <c r="F130" s="25">
        <v>45491</v>
      </c>
      <c r="G130" s="3">
        <v>241455</v>
      </c>
      <c r="H130" s="3">
        <v>241455</v>
      </c>
      <c r="I130" s="6" t="s">
        <v>13</v>
      </c>
      <c r="J130" s="14" t="s">
        <v>14</v>
      </c>
    </row>
    <row r="131" spans="1:10" x14ac:dyDescent="0.25">
      <c r="A131" s="12">
        <v>901108368</v>
      </c>
      <c r="B131" s="1" t="s">
        <v>10</v>
      </c>
      <c r="C131" s="1" t="s">
        <v>11</v>
      </c>
      <c r="D131" s="1">
        <v>71008</v>
      </c>
      <c r="E131" s="25">
        <v>45491</v>
      </c>
      <c r="F131" s="25">
        <v>45491</v>
      </c>
      <c r="G131" s="3">
        <v>59829</v>
      </c>
      <c r="H131" s="3">
        <v>59829</v>
      </c>
      <c r="I131" s="6" t="s">
        <v>13</v>
      </c>
      <c r="J131" s="14" t="s">
        <v>14</v>
      </c>
    </row>
    <row r="132" spans="1:10" x14ac:dyDescent="0.25">
      <c r="A132" s="12">
        <v>901108368</v>
      </c>
      <c r="B132" s="1" t="s">
        <v>10</v>
      </c>
      <c r="C132" s="1" t="s">
        <v>11</v>
      </c>
      <c r="D132" s="1">
        <v>71134</v>
      </c>
      <c r="E132" s="25">
        <v>45493</v>
      </c>
      <c r="F132" s="25">
        <v>45493</v>
      </c>
      <c r="G132" s="3">
        <v>2601258</v>
      </c>
      <c r="H132" s="3">
        <v>2601258</v>
      </c>
      <c r="I132" s="6" t="s">
        <v>13</v>
      </c>
      <c r="J132" s="14" t="s">
        <v>14</v>
      </c>
    </row>
    <row r="133" spans="1:10" x14ac:dyDescent="0.25">
      <c r="A133" s="12">
        <v>901108368</v>
      </c>
      <c r="B133" s="1" t="s">
        <v>10</v>
      </c>
      <c r="C133" s="1" t="s">
        <v>11</v>
      </c>
      <c r="D133" s="1">
        <v>71307</v>
      </c>
      <c r="E133" s="25">
        <v>45496</v>
      </c>
      <c r="F133" s="25">
        <v>45496</v>
      </c>
      <c r="G133" s="3">
        <v>150058</v>
      </c>
      <c r="H133" s="3">
        <v>150058</v>
      </c>
      <c r="I133" s="6" t="s">
        <v>13</v>
      </c>
      <c r="J133" s="14" t="s">
        <v>14</v>
      </c>
    </row>
    <row r="134" spans="1:10" x14ac:dyDescent="0.25">
      <c r="A134" s="12">
        <v>901108368</v>
      </c>
      <c r="B134" s="1" t="s">
        <v>10</v>
      </c>
      <c r="C134" s="1" t="s">
        <v>11</v>
      </c>
      <c r="D134" s="1">
        <v>71398</v>
      </c>
      <c r="E134" s="25">
        <v>45497</v>
      </c>
      <c r="F134" s="25">
        <v>45497</v>
      </c>
      <c r="G134" s="3">
        <v>880106</v>
      </c>
      <c r="H134" s="3">
        <v>880106</v>
      </c>
      <c r="I134" s="6" t="s">
        <v>13</v>
      </c>
      <c r="J134" s="14" t="s">
        <v>14</v>
      </c>
    </row>
    <row r="135" spans="1:10" x14ac:dyDescent="0.25">
      <c r="A135" s="12">
        <v>901108368</v>
      </c>
      <c r="B135" s="1" t="s">
        <v>10</v>
      </c>
      <c r="C135" s="1" t="s">
        <v>11</v>
      </c>
      <c r="D135" s="1">
        <v>71642</v>
      </c>
      <c r="E135" s="25">
        <v>45498</v>
      </c>
      <c r="F135" s="25">
        <v>45498</v>
      </c>
      <c r="G135" s="3">
        <v>35718</v>
      </c>
      <c r="H135" s="3">
        <v>35718</v>
      </c>
      <c r="I135" s="6" t="s">
        <v>13</v>
      </c>
      <c r="J135" s="14" t="s">
        <v>14</v>
      </c>
    </row>
    <row r="136" spans="1:10" x14ac:dyDescent="0.25">
      <c r="A136" s="12">
        <v>901108368</v>
      </c>
      <c r="B136" s="1" t="s">
        <v>10</v>
      </c>
      <c r="C136" s="1" t="s">
        <v>11</v>
      </c>
      <c r="D136" s="1">
        <v>71767</v>
      </c>
      <c r="E136" s="25">
        <v>45500</v>
      </c>
      <c r="F136" s="25">
        <v>45500</v>
      </c>
      <c r="G136" s="3">
        <v>3018695</v>
      </c>
      <c r="H136" s="3">
        <v>3018695</v>
      </c>
      <c r="I136" s="6" t="s">
        <v>13</v>
      </c>
      <c r="J136" s="14" t="s">
        <v>14</v>
      </c>
    </row>
    <row r="137" spans="1:10" x14ac:dyDescent="0.25">
      <c r="A137" s="12">
        <v>901108368</v>
      </c>
      <c r="B137" s="1" t="s">
        <v>10</v>
      </c>
      <c r="C137" s="1" t="s">
        <v>11</v>
      </c>
      <c r="D137" s="1">
        <v>71788</v>
      </c>
      <c r="E137" s="25">
        <v>45500</v>
      </c>
      <c r="F137" s="25">
        <v>45500</v>
      </c>
      <c r="G137" s="3">
        <v>631356</v>
      </c>
      <c r="H137" s="3">
        <v>631356</v>
      </c>
      <c r="I137" s="6" t="s">
        <v>13</v>
      </c>
      <c r="J137" s="14" t="s">
        <v>14</v>
      </c>
    </row>
    <row r="138" spans="1:10" x14ac:dyDescent="0.25">
      <c r="A138" s="12">
        <v>901108368</v>
      </c>
      <c r="B138" s="1" t="s">
        <v>10</v>
      </c>
      <c r="C138" s="1" t="s">
        <v>11</v>
      </c>
      <c r="D138" s="1">
        <v>72037</v>
      </c>
      <c r="E138" s="25">
        <v>45502</v>
      </c>
      <c r="F138" s="25">
        <v>45502</v>
      </c>
      <c r="G138" s="3">
        <v>449434</v>
      </c>
      <c r="H138" s="3">
        <v>449434</v>
      </c>
      <c r="I138" s="6" t="s">
        <v>13</v>
      </c>
      <c r="J138" s="14" t="s">
        <v>14</v>
      </c>
    </row>
    <row r="139" spans="1:10" x14ac:dyDescent="0.25">
      <c r="A139" s="12">
        <v>901108368</v>
      </c>
      <c r="B139" s="1" t="s">
        <v>10</v>
      </c>
      <c r="C139" s="1" t="s">
        <v>11</v>
      </c>
      <c r="D139" s="1">
        <v>72296</v>
      </c>
      <c r="E139" s="25">
        <v>45504</v>
      </c>
      <c r="F139" s="25">
        <v>45504</v>
      </c>
      <c r="G139" s="3">
        <v>249840</v>
      </c>
      <c r="H139" s="3">
        <v>249840</v>
      </c>
      <c r="I139" s="6" t="s">
        <v>13</v>
      </c>
      <c r="J139" s="14" t="s">
        <v>14</v>
      </c>
    </row>
    <row r="140" spans="1:10" x14ac:dyDescent="0.25">
      <c r="A140" s="12">
        <v>901108368</v>
      </c>
      <c r="B140" s="1" t="s">
        <v>10</v>
      </c>
      <c r="C140" s="1" t="s">
        <v>11</v>
      </c>
      <c r="D140" s="1">
        <v>72365</v>
      </c>
      <c r="E140" s="25">
        <v>45504</v>
      </c>
      <c r="F140" s="25">
        <v>45504</v>
      </c>
      <c r="G140" s="3">
        <v>1403194</v>
      </c>
      <c r="H140" s="3">
        <v>1403194</v>
      </c>
      <c r="I140" s="6" t="s">
        <v>13</v>
      </c>
      <c r="J140" s="14" t="s">
        <v>14</v>
      </c>
    </row>
    <row r="141" spans="1:10" x14ac:dyDescent="0.25">
      <c r="A141" s="12">
        <v>901108368</v>
      </c>
      <c r="B141" s="1" t="s">
        <v>10</v>
      </c>
      <c r="C141" s="1" t="s">
        <v>11</v>
      </c>
      <c r="D141" s="1">
        <v>72452</v>
      </c>
      <c r="E141" s="25">
        <v>45504</v>
      </c>
      <c r="F141" s="25">
        <v>45504</v>
      </c>
      <c r="G141" s="3">
        <v>84051</v>
      </c>
      <c r="H141" s="3">
        <v>84051</v>
      </c>
      <c r="I141" s="6" t="s">
        <v>13</v>
      </c>
      <c r="J141" s="14" t="s">
        <v>14</v>
      </c>
    </row>
    <row r="142" spans="1:10" x14ac:dyDescent="0.25">
      <c r="A142" s="12">
        <v>901108368</v>
      </c>
      <c r="B142" s="1" t="s">
        <v>10</v>
      </c>
      <c r="C142" s="1" t="s">
        <v>11</v>
      </c>
      <c r="D142" s="1">
        <v>72476</v>
      </c>
      <c r="E142" s="25">
        <v>45504</v>
      </c>
      <c r="F142" s="25">
        <v>45504</v>
      </c>
      <c r="G142" s="3">
        <v>181819</v>
      </c>
      <c r="H142" s="3">
        <v>181819</v>
      </c>
      <c r="I142" s="6" t="s">
        <v>13</v>
      </c>
      <c r="J142" s="14" t="s">
        <v>14</v>
      </c>
    </row>
    <row r="143" spans="1:10" x14ac:dyDescent="0.25">
      <c r="A143" s="12">
        <v>901108368</v>
      </c>
      <c r="B143" s="1" t="s">
        <v>10</v>
      </c>
      <c r="C143" s="1" t="s">
        <v>11</v>
      </c>
      <c r="D143" s="1">
        <v>72484</v>
      </c>
      <c r="E143" s="25">
        <v>45504</v>
      </c>
      <c r="F143" s="25">
        <v>45504</v>
      </c>
      <c r="G143" s="3">
        <v>512386</v>
      </c>
      <c r="H143" s="3">
        <v>512386</v>
      </c>
      <c r="I143" s="6" t="s">
        <v>13</v>
      </c>
      <c r="J143" s="14" t="s">
        <v>14</v>
      </c>
    </row>
    <row r="144" spans="1:10" x14ac:dyDescent="0.25">
      <c r="A144" s="12">
        <v>901108368</v>
      </c>
      <c r="B144" s="1" t="s">
        <v>10</v>
      </c>
      <c r="C144" s="1" t="s">
        <v>11</v>
      </c>
      <c r="D144" s="1">
        <v>72520</v>
      </c>
      <c r="E144" s="25">
        <v>45504</v>
      </c>
      <c r="F144" s="25">
        <v>45504</v>
      </c>
      <c r="G144" s="3">
        <v>1220054</v>
      </c>
      <c r="H144" s="3">
        <v>1220054</v>
      </c>
      <c r="I144" s="6" t="s">
        <v>13</v>
      </c>
      <c r="J144" s="14" t="s">
        <v>14</v>
      </c>
    </row>
    <row r="145" spans="1:10" ht="15.75" thickBot="1" x14ac:dyDescent="0.3">
      <c r="A145" s="15">
        <v>901108368</v>
      </c>
      <c r="B145" s="16" t="s">
        <v>10</v>
      </c>
      <c r="C145" s="16" t="s">
        <v>12</v>
      </c>
      <c r="D145" s="16">
        <v>337</v>
      </c>
      <c r="E145" s="26">
        <v>44196</v>
      </c>
      <c r="F145" s="26">
        <v>44149</v>
      </c>
      <c r="G145" s="17">
        <v>343000</v>
      </c>
      <c r="H145" s="17">
        <v>126006</v>
      </c>
      <c r="I145" s="18" t="s">
        <v>13</v>
      </c>
      <c r="J145" s="19" t="s">
        <v>14</v>
      </c>
    </row>
    <row r="146" spans="1:10" x14ac:dyDescent="0.25">
      <c r="H146" s="4">
        <f>SUM(H2:H145)</f>
        <v>398750880</v>
      </c>
    </row>
  </sheetData>
  <dataValidations count="1">
    <dataValidation type="whole" operator="greaterThan" allowBlank="1" showInputMessage="1" showErrorMessage="1" errorTitle="DATO ERRADO" error="El valor debe ser diferente de cero" sqref="G1:H1048576" xr:uid="{00000000-0002-0000-0000-000000000000}">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F11"/>
  <sheetViews>
    <sheetView showGridLines="0" workbookViewId="0">
      <selection activeCell="A3" sqref="A3:F11"/>
    </sheetView>
  </sheetViews>
  <sheetFormatPr baseColWidth="10" defaultColWidth="10.85546875" defaultRowHeight="10.5" x14ac:dyDescent="0.15"/>
  <cols>
    <col min="1" max="1" width="46.28515625" style="29" customWidth="1"/>
    <col min="2" max="2" width="5" style="29" customWidth="1"/>
    <col min="3" max="3" width="12.140625" style="29" customWidth="1"/>
    <col min="4" max="5" width="10.28515625" style="29" customWidth="1"/>
    <col min="6" max="6" width="12.140625" style="29" customWidth="1"/>
    <col min="7" max="16384" width="10.85546875" style="29"/>
  </cols>
  <sheetData>
    <row r="3" spans="1:6" x14ac:dyDescent="0.15">
      <c r="A3" s="51" t="s">
        <v>89</v>
      </c>
      <c r="B3" s="30" t="s">
        <v>92</v>
      </c>
      <c r="C3" s="30" t="s">
        <v>93</v>
      </c>
      <c r="D3" s="30" t="s">
        <v>94</v>
      </c>
      <c r="E3" s="30" t="s">
        <v>95</v>
      </c>
      <c r="F3" s="30" t="s">
        <v>51</v>
      </c>
    </row>
    <row r="4" spans="1:6" x14ac:dyDescent="0.15">
      <c r="A4" s="30" t="s">
        <v>47</v>
      </c>
      <c r="B4" s="30">
        <v>2</v>
      </c>
      <c r="C4" s="50">
        <v>124587</v>
      </c>
      <c r="D4" s="50">
        <v>0</v>
      </c>
      <c r="E4" s="50">
        <v>0</v>
      </c>
      <c r="F4" s="50">
        <v>0</v>
      </c>
    </row>
    <row r="5" spans="1:6" x14ac:dyDescent="0.15">
      <c r="A5" s="30" t="s">
        <v>50</v>
      </c>
      <c r="B5" s="30">
        <v>20</v>
      </c>
      <c r="C5" s="50">
        <v>148478385</v>
      </c>
      <c r="D5" s="50">
        <v>0</v>
      </c>
      <c r="E5" s="50">
        <v>0</v>
      </c>
      <c r="F5" s="50">
        <v>148720485</v>
      </c>
    </row>
    <row r="6" spans="1:6" x14ac:dyDescent="0.15">
      <c r="A6" s="30" t="s">
        <v>70</v>
      </c>
      <c r="B6" s="30">
        <v>21</v>
      </c>
      <c r="C6" s="50">
        <v>127096811</v>
      </c>
      <c r="D6" s="50">
        <v>0</v>
      </c>
      <c r="E6" s="50">
        <v>0</v>
      </c>
      <c r="F6" s="50">
        <v>0</v>
      </c>
    </row>
    <row r="7" spans="1:6" x14ac:dyDescent="0.15">
      <c r="A7" s="30" t="s">
        <v>88</v>
      </c>
      <c r="B7" s="30">
        <v>10</v>
      </c>
      <c r="C7" s="50">
        <v>78964288</v>
      </c>
      <c r="D7" s="50">
        <v>0</v>
      </c>
      <c r="E7" s="50">
        <v>0</v>
      </c>
      <c r="F7" s="50">
        <v>0</v>
      </c>
    </row>
    <row r="8" spans="1:6" x14ac:dyDescent="0.15">
      <c r="A8" s="30" t="s">
        <v>46</v>
      </c>
      <c r="B8" s="30">
        <v>83</v>
      </c>
      <c r="C8" s="50">
        <v>42320502</v>
      </c>
      <c r="D8" s="50">
        <v>0</v>
      </c>
      <c r="E8" s="50">
        <v>0</v>
      </c>
      <c r="F8" s="50">
        <v>0</v>
      </c>
    </row>
    <row r="9" spans="1:6" x14ac:dyDescent="0.15">
      <c r="A9" s="30" t="s">
        <v>54</v>
      </c>
      <c r="B9" s="30">
        <v>4</v>
      </c>
      <c r="C9" s="50">
        <v>1442979</v>
      </c>
      <c r="D9" s="50">
        <v>838770</v>
      </c>
      <c r="E9" s="50">
        <v>74948</v>
      </c>
      <c r="F9" s="50">
        <v>0</v>
      </c>
    </row>
    <row r="10" spans="1:6" x14ac:dyDescent="0.15">
      <c r="A10" s="30" t="s">
        <v>49</v>
      </c>
      <c r="B10" s="30">
        <v>4</v>
      </c>
      <c r="C10" s="50">
        <v>323328</v>
      </c>
      <c r="D10" s="50">
        <v>0</v>
      </c>
      <c r="E10" s="50">
        <v>0</v>
      </c>
      <c r="F10" s="50">
        <v>0</v>
      </c>
    </row>
    <row r="11" spans="1:6" x14ac:dyDescent="0.15">
      <c r="A11" s="30" t="s">
        <v>91</v>
      </c>
      <c r="B11" s="30">
        <v>144</v>
      </c>
      <c r="C11" s="50">
        <v>398750880</v>
      </c>
      <c r="D11" s="50">
        <v>838770</v>
      </c>
      <c r="E11" s="50">
        <v>74948</v>
      </c>
      <c r="F11" s="50">
        <v>148720485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I147"/>
  <sheetViews>
    <sheetView showGridLines="0" topLeftCell="C1" zoomScale="110" zoomScaleNormal="110" workbookViewId="0">
      <pane ySplit="2" topLeftCell="A9" activePane="bottomLeft" state="frozen"/>
      <selection pane="bottomLeft" activeCell="K2" sqref="K2"/>
    </sheetView>
  </sheetViews>
  <sheetFormatPr baseColWidth="10" defaultColWidth="10.85546875" defaultRowHeight="10.5" x14ac:dyDescent="0.15"/>
  <cols>
    <col min="1" max="1" width="8.140625" style="29" bestFit="1" customWidth="1"/>
    <col min="2" max="2" width="35.85546875" style="29" bestFit="1" customWidth="1"/>
    <col min="3" max="3" width="6.42578125" style="29" bestFit="1" customWidth="1"/>
    <col min="4" max="4" width="6.85546875" style="29" bestFit="1" customWidth="1"/>
    <col min="5" max="5" width="9.28515625" style="29" bestFit="1" customWidth="1"/>
    <col min="6" max="6" width="10" style="29" bestFit="1" customWidth="1"/>
    <col min="7" max="7" width="13.85546875" style="33" bestFit="1" customWidth="1"/>
    <col min="8" max="8" width="8.5703125" style="33" bestFit="1" customWidth="1"/>
    <col min="9" max="9" width="13.7109375" style="29" bestFit="1" customWidth="1"/>
    <col min="10" max="10" width="11" style="34" bestFit="1" customWidth="1"/>
    <col min="11" max="12" width="10.85546875" style="29"/>
    <col min="13" max="13" width="12.28515625" style="34" bestFit="1" customWidth="1"/>
    <col min="14" max="16" width="10.85546875" style="29"/>
    <col min="17" max="17" width="11.42578125" style="34" bestFit="1" customWidth="1"/>
    <col min="18" max="18" width="10.85546875" style="34"/>
    <col min="19" max="19" width="10.85546875" style="29"/>
    <col min="20" max="20" width="10.85546875" style="46"/>
    <col min="21" max="21" width="10.85546875" style="29"/>
    <col min="22" max="22" width="12.28515625" style="34" bestFit="1" customWidth="1"/>
    <col min="23" max="23" width="10.85546875" style="29"/>
    <col min="24" max="26" width="10.85546875" style="46"/>
    <col min="27" max="27" width="12.28515625" style="34" bestFit="1" customWidth="1"/>
    <col min="28" max="31" width="11" style="34" bestFit="1" customWidth="1"/>
    <col min="32" max="32" width="12.28515625" style="34" bestFit="1" customWidth="1"/>
    <col min="33" max="16384" width="10.85546875" style="29"/>
  </cols>
  <sheetData>
    <row r="1" spans="1:35" x14ac:dyDescent="0.15">
      <c r="I1" s="34">
        <f t="shared" ref="I1:J1" si="0">+SUBTOTAL(9,I3:I146)</f>
        <v>140579736</v>
      </c>
      <c r="J1" s="34">
        <f t="shared" si="0"/>
        <v>140579736</v>
      </c>
      <c r="M1" s="34">
        <f>+SUBTOTAL(9,M3:M146)</f>
        <v>0</v>
      </c>
      <c r="Q1" s="34">
        <f>+SUBTOTAL(9,Q3:Q146)</f>
        <v>0</v>
      </c>
      <c r="AA1" s="34">
        <f t="shared" ref="AA1:AF1" si="1">+SUBTOTAL(9,AA3:AA146)</f>
        <v>140821836</v>
      </c>
      <c r="AB1" s="34">
        <f t="shared" si="1"/>
        <v>0</v>
      </c>
      <c r="AC1" s="34">
        <f t="shared" si="1"/>
        <v>0</v>
      </c>
      <c r="AD1" s="34">
        <f t="shared" si="1"/>
        <v>140821836</v>
      </c>
      <c r="AE1" s="34">
        <f t="shared" si="1"/>
        <v>0</v>
      </c>
      <c r="AF1" s="34">
        <f t="shared" si="1"/>
        <v>140821836</v>
      </c>
    </row>
    <row r="2" spans="1:35" s="28" customFormat="1" ht="42" x14ac:dyDescent="0.25">
      <c r="A2" s="39" t="s">
        <v>6</v>
      </c>
      <c r="B2" s="39" t="s">
        <v>8</v>
      </c>
      <c r="C2" s="39" t="s">
        <v>0</v>
      </c>
      <c r="D2" s="39" t="s">
        <v>1</v>
      </c>
      <c r="E2" s="39" t="s">
        <v>15</v>
      </c>
      <c r="F2" s="39" t="s">
        <v>16</v>
      </c>
      <c r="G2" s="39" t="s">
        <v>2</v>
      </c>
      <c r="H2" s="39" t="s">
        <v>3</v>
      </c>
      <c r="I2" s="39" t="s">
        <v>4</v>
      </c>
      <c r="J2" s="40" t="s">
        <v>5</v>
      </c>
      <c r="K2" s="41" t="s">
        <v>22</v>
      </c>
      <c r="L2" s="35" t="s">
        <v>89</v>
      </c>
      <c r="M2" s="42" t="s">
        <v>23</v>
      </c>
      <c r="N2" s="36" t="s">
        <v>24</v>
      </c>
      <c r="O2" s="37" t="s">
        <v>25</v>
      </c>
      <c r="P2" s="37" t="s">
        <v>26</v>
      </c>
      <c r="Q2" s="43" t="s">
        <v>27</v>
      </c>
      <c r="R2" s="43" t="s">
        <v>28</v>
      </c>
      <c r="S2" s="38" t="s">
        <v>29</v>
      </c>
      <c r="T2" s="47" t="s">
        <v>30</v>
      </c>
      <c r="U2" s="38" t="s">
        <v>31</v>
      </c>
      <c r="V2" s="43" t="s">
        <v>32</v>
      </c>
      <c r="W2" s="39" t="s">
        <v>33</v>
      </c>
      <c r="X2" s="44" t="s">
        <v>34</v>
      </c>
      <c r="Y2" s="44" t="s">
        <v>35</v>
      </c>
      <c r="Z2" s="44" t="s">
        <v>36</v>
      </c>
      <c r="AA2" s="40" t="s">
        <v>37</v>
      </c>
      <c r="AB2" s="49" t="s">
        <v>38</v>
      </c>
      <c r="AC2" s="49" t="s">
        <v>39</v>
      </c>
      <c r="AD2" s="40" t="s">
        <v>40</v>
      </c>
      <c r="AE2" s="40" t="s">
        <v>41</v>
      </c>
      <c r="AF2" s="43" t="s">
        <v>42</v>
      </c>
      <c r="AG2" s="38" t="s">
        <v>43</v>
      </c>
      <c r="AH2" s="38" t="s">
        <v>44</v>
      </c>
      <c r="AI2" s="38" t="s">
        <v>45</v>
      </c>
    </row>
    <row r="3" spans="1:35" hidden="1" x14ac:dyDescent="0.15">
      <c r="A3" s="30">
        <v>901108368</v>
      </c>
      <c r="B3" s="30" t="s">
        <v>10</v>
      </c>
      <c r="C3" s="30" t="s">
        <v>12</v>
      </c>
      <c r="D3" s="30">
        <v>337</v>
      </c>
      <c r="E3" s="30" t="str">
        <f t="shared" ref="E3:E34" si="2">CONCATENATE(C3,D3)</f>
        <v>TP337</v>
      </c>
      <c r="F3" s="30" t="str">
        <f t="shared" ref="F3:F34" si="3">+CONCATENATE(A3,"_",E3)</f>
        <v>901108368_TP337</v>
      </c>
      <c r="G3" s="31">
        <v>44196</v>
      </c>
      <c r="H3" s="31">
        <v>44149</v>
      </c>
      <c r="I3" s="32">
        <v>343000</v>
      </c>
      <c r="J3" s="32">
        <v>126006</v>
      </c>
      <c r="K3" s="30" t="s">
        <v>46</v>
      </c>
      <c r="L3" s="30" t="s">
        <v>46</v>
      </c>
      <c r="M3" s="32">
        <v>0</v>
      </c>
      <c r="N3" s="30"/>
      <c r="O3" s="30"/>
      <c r="P3" s="30"/>
      <c r="Q3" s="32">
        <v>0</v>
      </c>
      <c r="R3" s="32">
        <v>0</v>
      </c>
      <c r="S3" s="30"/>
      <c r="T3" s="45"/>
      <c r="U3" s="30"/>
      <c r="V3" s="32">
        <v>0</v>
      </c>
      <c r="W3" s="30" t="s">
        <v>17</v>
      </c>
      <c r="X3" s="45">
        <v>44070</v>
      </c>
      <c r="Y3" s="45">
        <v>45293</v>
      </c>
      <c r="Z3" s="45"/>
      <c r="AA3" s="32">
        <v>350000</v>
      </c>
      <c r="AB3" s="32">
        <v>0</v>
      </c>
      <c r="AC3" s="32">
        <v>0</v>
      </c>
      <c r="AD3" s="32">
        <v>0</v>
      </c>
      <c r="AE3" s="32">
        <v>350000</v>
      </c>
      <c r="AF3" s="32">
        <v>0</v>
      </c>
      <c r="AG3" s="48"/>
      <c r="AH3" s="48"/>
      <c r="AI3" s="48"/>
    </row>
    <row r="4" spans="1:35" hidden="1" x14ac:dyDescent="0.15">
      <c r="A4" s="30">
        <v>901108368</v>
      </c>
      <c r="B4" s="30" t="s">
        <v>10</v>
      </c>
      <c r="C4" s="30" t="s">
        <v>11</v>
      </c>
      <c r="D4" s="30">
        <v>1966</v>
      </c>
      <c r="E4" s="30" t="str">
        <f t="shared" si="2"/>
        <v>FESB1966</v>
      </c>
      <c r="F4" s="30" t="str">
        <f t="shared" si="3"/>
        <v>901108368_FESB1966</v>
      </c>
      <c r="G4" s="31">
        <v>44196</v>
      </c>
      <c r="H4" s="31">
        <v>44211</v>
      </c>
      <c r="I4" s="32">
        <v>72688</v>
      </c>
      <c r="J4" s="32">
        <v>74171</v>
      </c>
      <c r="K4" s="30" t="s">
        <v>47</v>
      </c>
      <c r="L4" s="30" t="s">
        <v>47</v>
      </c>
      <c r="M4" s="32">
        <v>0</v>
      </c>
      <c r="N4" s="30"/>
      <c r="O4" s="30"/>
      <c r="P4" s="30"/>
      <c r="Q4" s="32">
        <v>72688</v>
      </c>
      <c r="R4" s="32">
        <v>0</v>
      </c>
      <c r="S4" s="30">
        <v>4800060065</v>
      </c>
      <c r="T4" s="45">
        <v>45077</v>
      </c>
      <c r="U4" s="30"/>
      <c r="V4" s="32">
        <v>0</v>
      </c>
      <c r="W4" s="30" t="s">
        <v>17</v>
      </c>
      <c r="X4" s="45">
        <v>44185</v>
      </c>
      <c r="Y4" s="45">
        <v>44978</v>
      </c>
      <c r="Z4" s="45"/>
      <c r="AA4" s="32">
        <v>74171</v>
      </c>
      <c r="AB4" s="32">
        <v>0</v>
      </c>
      <c r="AC4" s="32">
        <v>0</v>
      </c>
      <c r="AD4" s="32">
        <v>0</v>
      </c>
      <c r="AE4" s="32">
        <v>0</v>
      </c>
      <c r="AF4" s="32">
        <v>0</v>
      </c>
      <c r="AG4" s="48"/>
      <c r="AH4" s="48"/>
      <c r="AI4" s="48"/>
    </row>
    <row r="5" spans="1:35" hidden="1" x14ac:dyDescent="0.15">
      <c r="A5" s="30">
        <v>901108368</v>
      </c>
      <c r="B5" s="30" t="s">
        <v>10</v>
      </c>
      <c r="C5" s="30" t="s">
        <v>11</v>
      </c>
      <c r="D5" s="30">
        <v>2412</v>
      </c>
      <c r="E5" s="30" t="str">
        <f t="shared" si="2"/>
        <v>FESB2412</v>
      </c>
      <c r="F5" s="30" t="str">
        <f t="shared" si="3"/>
        <v>901108368_FESB2412</v>
      </c>
      <c r="G5" s="31">
        <v>44202</v>
      </c>
      <c r="H5" s="31">
        <v>44242</v>
      </c>
      <c r="I5" s="32">
        <v>2492144</v>
      </c>
      <c r="J5" s="32">
        <v>1767727</v>
      </c>
      <c r="K5" s="30" t="s">
        <v>46</v>
      </c>
      <c r="L5" s="30" t="s">
        <v>46</v>
      </c>
      <c r="M5" s="32">
        <v>0</v>
      </c>
      <c r="N5" s="30"/>
      <c r="O5" s="30"/>
      <c r="P5" s="30"/>
      <c r="Q5" s="32">
        <v>419174</v>
      </c>
      <c r="R5" s="32">
        <v>0</v>
      </c>
      <c r="S5" s="30">
        <v>2201120600</v>
      </c>
      <c r="T5" s="45">
        <v>44480</v>
      </c>
      <c r="U5" s="30" t="s">
        <v>48</v>
      </c>
      <c r="V5" s="32">
        <v>49762223</v>
      </c>
      <c r="W5" s="30" t="s">
        <v>17</v>
      </c>
      <c r="X5" s="45">
        <v>44202</v>
      </c>
      <c r="Y5" s="45">
        <v>44256</v>
      </c>
      <c r="Z5" s="45"/>
      <c r="AA5" s="32">
        <v>419174</v>
      </c>
      <c r="AB5" s="32">
        <v>0</v>
      </c>
      <c r="AC5" s="32">
        <v>0</v>
      </c>
      <c r="AD5" s="32">
        <v>0</v>
      </c>
      <c r="AE5" s="32">
        <v>0</v>
      </c>
      <c r="AF5" s="32">
        <v>0</v>
      </c>
      <c r="AG5" s="48"/>
      <c r="AH5" s="48"/>
      <c r="AI5" s="48"/>
    </row>
    <row r="6" spans="1:35" hidden="1" x14ac:dyDescent="0.15">
      <c r="A6" s="30">
        <v>901108368</v>
      </c>
      <c r="B6" s="30" t="s">
        <v>10</v>
      </c>
      <c r="C6" s="30" t="s">
        <v>11</v>
      </c>
      <c r="D6" s="30">
        <v>26025</v>
      </c>
      <c r="E6" s="30" t="str">
        <f t="shared" si="2"/>
        <v>FESB26025</v>
      </c>
      <c r="F6" s="30" t="str">
        <f t="shared" si="3"/>
        <v>901108368_FESB26025</v>
      </c>
      <c r="G6" s="31">
        <v>44720</v>
      </c>
      <c r="H6" s="31">
        <v>44720</v>
      </c>
      <c r="I6" s="32">
        <v>16499608</v>
      </c>
      <c r="J6" s="32">
        <v>16419731</v>
      </c>
      <c r="K6" s="30" t="s">
        <v>46</v>
      </c>
      <c r="L6" s="30" t="s">
        <v>46</v>
      </c>
      <c r="M6" s="32">
        <v>16419731</v>
      </c>
      <c r="N6" s="30">
        <v>1222457466</v>
      </c>
      <c r="O6" s="30"/>
      <c r="P6" s="30"/>
      <c r="Q6" s="32">
        <v>0</v>
      </c>
      <c r="R6" s="32">
        <v>0</v>
      </c>
      <c r="S6" s="30"/>
      <c r="T6" s="45"/>
      <c r="U6" s="30"/>
      <c r="V6" s="32">
        <v>0</v>
      </c>
      <c r="W6" s="30" t="s">
        <v>17</v>
      </c>
      <c r="X6" s="45">
        <v>44720</v>
      </c>
      <c r="Y6" s="45">
        <v>45293</v>
      </c>
      <c r="Z6" s="45"/>
      <c r="AA6" s="32">
        <v>16499608</v>
      </c>
      <c r="AB6" s="32">
        <v>0</v>
      </c>
      <c r="AC6" s="32">
        <v>0</v>
      </c>
      <c r="AD6" s="32">
        <v>0</v>
      </c>
      <c r="AE6" s="32">
        <v>79877</v>
      </c>
      <c r="AF6" s="32">
        <v>0</v>
      </c>
      <c r="AG6" s="48"/>
      <c r="AH6" s="48"/>
      <c r="AI6" s="48"/>
    </row>
    <row r="7" spans="1:35" hidden="1" x14ac:dyDescent="0.15">
      <c r="A7" s="30">
        <v>901108368</v>
      </c>
      <c r="B7" s="30" t="s">
        <v>10</v>
      </c>
      <c r="C7" s="30" t="s">
        <v>11</v>
      </c>
      <c r="D7" s="30">
        <v>36935</v>
      </c>
      <c r="E7" s="30" t="str">
        <f t="shared" si="2"/>
        <v>FESB36935</v>
      </c>
      <c r="F7" s="30" t="str">
        <f t="shared" si="3"/>
        <v>901108368_FESB36935</v>
      </c>
      <c r="G7" s="31">
        <v>44868</v>
      </c>
      <c r="H7" s="31">
        <v>44868</v>
      </c>
      <c r="I7" s="32">
        <v>80832</v>
      </c>
      <c r="J7" s="32">
        <v>80832</v>
      </c>
      <c r="K7" s="30" t="s">
        <v>49</v>
      </c>
      <c r="L7" s="30" t="s">
        <v>49</v>
      </c>
      <c r="M7" s="32">
        <v>79215</v>
      </c>
      <c r="N7" s="30">
        <v>1222222843</v>
      </c>
      <c r="O7" s="30" t="s">
        <v>90</v>
      </c>
      <c r="P7" s="30"/>
      <c r="Q7" s="32">
        <v>0</v>
      </c>
      <c r="R7" s="32">
        <v>0</v>
      </c>
      <c r="S7" s="30"/>
      <c r="T7" s="45"/>
      <c r="U7" s="30"/>
      <c r="V7" s="32">
        <v>0</v>
      </c>
      <c r="W7" s="30" t="s">
        <v>17</v>
      </c>
      <c r="X7" s="45">
        <v>44868</v>
      </c>
      <c r="Y7" s="45">
        <v>44938</v>
      </c>
      <c r="Z7" s="45"/>
      <c r="AA7" s="32">
        <v>80832</v>
      </c>
      <c r="AB7" s="32">
        <v>0</v>
      </c>
      <c r="AC7" s="32">
        <v>0</v>
      </c>
      <c r="AD7" s="32">
        <v>0</v>
      </c>
      <c r="AE7" s="32">
        <v>0</v>
      </c>
      <c r="AF7" s="32">
        <v>0</v>
      </c>
      <c r="AG7" s="48"/>
      <c r="AH7" s="48"/>
      <c r="AI7" s="48"/>
    </row>
    <row r="8" spans="1:35" hidden="1" x14ac:dyDescent="0.15">
      <c r="A8" s="30">
        <v>901108368</v>
      </c>
      <c r="B8" s="30" t="s">
        <v>10</v>
      </c>
      <c r="C8" s="30" t="s">
        <v>11</v>
      </c>
      <c r="D8" s="30">
        <v>40847</v>
      </c>
      <c r="E8" s="30" t="str">
        <f t="shared" si="2"/>
        <v>FESB40847</v>
      </c>
      <c r="F8" s="30" t="str">
        <f t="shared" si="3"/>
        <v>901108368_FESB40847</v>
      </c>
      <c r="G8" s="31">
        <v>44915</v>
      </c>
      <c r="H8" s="31">
        <v>44915</v>
      </c>
      <c r="I8" s="32">
        <v>3315273</v>
      </c>
      <c r="J8" s="32">
        <v>3222957</v>
      </c>
      <c r="K8" s="30" t="s">
        <v>46</v>
      </c>
      <c r="L8" s="30" t="s">
        <v>46</v>
      </c>
      <c r="M8" s="32">
        <v>3248968</v>
      </c>
      <c r="N8" s="30">
        <v>1222391611</v>
      </c>
      <c r="O8" s="30"/>
      <c r="P8" s="30"/>
      <c r="Q8" s="32">
        <v>0</v>
      </c>
      <c r="R8" s="32">
        <v>0</v>
      </c>
      <c r="S8" s="30"/>
      <c r="T8" s="45"/>
      <c r="U8" s="30"/>
      <c r="V8" s="32">
        <v>0</v>
      </c>
      <c r="W8" s="30" t="s">
        <v>17</v>
      </c>
      <c r="X8" s="45">
        <v>44915</v>
      </c>
      <c r="Y8" s="45">
        <v>45334</v>
      </c>
      <c r="Z8" s="45"/>
      <c r="AA8" s="32">
        <v>3315273</v>
      </c>
      <c r="AB8" s="32">
        <v>0</v>
      </c>
      <c r="AC8" s="32">
        <v>0</v>
      </c>
      <c r="AD8" s="32">
        <v>0</v>
      </c>
      <c r="AE8" s="32">
        <v>0</v>
      </c>
      <c r="AF8" s="32">
        <v>0</v>
      </c>
      <c r="AG8" s="48"/>
      <c r="AH8" s="48"/>
      <c r="AI8" s="48"/>
    </row>
    <row r="9" spans="1:35" x14ac:dyDescent="0.15">
      <c r="A9" s="30">
        <v>901108368</v>
      </c>
      <c r="B9" s="30" t="s">
        <v>10</v>
      </c>
      <c r="C9" s="30" t="s">
        <v>11</v>
      </c>
      <c r="D9" s="30">
        <v>46101</v>
      </c>
      <c r="E9" s="30" t="str">
        <f t="shared" si="2"/>
        <v>FESB46101</v>
      </c>
      <c r="F9" s="30" t="str">
        <f t="shared" si="3"/>
        <v>901108368_FESB46101</v>
      </c>
      <c r="G9" s="31">
        <v>45009</v>
      </c>
      <c r="H9" s="31">
        <v>45009</v>
      </c>
      <c r="I9" s="32">
        <v>5799176</v>
      </c>
      <c r="J9" s="32">
        <v>5799176</v>
      </c>
      <c r="K9" s="30" t="s">
        <v>50</v>
      </c>
      <c r="L9" s="30" t="s">
        <v>50</v>
      </c>
      <c r="M9" s="32">
        <v>0</v>
      </c>
      <c r="N9" s="30"/>
      <c r="O9" s="30"/>
      <c r="P9" s="30"/>
      <c r="Q9" s="32">
        <v>0</v>
      </c>
      <c r="R9" s="32">
        <v>0</v>
      </c>
      <c r="S9" s="30"/>
      <c r="T9" s="45"/>
      <c r="U9" s="30"/>
      <c r="V9" s="32">
        <v>0</v>
      </c>
      <c r="W9" s="30" t="s">
        <v>18</v>
      </c>
      <c r="X9" s="45">
        <v>45009</v>
      </c>
      <c r="Y9" s="45">
        <v>45383</v>
      </c>
      <c r="Z9" s="45">
        <v>45394</v>
      </c>
      <c r="AA9" s="32">
        <v>5799176</v>
      </c>
      <c r="AB9" s="32">
        <v>0</v>
      </c>
      <c r="AC9" s="32">
        <v>0</v>
      </c>
      <c r="AD9" s="32">
        <v>5799176</v>
      </c>
      <c r="AE9" s="32">
        <v>0</v>
      </c>
      <c r="AF9" s="32">
        <v>5799176</v>
      </c>
      <c r="AG9" s="48" t="s">
        <v>51</v>
      </c>
      <c r="AH9" s="48" t="s">
        <v>52</v>
      </c>
      <c r="AI9" s="48" t="s">
        <v>53</v>
      </c>
    </row>
    <row r="10" spans="1:35" hidden="1" x14ac:dyDescent="0.15">
      <c r="A10" s="30">
        <v>901108368</v>
      </c>
      <c r="B10" s="30" t="s">
        <v>10</v>
      </c>
      <c r="C10" s="30" t="s">
        <v>11</v>
      </c>
      <c r="D10" s="30">
        <v>52013</v>
      </c>
      <c r="E10" s="30" t="str">
        <f t="shared" si="2"/>
        <v>FESB52013</v>
      </c>
      <c r="F10" s="30" t="str">
        <f t="shared" si="3"/>
        <v>901108368_FESB52013</v>
      </c>
      <c r="G10" s="31">
        <v>45122</v>
      </c>
      <c r="H10" s="31">
        <v>45122</v>
      </c>
      <c r="I10" s="32">
        <v>244638</v>
      </c>
      <c r="J10" s="32">
        <v>244638</v>
      </c>
      <c r="K10" s="30" t="s">
        <v>54</v>
      </c>
      <c r="L10" s="30" t="s">
        <v>54</v>
      </c>
      <c r="M10" s="32">
        <v>56518</v>
      </c>
      <c r="N10" s="30">
        <v>1222358355</v>
      </c>
      <c r="O10" s="30"/>
      <c r="P10" s="30"/>
      <c r="Q10" s="32">
        <v>0</v>
      </c>
      <c r="R10" s="32">
        <v>0</v>
      </c>
      <c r="S10" s="30"/>
      <c r="T10" s="45"/>
      <c r="U10" s="30"/>
      <c r="V10" s="32">
        <v>0</v>
      </c>
      <c r="W10" s="30" t="s">
        <v>19</v>
      </c>
      <c r="X10" s="45">
        <v>45122</v>
      </c>
      <c r="Y10" s="45">
        <v>45170</v>
      </c>
      <c r="Z10" s="45"/>
      <c r="AA10" s="32">
        <v>244638</v>
      </c>
      <c r="AB10" s="32">
        <v>0</v>
      </c>
      <c r="AC10" s="32">
        <v>186967</v>
      </c>
      <c r="AD10" s="32">
        <v>0</v>
      </c>
      <c r="AE10" s="32">
        <v>0</v>
      </c>
      <c r="AF10" s="32">
        <v>186967</v>
      </c>
      <c r="AG10" s="48" t="s">
        <v>55</v>
      </c>
      <c r="AH10" s="48" t="s">
        <v>56</v>
      </c>
      <c r="AI10" s="48" t="s">
        <v>57</v>
      </c>
    </row>
    <row r="11" spans="1:35" hidden="1" x14ac:dyDescent="0.15">
      <c r="A11" s="30">
        <v>901108368</v>
      </c>
      <c r="B11" s="30" t="s">
        <v>10</v>
      </c>
      <c r="C11" s="30" t="s">
        <v>11</v>
      </c>
      <c r="D11" s="30">
        <v>52097</v>
      </c>
      <c r="E11" s="30" t="str">
        <f t="shared" si="2"/>
        <v>FESB52097</v>
      </c>
      <c r="F11" s="30" t="str">
        <f t="shared" si="3"/>
        <v>901108368_FESB52097</v>
      </c>
      <c r="G11" s="31">
        <v>45124</v>
      </c>
      <c r="H11" s="31">
        <v>45124</v>
      </c>
      <c r="I11" s="32">
        <v>80832</v>
      </c>
      <c r="J11" s="32">
        <v>80832</v>
      </c>
      <c r="K11" s="30" t="s">
        <v>49</v>
      </c>
      <c r="L11" s="30" t="s">
        <v>49</v>
      </c>
      <c r="M11" s="32">
        <v>80832</v>
      </c>
      <c r="N11" s="30">
        <v>1222334852</v>
      </c>
      <c r="O11" s="30" t="s">
        <v>90</v>
      </c>
      <c r="P11" s="30"/>
      <c r="Q11" s="32">
        <v>0</v>
      </c>
      <c r="R11" s="32">
        <v>0</v>
      </c>
      <c r="S11" s="30"/>
      <c r="T11" s="45"/>
      <c r="U11" s="30"/>
      <c r="V11" s="32">
        <v>0</v>
      </c>
      <c r="W11" s="30" t="s">
        <v>17</v>
      </c>
      <c r="X11" s="45">
        <v>45124</v>
      </c>
      <c r="Y11" s="45">
        <v>45148</v>
      </c>
      <c r="Z11" s="45"/>
      <c r="AA11" s="32">
        <v>80832</v>
      </c>
      <c r="AB11" s="32">
        <v>0</v>
      </c>
      <c r="AC11" s="32">
        <v>0</v>
      </c>
      <c r="AD11" s="32">
        <v>0</v>
      </c>
      <c r="AE11" s="32">
        <v>0</v>
      </c>
      <c r="AF11" s="32">
        <v>0</v>
      </c>
      <c r="AG11" s="48"/>
      <c r="AH11" s="48"/>
      <c r="AI11" s="48"/>
    </row>
    <row r="12" spans="1:35" hidden="1" x14ac:dyDescent="0.15">
      <c r="A12" s="30">
        <v>901108368</v>
      </c>
      <c r="B12" s="30" t="s">
        <v>10</v>
      </c>
      <c r="C12" s="30" t="s">
        <v>11</v>
      </c>
      <c r="D12" s="30">
        <v>52376</v>
      </c>
      <c r="E12" s="30" t="str">
        <f t="shared" si="2"/>
        <v>FESB52376</v>
      </c>
      <c r="F12" s="30" t="str">
        <f t="shared" si="3"/>
        <v>901108368_FESB52376</v>
      </c>
      <c r="G12" s="31">
        <v>45128</v>
      </c>
      <c r="H12" s="31">
        <v>45128</v>
      </c>
      <c r="I12" s="32">
        <v>905887</v>
      </c>
      <c r="J12" s="32">
        <v>830939</v>
      </c>
      <c r="K12" s="30" t="s">
        <v>54</v>
      </c>
      <c r="L12" s="30" t="s">
        <v>54</v>
      </c>
      <c r="M12" s="32">
        <v>288961</v>
      </c>
      <c r="N12" s="30">
        <v>1222310883</v>
      </c>
      <c r="O12" s="30"/>
      <c r="P12" s="30"/>
      <c r="Q12" s="32">
        <v>0</v>
      </c>
      <c r="R12" s="32">
        <v>0</v>
      </c>
      <c r="S12" s="30"/>
      <c r="T12" s="45"/>
      <c r="U12" s="30"/>
      <c r="V12" s="32">
        <v>0</v>
      </c>
      <c r="W12" s="30" t="s">
        <v>19</v>
      </c>
      <c r="X12" s="45">
        <v>45128</v>
      </c>
      <c r="Y12" s="45">
        <v>45170</v>
      </c>
      <c r="Z12" s="45"/>
      <c r="AA12" s="32">
        <v>905887</v>
      </c>
      <c r="AB12" s="32">
        <v>74948</v>
      </c>
      <c r="AC12" s="32">
        <v>536081</v>
      </c>
      <c r="AD12" s="32">
        <v>0</v>
      </c>
      <c r="AE12" s="32">
        <v>0</v>
      </c>
      <c r="AF12" s="32">
        <v>536081</v>
      </c>
      <c r="AG12" s="48" t="s">
        <v>55</v>
      </c>
      <c r="AH12" s="48" t="s">
        <v>58</v>
      </c>
      <c r="AI12" s="48" t="s">
        <v>57</v>
      </c>
    </row>
    <row r="13" spans="1:35" hidden="1" x14ac:dyDescent="0.15">
      <c r="A13" s="30">
        <v>901108368</v>
      </c>
      <c r="B13" s="30" t="s">
        <v>10</v>
      </c>
      <c r="C13" s="30" t="s">
        <v>11</v>
      </c>
      <c r="D13" s="30">
        <v>52619</v>
      </c>
      <c r="E13" s="30" t="str">
        <f t="shared" si="2"/>
        <v>FESB52619</v>
      </c>
      <c r="F13" s="30" t="str">
        <f t="shared" si="3"/>
        <v>901108368_FESB52619</v>
      </c>
      <c r="G13" s="31">
        <v>45132</v>
      </c>
      <c r="H13" s="31">
        <v>45132</v>
      </c>
      <c r="I13" s="32">
        <v>3108016</v>
      </c>
      <c r="J13" s="32">
        <v>50416</v>
      </c>
      <c r="K13" s="30" t="s">
        <v>47</v>
      </c>
      <c r="L13" s="30" t="s">
        <v>47</v>
      </c>
      <c r="M13" s="32">
        <v>0</v>
      </c>
      <c r="N13" s="30"/>
      <c r="O13" s="30"/>
      <c r="P13" s="30"/>
      <c r="Q13" s="32">
        <v>3045856</v>
      </c>
      <c r="R13" s="32">
        <v>0</v>
      </c>
      <c r="S13" s="30">
        <v>4800063690</v>
      </c>
      <c r="T13" s="45">
        <v>45432</v>
      </c>
      <c r="U13" s="30" t="s">
        <v>59</v>
      </c>
      <c r="V13" s="32">
        <v>4209634</v>
      </c>
      <c r="W13" s="30" t="s">
        <v>17</v>
      </c>
      <c r="X13" s="45">
        <v>45132</v>
      </c>
      <c r="Y13" s="45">
        <v>45383</v>
      </c>
      <c r="Z13" s="45"/>
      <c r="AA13" s="32">
        <v>3108016</v>
      </c>
      <c r="AB13" s="32">
        <v>0</v>
      </c>
      <c r="AC13" s="32">
        <v>0</v>
      </c>
      <c r="AD13" s="32">
        <v>0</v>
      </c>
      <c r="AE13" s="32">
        <v>0</v>
      </c>
      <c r="AF13" s="32">
        <v>0</v>
      </c>
      <c r="AG13" s="48"/>
      <c r="AH13" s="48"/>
      <c r="AI13" s="48"/>
    </row>
    <row r="14" spans="1:35" x14ac:dyDescent="0.15">
      <c r="A14" s="30">
        <v>901108368</v>
      </c>
      <c r="B14" s="30" t="s">
        <v>10</v>
      </c>
      <c r="C14" s="30" t="s">
        <v>11</v>
      </c>
      <c r="D14" s="30">
        <v>52622</v>
      </c>
      <c r="E14" s="30" t="str">
        <f t="shared" si="2"/>
        <v>FESB52622</v>
      </c>
      <c r="F14" s="30" t="str">
        <f t="shared" si="3"/>
        <v>901108368_FESB52622</v>
      </c>
      <c r="G14" s="31">
        <v>45132</v>
      </c>
      <c r="H14" s="31">
        <v>45132</v>
      </c>
      <c r="I14" s="32">
        <v>4081112</v>
      </c>
      <c r="J14" s="32">
        <v>4081112</v>
      </c>
      <c r="K14" s="30" t="s">
        <v>50</v>
      </c>
      <c r="L14" s="30" t="s">
        <v>50</v>
      </c>
      <c r="M14" s="32">
        <v>0</v>
      </c>
      <c r="N14" s="30"/>
      <c r="O14" s="30"/>
      <c r="P14" s="30"/>
      <c r="Q14" s="32">
        <v>0</v>
      </c>
      <c r="R14" s="32">
        <v>0</v>
      </c>
      <c r="S14" s="30"/>
      <c r="T14" s="45"/>
      <c r="U14" s="30"/>
      <c r="V14" s="32">
        <v>0</v>
      </c>
      <c r="W14" s="30" t="s">
        <v>18</v>
      </c>
      <c r="X14" s="45">
        <v>45132</v>
      </c>
      <c r="Y14" s="45">
        <v>45323</v>
      </c>
      <c r="Z14" s="45">
        <v>45327</v>
      </c>
      <c r="AA14" s="32">
        <v>4081112</v>
      </c>
      <c r="AB14" s="32">
        <v>0</v>
      </c>
      <c r="AC14" s="32">
        <v>0</v>
      </c>
      <c r="AD14" s="32">
        <v>4081112</v>
      </c>
      <c r="AE14" s="32">
        <v>0</v>
      </c>
      <c r="AF14" s="32">
        <v>4081112</v>
      </c>
      <c r="AG14" s="48" t="s">
        <v>51</v>
      </c>
      <c r="AH14" s="48" t="s">
        <v>60</v>
      </c>
      <c r="AI14" s="48" t="s">
        <v>53</v>
      </c>
    </row>
    <row r="15" spans="1:35" x14ac:dyDescent="0.15">
      <c r="A15" s="30">
        <v>901108368</v>
      </c>
      <c r="B15" s="30" t="s">
        <v>10</v>
      </c>
      <c r="C15" s="30" t="s">
        <v>11</v>
      </c>
      <c r="D15" s="30">
        <v>52787</v>
      </c>
      <c r="E15" s="30" t="str">
        <f t="shared" si="2"/>
        <v>FESB52787</v>
      </c>
      <c r="F15" s="30" t="str">
        <f t="shared" si="3"/>
        <v>901108368_FESB52787</v>
      </c>
      <c r="G15" s="31">
        <v>45134</v>
      </c>
      <c r="H15" s="31">
        <v>45134</v>
      </c>
      <c r="I15" s="32">
        <v>3063792</v>
      </c>
      <c r="J15" s="32">
        <v>3063792</v>
      </c>
      <c r="K15" s="30" t="s">
        <v>50</v>
      </c>
      <c r="L15" s="30" t="s">
        <v>50</v>
      </c>
      <c r="M15" s="32">
        <v>0</v>
      </c>
      <c r="N15" s="30"/>
      <c r="O15" s="30"/>
      <c r="P15" s="30"/>
      <c r="Q15" s="32">
        <v>0</v>
      </c>
      <c r="R15" s="32">
        <v>0</v>
      </c>
      <c r="S15" s="30"/>
      <c r="T15" s="45"/>
      <c r="U15" s="30"/>
      <c r="V15" s="32">
        <v>0</v>
      </c>
      <c r="W15" s="30" t="s">
        <v>18</v>
      </c>
      <c r="X15" s="45">
        <v>45134</v>
      </c>
      <c r="Y15" s="45">
        <v>45170</v>
      </c>
      <c r="Z15" s="45">
        <v>45175</v>
      </c>
      <c r="AA15" s="32">
        <v>3063792</v>
      </c>
      <c r="AB15" s="32">
        <v>0</v>
      </c>
      <c r="AC15" s="32">
        <v>0</v>
      </c>
      <c r="AD15" s="32">
        <v>3063792</v>
      </c>
      <c r="AE15" s="32">
        <v>0</v>
      </c>
      <c r="AF15" s="32">
        <v>3063792</v>
      </c>
      <c r="AG15" s="48" t="s">
        <v>51</v>
      </c>
      <c r="AH15" s="48" t="s">
        <v>61</v>
      </c>
      <c r="AI15" s="48" t="s">
        <v>53</v>
      </c>
    </row>
    <row r="16" spans="1:35" hidden="1" x14ac:dyDescent="0.15">
      <c r="A16" s="30">
        <v>901108368</v>
      </c>
      <c r="B16" s="30" t="s">
        <v>10</v>
      </c>
      <c r="C16" s="30" t="s">
        <v>11</v>
      </c>
      <c r="D16" s="30">
        <v>53246</v>
      </c>
      <c r="E16" s="30" t="str">
        <f t="shared" si="2"/>
        <v>FESB53246</v>
      </c>
      <c r="F16" s="30" t="str">
        <f t="shared" si="3"/>
        <v>901108368_FESB53246</v>
      </c>
      <c r="G16" s="31">
        <v>45141</v>
      </c>
      <c r="H16" s="31">
        <v>45141</v>
      </c>
      <c r="I16" s="32">
        <v>249455</v>
      </c>
      <c r="J16" s="32">
        <v>228209</v>
      </c>
      <c r="K16" s="30" t="s">
        <v>54</v>
      </c>
      <c r="L16" s="30" t="s">
        <v>54</v>
      </c>
      <c r="M16" s="32">
        <v>184030</v>
      </c>
      <c r="N16" s="30">
        <v>4800062479</v>
      </c>
      <c r="O16" s="30"/>
      <c r="P16" s="30"/>
      <c r="Q16" s="32">
        <v>201170</v>
      </c>
      <c r="R16" s="32">
        <v>0</v>
      </c>
      <c r="S16" s="30">
        <v>4800062479</v>
      </c>
      <c r="T16" s="45">
        <v>45321</v>
      </c>
      <c r="U16" s="30" t="s">
        <v>62</v>
      </c>
      <c r="V16" s="32">
        <v>1193548</v>
      </c>
      <c r="W16" s="30" t="s">
        <v>19</v>
      </c>
      <c r="X16" s="45">
        <v>45141</v>
      </c>
      <c r="Y16" s="45">
        <v>45170</v>
      </c>
      <c r="Z16" s="45"/>
      <c r="AA16" s="32">
        <v>249455</v>
      </c>
      <c r="AB16" s="32">
        <v>0</v>
      </c>
      <c r="AC16" s="32">
        <v>44179</v>
      </c>
      <c r="AD16" s="32">
        <v>0</v>
      </c>
      <c r="AE16" s="32">
        <v>0</v>
      </c>
      <c r="AF16" s="32">
        <v>44179</v>
      </c>
      <c r="AG16" s="48" t="s">
        <v>55</v>
      </c>
      <c r="AH16" s="48" t="s">
        <v>63</v>
      </c>
      <c r="AI16" s="48" t="s">
        <v>57</v>
      </c>
    </row>
    <row r="17" spans="1:35" hidden="1" x14ac:dyDescent="0.15">
      <c r="A17" s="30">
        <v>901108368</v>
      </c>
      <c r="B17" s="30" t="s">
        <v>10</v>
      </c>
      <c r="C17" s="30" t="s">
        <v>11</v>
      </c>
      <c r="D17" s="30">
        <v>53231</v>
      </c>
      <c r="E17" s="30" t="str">
        <f t="shared" si="2"/>
        <v>FESB53231</v>
      </c>
      <c r="F17" s="30" t="str">
        <f t="shared" si="3"/>
        <v>901108368_FESB53231</v>
      </c>
      <c r="G17" s="31">
        <v>45141</v>
      </c>
      <c r="H17" s="31">
        <v>45141</v>
      </c>
      <c r="I17" s="32">
        <v>80832</v>
      </c>
      <c r="J17" s="32">
        <v>80832</v>
      </c>
      <c r="K17" s="30" t="s">
        <v>49</v>
      </c>
      <c r="L17" s="30" t="s">
        <v>49</v>
      </c>
      <c r="M17" s="32">
        <v>80832</v>
      </c>
      <c r="N17" s="30">
        <v>1222397682</v>
      </c>
      <c r="O17" s="30" t="s">
        <v>90</v>
      </c>
      <c r="P17" s="30"/>
      <c r="Q17" s="32">
        <v>0</v>
      </c>
      <c r="R17" s="32">
        <v>0</v>
      </c>
      <c r="S17" s="30"/>
      <c r="T17" s="45"/>
      <c r="U17" s="30"/>
      <c r="V17" s="32">
        <v>0</v>
      </c>
      <c r="W17" s="30" t="s">
        <v>17</v>
      </c>
      <c r="X17" s="45">
        <v>45141</v>
      </c>
      <c r="Y17" s="45">
        <v>45323</v>
      </c>
      <c r="Z17" s="45"/>
      <c r="AA17" s="32">
        <v>80832</v>
      </c>
      <c r="AB17" s="32">
        <v>0</v>
      </c>
      <c r="AC17" s="32">
        <v>0</v>
      </c>
      <c r="AD17" s="32">
        <v>0</v>
      </c>
      <c r="AE17" s="32">
        <v>0</v>
      </c>
      <c r="AF17" s="32">
        <v>0</v>
      </c>
      <c r="AG17" s="48"/>
      <c r="AH17" s="48"/>
      <c r="AI17" s="48"/>
    </row>
    <row r="18" spans="1:35" hidden="1" x14ac:dyDescent="0.15">
      <c r="A18" s="30">
        <v>901108368</v>
      </c>
      <c r="B18" s="30" t="s">
        <v>10</v>
      </c>
      <c r="C18" s="30" t="s">
        <v>11</v>
      </c>
      <c r="D18" s="30">
        <v>53326</v>
      </c>
      <c r="E18" s="30" t="str">
        <f t="shared" si="2"/>
        <v>FESB53326</v>
      </c>
      <c r="F18" s="30" t="str">
        <f t="shared" si="3"/>
        <v>901108368_FESB53326</v>
      </c>
      <c r="G18" s="31">
        <v>45142</v>
      </c>
      <c r="H18" s="31">
        <v>45142</v>
      </c>
      <c r="I18" s="32">
        <v>80832</v>
      </c>
      <c r="J18" s="32">
        <v>80832</v>
      </c>
      <c r="K18" s="30" t="s">
        <v>49</v>
      </c>
      <c r="L18" s="30" t="s">
        <v>49</v>
      </c>
      <c r="M18" s="32">
        <v>80832</v>
      </c>
      <c r="N18" s="30">
        <v>1222358358</v>
      </c>
      <c r="O18" s="30" t="s">
        <v>90</v>
      </c>
      <c r="P18" s="30"/>
      <c r="Q18" s="32">
        <v>0</v>
      </c>
      <c r="R18" s="32">
        <v>0</v>
      </c>
      <c r="S18" s="30"/>
      <c r="T18" s="45"/>
      <c r="U18" s="30"/>
      <c r="V18" s="32">
        <v>0</v>
      </c>
      <c r="W18" s="30" t="s">
        <v>17</v>
      </c>
      <c r="X18" s="45">
        <v>45142</v>
      </c>
      <c r="Y18" s="45">
        <v>45170</v>
      </c>
      <c r="Z18" s="45"/>
      <c r="AA18" s="32">
        <v>80832</v>
      </c>
      <c r="AB18" s="32">
        <v>0</v>
      </c>
      <c r="AC18" s="32">
        <v>0</v>
      </c>
      <c r="AD18" s="32">
        <v>0</v>
      </c>
      <c r="AE18" s="32">
        <v>0</v>
      </c>
      <c r="AF18" s="32">
        <v>0</v>
      </c>
      <c r="AG18" s="48"/>
      <c r="AH18" s="48"/>
      <c r="AI18" s="48"/>
    </row>
    <row r="19" spans="1:35" x14ac:dyDescent="0.15">
      <c r="A19" s="30">
        <v>901108368</v>
      </c>
      <c r="B19" s="30" t="s">
        <v>10</v>
      </c>
      <c r="C19" s="30" t="s">
        <v>11</v>
      </c>
      <c r="D19" s="30">
        <v>53327</v>
      </c>
      <c r="E19" s="30" t="str">
        <f t="shared" si="2"/>
        <v>FESB53327</v>
      </c>
      <c r="F19" s="30" t="str">
        <f t="shared" si="3"/>
        <v>901108368_FESB53327</v>
      </c>
      <c r="G19" s="31">
        <v>45142</v>
      </c>
      <c r="H19" s="31">
        <v>45142</v>
      </c>
      <c r="I19" s="32">
        <v>3915511</v>
      </c>
      <c r="J19" s="32">
        <v>3915511</v>
      </c>
      <c r="K19" s="30" t="s">
        <v>50</v>
      </c>
      <c r="L19" s="30" t="s">
        <v>50</v>
      </c>
      <c r="M19" s="32">
        <v>0</v>
      </c>
      <c r="N19" s="30"/>
      <c r="O19" s="30"/>
      <c r="P19" s="30"/>
      <c r="Q19" s="32">
        <v>0</v>
      </c>
      <c r="R19" s="32">
        <v>0</v>
      </c>
      <c r="S19" s="30"/>
      <c r="T19" s="45"/>
      <c r="U19" s="30"/>
      <c r="V19" s="32">
        <v>0</v>
      </c>
      <c r="W19" s="30" t="s">
        <v>18</v>
      </c>
      <c r="X19" s="45">
        <v>45142</v>
      </c>
      <c r="Y19" s="45">
        <v>45170</v>
      </c>
      <c r="Z19" s="45">
        <v>45180</v>
      </c>
      <c r="AA19" s="32">
        <v>3915511</v>
      </c>
      <c r="AB19" s="32">
        <v>0</v>
      </c>
      <c r="AC19" s="32">
        <v>0</v>
      </c>
      <c r="AD19" s="32">
        <v>3915511</v>
      </c>
      <c r="AE19" s="32">
        <v>0</v>
      </c>
      <c r="AF19" s="32">
        <v>3915511</v>
      </c>
      <c r="AG19" s="48" t="s">
        <v>51</v>
      </c>
      <c r="AH19" s="48" t="s">
        <v>64</v>
      </c>
      <c r="AI19" s="48" t="s">
        <v>53</v>
      </c>
    </row>
    <row r="20" spans="1:35" x14ac:dyDescent="0.15">
      <c r="A20" s="30">
        <v>901108368</v>
      </c>
      <c r="B20" s="30" t="s">
        <v>10</v>
      </c>
      <c r="C20" s="30" t="s">
        <v>11</v>
      </c>
      <c r="D20" s="30">
        <v>53329</v>
      </c>
      <c r="E20" s="30" t="str">
        <f t="shared" si="2"/>
        <v>FESB53329</v>
      </c>
      <c r="F20" s="30" t="str">
        <f t="shared" si="3"/>
        <v>901108368_FESB53329</v>
      </c>
      <c r="G20" s="31">
        <v>45142</v>
      </c>
      <c r="H20" s="31">
        <v>45142</v>
      </c>
      <c r="I20" s="32">
        <v>8472172</v>
      </c>
      <c r="J20" s="32">
        <v>8472172</v>
      </c>
      <c r="K20" s="30" t="s">
        <v>50</v>
      </c>
      <c r="L20" s="30" t="s">
        <v>50</v>
      </c>
      <c r="M20" s="32">
        <v>0</v>
      </c>
      <c r="N20" s="30"/>
      <c r="O20" s="30"/>
      <c r="P20" s="30"/>
      <c r="Q20" s="32">
        <v>0</v>
      </c>
      <c r="R20" s="32">
        <v>0</v>
      </c>
      <c r="S20" s="30"/>
      <c r="T20" s="45"/>
      <c r="U20" s="30"/>
      <c r="V20" s="32">
        <v>0</v>
      </c>
      <c r="W20" s="30" t="s">
        <v>18</v>
      </c>
      <c r="X20" s="45">
        <v>45142</v>
      </c>
      <c r="Y20" s="45">
        <v>45170</v>
      </c>
      <c r="Z20" s="45">
        <v>45180</v>
      </c>
      <c r="AA20" s="32">
        <v>8472172</v>
      </c>
      <c r="AB20" s="32">
        <v>0</v>
      </c>
      <c r="AC20" s="32">
        <v>0</v>
      </c>
      <c r="AD20" s="32">
        <v>8472172</v>
      </c>
      <c r="AE20" s="32">
        <v>0</v>
      </c>
      <c r="AF20" s="32">
        <v>8472172</v>
      </c>
      <c r="AG20" s="48" t="s">
        <v>51</v>
      </c>
      <c r="AH20" s="48" t="s">
        <v>65</v>
      </c>
      <c r="AI20" s="48" t="s">
        <v>57</v>
      </c>
    </row>
    <row r="21" spans="1:35" x14ac:dyDescent="0.15">
      <c r="A21" s="30">
        <v>901108368</v>
      </c>
      <c r="B21" s="30" t="s">
        <v>10</v>
      </c>
      <c r="C21" s="30" t="s">
        <v>11</v>
      </c>
      <c r="D21" s="30">
        <v>53436</v>
      </c>
      <c r="E21" s="30" t="str">
        <f t="shared" si="2"/>
        <v>FESB53436</v>
      </c>
      <c r="F21" s="30" t="str">
        <f t="shared" si="3"/>
        <v>901108368_FESB53436</v>
      </c>
      <c r="G21" s="31">
        <v>45146</v>
      </c>
      <c r="H21" s="31">
        <v>45146</v>
      </c>
      <c r="I21" s="32">
        <v>389617</v>
      </c>
      <c r="J21" s="32">
        <v>389617</v>
      </c>
      <c r="K21" s="30" t="s">
        <v>50</v>
      </c>
      <c r="L21" s="30" t="s">
        <v>50</v>
      </c>
      <c r="M21" s="32">
        <v>0</v>
      </c>
      <c r="N21" s="30"/>
      <c r="O21" s="30"/>
      <c r="P21" s="30"/>
      <c r="Q21" s="32">
        <v>0</v>
      </c>
      <c r="R21" s="32">
        <v>0</v>
      </c>
      <c r="S21" s="30"/>
      <c r="T21" s="45"/>
      <c r="U21" s="30"/>
      <c r="V21" s="32">
        <v>0</v>
      </c>
      <c r="W21" s="30" t="s">
        <v>18</v>
      </c>
      <c r="X21" s="45">
        <v>45146</v>
      </c>
      <c r="Y21" s="45">
        <v>45383</v>
      </c>
      <c r="Z21" s="45">
        <v>45384</v>
      </c>
      <c r="AA21" s="32">
        <v>389617</v>
      </c>
      <c r="AB21" s="32">
        <v>0</v>
      </c>
      <c r="AC21" s="32">
        <v>0</v>
      </c>
      <c r="AD21" s="32">
        <v>389617</v>
      </c>
      <c r="AE21" s="32">
        <v>0</v>
      </c>
      <c r="AF21" s="32">
        <v>389617</v>
      </c>
      <c r="AG21" s="48" t="s">
        <v>51</v>
      </c>
      <c r="AH21" s="48" t="s">
        <v>66</v>
      </c>
      <c r="AI21" s="48" t="s">
        <v>67</v>
      </c>
    </row>
    <row r="22" spans="1:35" hidden="1" x14ac:dyDescent="0.15">
      <c r="A22" s="30">
        <v>901108368</v>
      </c>
      <c r="B22" s="30" t="s">
        <v>10</v>
      </c>
      <c r="C22" s="30" t="s">
        <v>11</v>
      </c>
      <c r="D22" s="30">
        <v>53782</v>
      </c>
      <c r="E22" s="30" t="str">
        <f t="shared" si="2"/>
        <v>FESB53782</v>
      </c>
      <c r="F22" s="30" t="str">
        <f t="shared" si="3"/>
        <v>901108368_FESB53782</v>
      </c>
      <c r="G22" s="31">
        <v>45155</v>
      </c>
      <c r="H22" s="31">
        <v>45155</v>
      </c>
      <c r="I22" s="32">
        <v>139193</v>
      </c>
      <c r="J22" s="32">
        <v>139193</v>
      </c>
      <c r="K22" s="30" t="s">
        <v>54</v>
      </c>
      <c r="L22" s="30" t="s">
        <v>54</v>
      </c>
      <c r="M22" s="32">
        <v>67650</v>
      </c>
      <c r="N22" s="30">
        <v>1222358354</v>
      </c>
      <c r="O22" s="30"/>
      <c r="P22" s="30"/>
      <c r="Q22" s="32">
        <v>0</v>
      </c>
      <c r="R22" s="32">
        <v>0</v>
      </c>
      <c r="S22" s="30"/>
      <c r="T22" s="45"/>
      <c r="U22" s="30"/>
      <c r="V22" s="32">
        <v>0</v>
      </c>
      <c r="W22" s="30" t="s">
        <v>19</v>
      </c>
      <c r="X22" s="45">
        <v>45155</v>
      </c>
      <c r="Y22" s="45">
        <v>45170</v>
      </c>
      <c r="Z22" s="45"/>
      <c r="AA22" s="32">
        <v>153893</v>
      </c>
      <c r="AB22" s="32">
        <v>0</v>
      </c>
      <c r="AC22" s="32">
        <v>71543</v>
      </c>
      <c r="AD22" s="32">
        <v>0</v>
      </c>
      <c r="AE22" s="32">
        <v>0</v>
      </c>
      <c r="AF22" s="32">
        <v>71543</v>
      </c>
      <c r="AG22" s="48" t="s">
        <v>55</v>
      </c>
      <c r="AH22" s="48" t="s">
        <v>68</v>
      </c>
      <c r="AI22" s="48" t="s">
        <v>57</v>
      </c>
    </row>
    <row r="23" spans="1:35" hidden="1" x14ac:dyDescent="0.15">
      <c r="A23" s="30">
        <v>901108368</v>
      </c>
      <c r="B23" s="30" t="s">
        <v>10</v>
      </c>
      <c r="C23" s="30" t="s">
        <v>11</v>
      </c>
      <c r="D23" s="30">
        <v>54192</v>
      </c>
      <c r="E23" s="30" t="str">
        <f t="shared" si="2"/>
        <v>FESB54192</v>
      </c>
      <c r="F23" s="30" t="str">
        <f t="shared" si="3"/>
        <v>901108368_FESB54192</v>
      </c>
      <c r="G23" s="31">
        <v>45168</v>
      </c>
      <c r="H23" s="31">
        <v>45168</v>
      </c>
      <c r="I23" s="32">
        <v>47184</v>
      </c>
      <c r="J23" s="32">
        <v>47184</v>
      </c>
      <c r="K23" s="30" t="s">
        <v>46</v>
      </c>
      <c r="L23" s="30" t="s">
        <v>46</v>
      </c>
      <c r="M23" s="32">
        <v>47184</v>
      </c>
      <c r="N23" s="30">
        <v>1222356065</v>
      </c>
      <c r="O23" s="30"/>
      <c r="P23" s="30"/>
      <c r="Q23" s="32">
        <v>0</v>
      </c>
      <c r="R23" s="32">
        <v>0</v>
      </c>
      <c r="S23" s="30"/>
      <c r="T23" s="45"/>
      <c r="U23" s="30"/>
      <c r="V23" s="32">
        <v>0</v>
      </c>
      <c r="W23" s="30" t="s">
        <v>17</v>
      </c>
      <c r="X23" s="45">
        <v>45168</v>
      </c>
      <c r="Y23" s="45">
        <v>45231</v>
      </c>
      <c r="Z23" s="45"/>
      <c r="AA23" s="32">
        <v>47184</v>
      </c>
      <c r="AB23" s="32">
        <v>0</v>
      </c>
      <c r="AC23" s="32">
        <v>0</v>
      </c>
      <c r="AD23" s="32">
        <v>0</v>
      </c>
      <c r="AE23" s="32">
        <v>0</v>
      </c>
      <c r="AF23" s="32">
        <v>0</v>
      </c>
      <c r="AG23" s="48"/>
      <c r="AH23" s="48"/>
      <c r="AI23" s="48"/>
    </row>
    <row r="24" spans="1:35" hidden="1" x14ac:dyDescent="0.15">
      <c r="A24" s="30">
        <v>901108368</v>
      </c>
      <c r="B24" s="30" t="s">
        <v>10</v>
      </c>
      <c r="C24" s="30" t="s">
        <v>11</v>
      </c>
      <c r="D24" s="30">
        <v>54254</v>
      </c>
      <c r="E24" s="30" t="str">
        <f t="shared" si="2"/>
        <v>FESB54254</v>
      </c>
      <c r="F24" s="30" t="str">
        <f t="shared" si="3"/>
        <v>901108368_FESB54254</v>
      </c>
      <c r="G24" s="31">
        <v>45170</v>
      </c>
      <c r="H24" s="31">
        <v>45170</v>
      </c>
      <c r="I24" s="32">
        <v>212184</v>
      </c>
      <c r="J24" s="32">
        <v>212184</v>
      </c>
      <c r="K24" s="30" t="s">
        <v>46</v>
      </c>
      <c r="L24" s="30" t="s">
        <v>46</v>
      </c>
      <c r="M24" s="32">
        <v>207940</v>
      </c>
      <c r="N24" s="30">
        <v>1222358436</v>
      </c>
      <c r="O24" s="30"/>
      <c r="P24" s="30"/>
      <c r="Q24" s="32">
        <v>0</v>
      </c>
      <c r="R24" s="32">
        <v>0</v>
      </c>
      <c r="S24" s="30"/>
      <c r="T24" s="45"/>
      <c r="U24" s="30"/>
      <c r="V24" s="32">
        <v>0</v>
      </c>
      <c r="W24" s="30" t="s">
        <v>17</v>
      </c>
      <c r="X24" s="45">
        <v>45170</v>
      </c>
      <c r="Y24" s="45">
        <v>45231</v>
      </c>
      <c r="Z24" s="45"/>
      <c r="AA24" s="32">
        <v>212184</v>
      </c>
      <c r="AB24" s="32">
        <v>0</v>
      </c>
      <c r="AC24" s="32">
        <v>0</v>
      </c>
      <c r="AD24" s="32">
        <v>0</v>
      </c>
      <c r="AE24" s="32">
        <v>0</v>
      </c>
      <c r="AF24" s="32">
        <v>0</v>
      </c>
      <c r="AG24" s="48"/>
      <c r="AH24" s="48"/>
      <c r="AI24" s="48"/>
    </row>
    <row r="25" spans="1:35" x14ac:dyDescent="0.15">
      <c r="A25" s="30">
        <v>901108368</v>
      </c>
      <c r="B25" s="30" t="s">
        <v>10</v>
      </c>
      <c r="C25" s="30" t="s">
        <v>11</v>
      </c>
      <c r="D25" s="30">
        <v>54248</v>
      </c>
      <c r="E25" s="30" t="str">
        <f t="shared" si="2"/>
        <v>FESB54248</v>
      </c>
      <c r="F25" s="30" t="str">
        <f t="shared" si="3"/>
        <v>901108368_FESB54248</v>
      </c>
      <c r="G25" s="31">
        <v>45170</v>
      </c>
      <c r="H25" s="31">
        <v>45170</v>
      </c>
      <c r="I25" s="32">
        <v>1864915</v>
      </c>
      <c r="J25" s="32">
        <v>1864915</v>
      </c>
      <c r="K25" s="30" t="s">
        <v>50</v>
      </c>
      <c r="L25" s="30" t="s">
        <v>50</v>
      </c>
      <c r="M25" s="32">
        <v>0</v>
      </c>
      <c r="N25" s="30"/>
      <c r="O25" s="30"/>
      <c r="P25" s="30"/>
      <c r="Q25" s="32">
        <v>0</v>
      </c>
      <c r="R25" s="32">
        <v>0</v>
      </c>
      <c r="S25" s="30"/>
      <c r="T25" s="45"/>
      <c r="U25" s="30"/>
      <c r="V25" s="32">
        <v>0</v>
      </c>
      <c r="W25" s="30" t="s">
        <v>18</v>
      </c>
      <c r="X25" s="45">
        <v>45170</v>
      </c>
      <c r="Y25" s="45">
        <v>45231</v>
      </c>
      <c r="Z25" s="45">
        <v>45246</v>
      </c>
      <c r="AA25" s="32">
        <v>2107015</v>
      </c>
      <c r="AB25" s="32">
        <v>0</v>
      </c>
      <c r="AC25" s="32">
        <v>0</v>
      </c>
      <c r="AD25" s="32">
        <v>2107015</v>
      </c>
      <c r="AE25" s="32">
        <v>0</v>
      </c>
      <c r="AF25" s="32">
        <v>2107015</v>
      </c>
      <c r="AG25" s="48" t="s">
        <v>51</v>
      </c>
      <c r="AH25" s="48" t="s">
        <v>69</v>
      </c>
      <c r="AI25" s="48" t="s">
        <v>53</v>
      </c>
    </row>
    <row r="26" spans="1:35" hidden="1" x14ac:dyDescent="0.15">
      <c r="A26" s="30">
        <v>901108368</v>
      </c>
      <c r="B26" s="30" t="s">
        <v>10</v>
      </c>
      <c r="C26" s="30" t="s">
        <v>11</v>
      </c>
      <c r="D26" s="30">
        <v>54592</v>
      </c>
      <c r="E26" s="30" t="str">
        <f t="shared" si="2"/>
        <v>FESB54592</v>
      </c>
      <c r="F26" s="30" t="str">
        <f t="shared" si="3"/>
        <v>901108368_FESB54592</v>
      </c>
      <c r="G26" s="31">
        <v>45178</v>
      </c>
      <c r="H26" s="31">
        <v>45178</v>
      </c>
      <c r="I26" s="32">
        <v>85705</v>
      </c>
      <c r="J26" s="32">
        <v>85705</v>
      </c>
      <c r="K26" s="30" t="s">
        <v>46</v>
      </c>
      <c r="L26" s="30" t="s">
        <v>46</v>
      </c>
      <c r="M26" s="32">
        <v>85705</v>
      </c>
      <c r="N26" s="30">
        <v>1222358424</v>
      </c>
      <c r="O26" s="30"/>
      <c r="P26" s="30"/>
      <c r="Q26" s="32">
        <v>0</v>
      </c>
      <c r="R26" s="32">
        <v>0</v>
      </c>
      <c r="S26" s="30"/>
      <c r="T26" s="45"/>
      <c r="U26" s="30"/>
      <c r="V26" s="32">
        <v>0</v>
      </c>
      <c r="W26" s="30" t="s">
        <v>17</v>
      </c>
      <c r="X26" s="45">
        <v>45178</v>
      </c>
      <c r="Y26" s="45">
        <v>45231</v>
      </c>
      <c r="Z26" s="45"/>
      <c r="AA26" s="32">
        <v>85705</v>
      </c>
      <c r="AB26" s="32">
        <v>0</v>
      </c>
      <c r="AC26" s="32">
        <v>0</v>
      </c>
      <c r="AD26" s="32">
        <v>0</v>
      </c>
      <c r="AE26" s="32">
        <v>0</v>
      </c>
      <c r="AF26" s="32">
        <v>0</v>
      </c>
      <c r="AG26" s="48"/>
      <c r="AH26" s="48"/>
      <c r="AI26" s="48"/>
    </row>
    <row r="27" spans="1:35" hidden="1" x14ac:dyDescent="0.15">
      <c r="A27" s="30">
        <v>901108368</v>
      </c>
      <c r="B27" s="30" t="s">
        <v>10</v>
      </c>
      <c r="C27" s="30" t="s">
        <v>11</v>
      </c>
      <c r="D27" s="30">
        <v>55386</v>
      </c>
      <c r="E27" s="30" t="str">
        <f t="shared" si="2"/>
        <v>FESB55386</v>
      </c>
      <c r="F27" s="30" t="str">
        <f t="shared" si="3"/>
        <v>901108368_FESB55386</v>
      </c>
      <c r="G27" s="31">
        <v>45191</v>
      </c>
      <c r="H27" s="31">
        <v>45191</v>
      </c>
      <c r="I27" s="32">
        <v>181978</v>
      </c>
      <c r="J27" s="32">
        <v>181978</v>
      </c>
      <c r="K27" s="30" t="s">
        <v>70</v>
      </c>
      <c r="L27" s="30" t="s">
        <v>46</v>
      </c>
      <c r="M27" s="32">
        <v>178338</v>
      </c>
      <c r="N27" s="30">
        <v>1222485531</v>
      </c>
      <c r="O27" s="30"/>
      <c r="P27" s="30"/>
      <c r="Q27" s="32">
        <v>0</v>
      </c>
      <c r="R27" s="32">
        <v>0</v>
      </c>
      <c r="S27" s="30"/>
      <c r="T27" s="45"/>
      <c r="U27" s="30"/>
      <c r="V27" s="32">
        <v>0</v>
      </c>
      <c r="W27" s="30" t="s">
        <v>17</v>
      </c>
      <c r="X27" s="45">
        <v>45191</v>
      </c>
      <c r="Y27" s="45">
        <v>45447</v>
      </c>
      <c r="Z27" s="45"/>
      <c r="AA27" s="32">
        <v>181978</v>
      </c>
      <c r="AB27" s="32">
        <v>0</v>
      </c>
      <c r="AC27" s="32">
        <v>0</v>
      </c>
      <c r="AD27" s="32">
        <v>0</v>
      </c>
      <c r="AE27" s="32">
        <v>0</v>
      </c>
      <c r="AF27" s="32">
        <v>0</v>
      </c>
      <c r="AG27" s="48"/>
      <c r="AH27" s="48"/>
      <c r="AI27" s="48"/>
    </row>
    <row r="28" spans="1:35" hidden="1" x14ac:dyDescent="0.15">
      <c r="A28" s="30">
        <v>901108368</v>
      </c>
      <c r="B28" s="30" t="s">
        <v>10</v>
      </c>
      <c r="C28" s="30" t="s">
        <v>11</v>
      </c>
      <c r="D28" s="30">
        <v>55456</v>
      </c>
      <c r="E28" s="30" t="str">
        <f t="shared" si="2"/>
        <v>FESB55456</v>
      </c>
      <c r="F28" s="30" t="str">
        <f t="shared" si="3"/>
        <v>901108368_FESB55456</v>
      </c>
      <c r="G28" s="31">
        <v>45194</v>
      </c>
      <c r="H28" s="31">
        <v>45194</v>
      </c>
      <c r="I28" s="32">
        <v>25520</v>
      </c>
      <c r="J28" s="32">
        <v>25520</v>
      </c>
      <c r="K28" s="30" t="s">
        <v>46</v>
      </c>
      <c r="L28" s="30" t="s">
        <v>46</v>
      </c>
      <c r="M28" s="32">
        <v>25520</v>
      </c>
      <c r="N28" s="30">
        <v>1222333788</v>
      </c>
      <c r="O28" s="30"/>
      <c r="P28" s="30"/>
      <c r="Q28" s="32">
        <v>0</v>
      </c>
      <c r="R28" s="32">
        <v>0</v>
      </c>
      <c r="S28" s="30"/>
      <c r="T28" s="45"/>
      <c r="U28" s="30"/>
      <c r="V28" s="32">
        <v>0</v>
      </c>
      <c r="W28" s="30" t="s">
        <v>17</v>
      </c>
      <c r="X28" s="45">
        <v>45194</v>
      </c>
      <c r="Y28" s="45">
        <v>45212</v>
      </c>
      <c r="Z28" s="45"/>
      <c r="AA28" s="32">
        <v>25520</v>
      </c>
      <c r="AB28" s="32">
        <v>0</v>
      </c>
      <c r="AC28" s="32">
        <v>0</v>
      </c>
      <c r="AD28" s="32">
        <v>0</v>
      </c>
      <c r="AE28" s="32">
        <v>0</v>
      </c>
      <c r="AF28" s="32">
        <v>0</v>
      </c>
      <c r="AG28" s="48"/>
      <c r="AH28" s="48"/>
      <c r="AI28" s="48"/>
    </row>
    <row r="29" spans="1:35" x14ac:dyDescent="0.15">
      <c r="A29" s="30">
        <v>901108368</v>
      </c>
      <c r="B29" s="30" t="s">
        <v>10</v>
      </c>
      <c r="C29" s="30" t="s">
        <v>11</v>
      </c>
      <c r="D29" s="30">
        <v>55759</v>
      </c>
      <c r="E29" s="30" t="str">
        <f t="shared" si="2"/>
        <v>FESB55759</v>
      </c>
      <c r="F29" s="30" t="str">
        <f t="shared" si="3"/>
        <v>901108368_FESB55759</v>
      </c>
      <c r="G29" s="31">
        <v>45197</v>
      </c>
      <c r="H29" s="31">
        <v>45197</v>
      </c>
      <c r="I29" s="32">
        <v>2547742</v>
      </c>
      <c r="J29" s="32">
        <v>2547742</v>
      </c>
      <c r="K29" s="30" t="s">
        <v>50</v>
      </c>
      <c r="L29" s="30" t="s">
        <v>50</v>
      </c>
      <c r="M29" s="32">
        <v>0</v>
      </c>
      <c r="N29" s="30"/>
      <c r="O29" s="30"/>
      <c r="P29" s="30"/>
      <c r="Q29" s="32">
        <v>0</v>
      </c>
      <c r="R29" s="32">
        <v>0</v>
      </c>
      <c r="S29" s="30"/>
      <c r="T29" s="45"/>
      <c r="U29" s="30"/>
      <c r="V29" s="32">
        <v>0</v>
      </c>
      <c r="W29" s="30" t="s">
        <v>18</v>
      </c>
      <c r="X29" s="45">
        <v>45197</v>
      </c>
      <c r="Y29" s="45">
        <v>45212</v>
      </c>
      <c r="Z29" s="45">
        <v>45230</v>
      </c>
      <c r="AA29" s="32">
        <v>2547742</v>
      </c>
      <c r="AB29" s="32">
        <v>0</v>
      </c>
      <c r="AC29" s="32">
        <v>0</v>
      </c>
      <c r="AD29" s="32">
        <v>2547742</v>
      </c>
      <c r="AE29" s="32">
        <v>0</v>
      </c>
      <c r="AF29" s="32">
        <v>2547742</v>
      </c>
      <c r="AG29" s="48" t="s">
        <v>51</v>
      </c>
      <c r="AH29" s="48" t="s">
        <v>71</v>
      </c>
      <c r="AI29" s="48" t="s">
        <v>57</v>
      </c>
    </row>
    <row r="30" spans="1:35" hidden="1" x14ac:dyDescent="0.15">
      <c r="A30" s="30">
        <v>901108368</v>
      </c>
      <c r="B30" s="30" t="s">
        <v>10</v>
      </c>
      <c r="C30" s="30" t="s">
        <v>11</v>
      </c>
      <c r="D30" s="30">
        <v>57381</v>
      </c>
      <c r="E30" s="30" t="str">
        <f t="shared" si="2"/>
        <v>FESB57381</v>
      </c>
      <c r="F30" s="30" t="str">
        <f t="shared" si="3"/>
        <v>901108368_FESB57381</v>
      </c>
      <c r="G30" s="31">
        <v>45219</v>
      </c>
      <c r="H30" s="31">
        <v>45219</v>
      </c>
      <c r="I30" s="32">
        <v>249190</v>
      </c>
      <c r="J30" s="32">
        <v>249190</v>
      </c>
      <c r="K30" s="30" t="s">
        <v>46</v>
      </c>
      <c r="L30" s="30" t="s">
        <v>46</v>
      </c>
      <c r="M30" s="32">
        <v>244206</v>
      </c>
      <c r="N30" s="30">
        <v>1222356185</v>
      </c>
      <c r="O30" s="30"/>
      <c r="P30" s="30"/>
      <c r="Q30" s="32">
        <v>0</v>
      </c>
      <c r="R30" s="32">
        <v>0</v>
      </c>
      <c r="S30" s="30"/>
      <c r="T30" s="45"/>
      <c r="U30" s="30"/>
      <c r="V30" s="32">
        <v>0</v>
      </c>
      <c r="W30" s="30" t="s">
        <v>17</v>
      </c>
      <c r="X30" s="45">
        <v>45219</v>
      </c>
      <c r="Y30" s="45">
        <v>45237</v>
      </c>
      <c r="Z30" s="45"/>
      <c r="AA30" s="32">
        <v>249190</v>
      </c>
      <c r="AB30" s="32">
        <v>0</v>
      </c>
      <c r="AC30" s="32">
        <v>0</v>
      </c>
      <c r="AD30" s="32">
        <v>0</v>
      </c>
      <c r="AE30" s="32">
        <v>0</v>
      </c>
      <c r="AF30" s="32">
        <v>0</v>
      </c>
      <c r="AG30" s="48"/>
      <c r="AH30" s="48"/>
      <c r="AI30" s="48"/>
    </row>
    <row r="31" spans="1:35" hidden="1" x14ac:dyDescent="0.15">
      <c r="A31" s="30">
        <v>901108368</v>
      </c>
      <c r="B31" s="30" t="s">
        <v>10</v>
      </c>
      <c r="C31" s="30" t="s">
        <v>11</v>
      </c>
      <c r="D31" s="30">
        <v>57686</v>
      </c>
      <c r="E31" s="30" t="str">
        <f t="shared" si="2"/>
        <v>FESB57686</v>
      </c>
      <c r="F31" s="30" t="str">
        <f t="shared" si="3"/>
        <v>901108368_FESB57686</v>
      </c>
      <c r="G31" s="31">
        <v>45224</v>
      </c>
      <c r="H31" s="31">
        <v>45224</v>
      </c>
      <c r="I31" s="32">
        <v>22132</v>
      </c>
      <c r="J31" s="32">
        <v>22132</v>
      </c>
      <c r="K31" s="30" t="s">
        <v>46</v>
      </c>
      <c r="L31" s="30" t="s">
        <v>46</v>
      </c>
      <c r="M31" s="32">
        <v>22132</v>
      </c>
      <c r="N31" s="30">
        <v>1222358426</v>
      </c>
      <c r="O31" s="30"/>
      <c r="P31" s="30"/>
      <c r="Q31" s="32">
        <v>0</v>
      </c>
      <c r="R31" s="32">
        <v>0</v>
      </c>
      <c r="S31" s="30"/>
      <c r="T31" s="45"/>
      <c r="U31" s="30"/>
      <c r="V31" s="32">
        <v>0</v>
      </c>
      <c r="W31" s="30" t="s">
        <v>17</v>
      </c>
      <c r="X31" s="45">
        <v>45224</v>
      </c>
      <c r="Y31" s="45">
        <v>45237</v>
      </c>
      <c r="Z31" s="45"/>
      <c r="AA31" s="32">
        <v>22132</v>
      </c>
      <c r="AB31" s="32">
        <v>0</v>
      </c>
      <c r="AC31" s="32">
        <v>0</v>
      </c>
      <c r="AD31" s="32">
        <v>0</v>
      </c>
      <c r="AE31" s="32">
        <v>0</v>
      </c>
      <c r="AF31" s="32">
        <v>0</v>
      </c>
      <c r="AG31" s="48"/>
      <c r="AH31" s="48"/>
      <c r="AI31" s="48"/>
    </row>
    <row r="32" spans="1:35" hidden="1" x14ac:dyDescent="0.15">
      <c r="A32" s="30">
        <v>901108368</v>
      </c>
      <c r="B32" s="30" t="s">
        <v>10</v>
      </c>
      <c r="C32" s="30" t="s">
        <v>11</v>
      </c>
      <c r="D32" s="30">
        <v>57846</v>
      </c>
      <c r="E32" s="30" t="str">
        <f t="shared" si="2"/>
        <v>FESB57846</v>
      </c>
      <c r="F32" s="30" t="str">
        <f t="shared" si="3"/>
        <v>901108368_FESB57846</v>
      </c>
      <c r="G32" s="31">
        <v>45225</v>
      </c>
      <c r="H32" s="31">
        <v>45225</v>
      </c>
      <c r="I32" s="32">
        <v>206620</v>
      </c>
      <c r="J32" s="32">
        <v>206620</v>
      </c>
      <c r="K32" s="30" t="s">
        <v>46</v>
      </c>
      <c r="L32" s="30" t="s">
        <v>46</v>
      </c>
      <c r="M32" s="32">
        <v>202488</v>
      </c>
      <c r="N32" s="30">
        <v>1222358456</v>
      </c>
      <c r="O32" s="30"/>
      <c r="P32" s="30"/>
      <c r="Q32" s="32">
        <v>0</v>
      </c>
      <c r="R32" s="32">
        <v>0</v>
      </c>
      <c r="S32" s="30"/>
      <c r="T32" s="45"/>
      <c r="U32" s="30"/>
      <c r="V32" s="32">
        <v>0</v>
      </c>
      <c r="W32" s="30" t="s">
        <v>17</v>
      </c>
      <c r="X32" s="45">
        <v>45225</v>
      </c>
      <c r="Y32" s="45">
        <v>45237</v>
      </c>
      <c r="Z32" s="45"/>
      <c r="AA32" s="32">
        <v>206620</v>
      </c>
      <c r="AB32" s="32">
        <v>0</v>
      </c>
      <c r="AC32" s="32">
        <v>0</v>
      </c>
      <c r="AD32" s="32">
        <v>0</v>
      </c>
      <c r="AE32" s="32">
        <v>0</v>
      </c>
      <c r="AF32" s="32">
        <v>0</v>
      </c>
      <c r="AG32" s="48"/>
      <c r="AH32" s="48"/>
      <c r="AI32" s="48"/>
    </row>
    <row r="33" spans="1:35" x14ac:dyDescent="0.15">
      <c r="A33" s="30">
        <v>901108368</v>
      </c>
      <c r="B33" s="30" t="s">
        <v>10</v>
      </c>
      <c r="C33" s="30" t="s">
        <v>11</v>
      </c>
      <c r="D33" s="30">
        <v>58207</v>
      </c>
      <c r="E33" s="30" t="str">
        <f t="shared" si="2"/>
        <v>FESB58207</v>
      </c>
      <c r="F33" s="30" t="str">
        <f t="shared" si="3"/>
        <v>901108368_FESB58207</v>
      </c>
      <c r="G33" s="31">
        <v>45230</v>
      </c>
      <c r="H33" s="31">
        <v>45230</v>
      </c>
      <c r="I33" s="32">
        <v>3123799</v>
      </c>
      <c r="J33" s="32">
        <v>3123799</v>
      </c>
      <c r="K33" s="30" t="s">
        <v>50</v>
      </c>
      <c r="L33" s="30" t="s">
        <v>50</v>
      </c>
      <c r="M33" s="32">
        <v>0</v>
      </c>
      <c r="N33" s="30"/>
      <c r="O33" s="30"/>
      <c r="P33" s="30"/>
      <c r="Q33" s="32">
        <v>0</v>
      </c>
      <c r="R33" s="32">
        <v>0</v>
      </c>
      <c r="S33" s="30"/>
      <c r="T33" s="45"/>
      <c r="U33" s="30"/>
      <c r="V33" s="32">
        <v>0</v>
      </c>
      <c r="W33" s="30" t="s">
        <v>18</v>
      </c>
      <c r="X33" s="45">
        <v>45230</v>
      </c>
      <c r="Y33" s="45">
        <v>45261</v>
      </c>
      <c r="Z33" s="45">
        <v>45273</v>
      </c>
      <c r="AA33" s="32">
        <v>3123799</v>
      </c>
      <c r="AB33" s="32">
        <v>0</v>
      </c>
      <c r="AC33" s="32">
        <v>0</v>
      </c>
      <c r="AD33" s="32">
        <v>3123799</v>
      </c>
      <c r="AE33" s="32">
        <v>0</v>
      </c>
      <c r="AF33" s="32">
        <v>3123799</v>
      </c>
      <c r="AG33" s="48" t="s">
        <v>51</v>
      </c>
      <c r="AH33" s="48" t="s">
        <v>72</v>
      </c>
      <c r="AI33" s="48" t="s">
        <v>53</v>
      </c>
    </row>
    <row r="34" spans="1:35" hidden="1" x14ac:dyDescent="0.15">
      <c r="A34" s="30">
        <v>901108368</v>
      </c>
      <c r="B34" s="30" t="s">
        <v>10</v>
      </c>
      <c r="C34" s="30" t="s">
        <v>11</v>
      </c>
      <c r="D34" s="30">
        <v>58493</v>
      </c>
      <c r="E34" s="30" t="str">
        <f t="shared" si="2"/>
        <v>FESB58493</v>
      </c>
      <c r="F34" s="30" t="str">
        <f t="shared" si="3"/>
        <v>901108368_FESB58493</v>
      </c>
      <c r="G34" s="31">
        <v>45232</v>
      </c>
      <c r="H34" s="31">
        <v>45232</v>
      </c>
      <c r="I34" s="32">
        <v>51026</v>
      </c>
      <c r="J34" s="32">
        <v>51026</v>
      </c>
      <c r="K34" s="30" t="s">
        <v>46</v>
      </c>
      <c r="L34" s="30" t="s">
        <v>46</v>
      </c>
      <c r="M34" s="32">
        <v>51026</v>
      </c>
      <c r="N34" s="30">
        <v>1222358427</v>
      </c>
      <c r="O34" s="30"/>
      <c r="P34" s="30"/>
      <c r="Q34" s="32">
        <v>0</v>
      </c>
      <c r="R34" s="32">
        <v>0</v>
      </c>
      <c r="S34" s="30"/>
      <c r="T34" s="45"/>
      <c r="U34" s="30"/>
      <c r="V34" s="32">
        <v>0</v>
      </c>
      <c r="W34" s="30" t="s">
        <v>17</v>
      </c>
      <c r="X34" s="45">
        <v>45232</v>
      </c>
      <c r="Y34" s="45">
        <v>45245</v>
      </c>
      <c r="Z34" s="45"/>
      <c r="AA34" s="32">
        <v>51026</v>
      </c>
      <c r="AB34" s="32">
        <v>0</v>
      </c>
      <c r="AC34" s="32">
        <v>0</v>
      </c>
      <c r="AD34" s="32">
        <v>0</v>
      </c>
      <c r="AE34" s="32">
        <v>0</v>
      </c>
      <c r="AF34" s="32">
        <v>0</v>
      </c>
      <c r="AG34" s="48"/>
      <c r="AH34" s="48"/>
      <c r="AI34" s="48"/>
    </row>
    <row r="35" spans="1:35" x14ac:dyDescent="0.15">
      <c r="A35" s="30">
        <v>901108368</v>
      </c>
      <c r="B35" s="30" t="s">
        <v>10</v>
      </c>
      <c r="C35" s="30" t="s">
        <v>11</v>
      </c>
      <c r="D35" s="30">
        <v>58729</v>
      </c>
      <c r="E35" s="30" t="str">
        <f t="shared" ref="E35:E66" si="4">CONCATENATE(C35,D35)</f>
        <v>FESB58729</v>
      </c>
      <c r="F35" s="30" t="str">
        <f t="shared" ref="F35:F66" si="5">+CONCATENATE(A35,"_",E35)</f>
        <v>901108368_FESB58729</v>
      </c>
      <c r="G35" s="31">
        <v>45238</v>
      </c>
      <c r="H35" s="31">
        <v>45238</v>
      </c>
      <c r="I35" s="32">
        <v>38107032</v>
      </c>
      <c r="J35" s="32">
        <v>38107032</v>
      </c>
      <c r="K35" s="30" t="s">
        <v>50</v>
      </c>
      <c r="L35" s="30" t="s">
        <v>50</v>
      </c>
      <c r="M35" s="32">
        <v>0</v>
      </c>
      <c r="N35" s="30"/>
      <c r="O35" s="30"/>
      <c r="P35" s="30"/>
      <c r="Q35" s="32">
        <v>0</v>
      </c>
      <c r="R35" s="32">
        <v>0</v>
      </c>
      <c r="S35" s="30"/>
      <c r="T35" s="45"/>
      <c r="U35" s="30"/>
      <c r="V35" s="32">
        <v>0</v>
      </c>
      <c r="W35" s="30" t="s">
        <v>18</v>
      </c>
      <c r="X35" s="45">
        <v>45238</v>
      </c>
      <c r="Y35" s="45">
        <v>45245</v>
      </c>
      <c r="Z35" s="45">
        <v>45259</v>
      </c>
      <c r="AA35" s="32">
        <v>38107032</v>
      </c>
      <c r="AB35" s="32">
        <v>0</v>
      </c>
      <c r="AC35" s="32">
        <v>0</v>
      </c>
      <c r="AD35" s="32">
        <v>38107032</v>
      </c>
      <c r="AE35" s="32">
        <v>0</v>
      </c>
      <c r="AF35" s="32">
        <v>38107032</v>
      </c>
      <c r="AG35" s="48" t="s">
        <v>51</v>
      </c>
      <c r="AH35" s="48" t="s">
        <v>73</v>
      </c>
      <c r="AI35" s="48" t="s">
        <v>53</v>
      </c>
    </row>
    <row r="36" spans="1:35" x14ac:dyDescent="0.15">
      <c r="A36" s="30">
        <v>901108368</v>
      </c>
      <c r="B36" s="30" t="s">
        <v>10</v>
      </c>
      <c r="C36" s="30" t="s">
        <v>11</v>
      </c>
      <c r="D36" s="30">
        <v>58846</v>
      </c>
      <c r="E36" s="30" t="str">
        <f t="shared" si="4"/>
        <v>FESB58846</v>
      </c>
      <c r="F36" s="30" t="str">
        <f t="shared" si="5"/>
        <v>901108368_FESB58846</v>
      </c>
      <c r="G36" s="31">
        <v>45239</v>
      </c>
      <c r="H36" s="31">
        <v>45239</v>
      </c>
      <c r="I36" s="32">
        <v>4461974</v>
      </c>
      <c r="J36" s="32">
        <v>4461974</v>
      </c>
      <c r="K36" s="30" t="s">
        <v>50</v>
      </c>
      <c r="L36" s="30" t="s">
        <v>50</v>
      </c>
      <c r="M36" s="32">
        <v>0</v>
      </c>
      <c r="N36" s="30"/>
      <c r="O36" s="30"/>
      <c r="P36" s="30"/>
      <c r="Q36" s="32">
        <v>0</v>
      </c>
      <c r="R36" s="32">
        <v>0</v>
      </c>
      <c r="S36" s="30"/>
      <c r="T36" s="45"/>
      <c r="U36" s="30"/>
      <c r="V36" s="32">
        <v>0</v>
      </c>
      <c r="W36" s="30" t="s">
        <v>18</v>
      </c>
      <c r="X36" s="45">
        <v>45239</v>
      </c>
      <c r="Y36" s="45">
        <v>45261</v>
      </c>
      <c r="Z36" s="45">
        <v>45273</v>
      </c>
      <c r="AA36" s="32">
        <v>4461974</v>
      </c>
      <c r="AB36" s="32">
        <v>0</v>
      </c>
      <c r="AC36" s="32">
        <v>0</v>
      </c>
      <c r="AD36" s="32">
        <v>4461974</v>
      </c>
      <c r="AE36" s="32">
        <v>0</v>
      </c>
      <c r="AF36" s="32">
        <v>4461974</v>
      </c>
      <c r="AG36" s="48" t="s">
        <v>51</v>
      </c>
      <c r="AH36" s="48" t="s">
        <v>74</v>
      </c>
      <c r="AI36" s="48" t="s">
        <v>53</v>
      </c>
    </row>
    <row r="37" spans="1:35" x14ac:dyDescent="0.15">
      <c r="A37" s="30">
        <v>901108368</v>
      </c>
      <c r="B37" s="30" t="s">
        <v>10</v>
      </c>
      <c r="C37" s="30" t="s">
        <v>11</v>
      </c>
      <c r="D37" s="30">
        <v>59101</v>
      </c>
      <c r="E37" s="30" t="str">
        <f t="shared" si="4"/>
        <v>FESB59101</v>
      </c>
      <c r="F37" s="30" t="str">
        <f t="shared" si="5"/>
        <v>901108368_FESB59101</v>
      </c>
      <c r="G37" s="31">
        <v>45245</v>
      </c>
      <c r="H37" s="31">
        <v>45245</v>
      </c>
      <c r="I37" s="32">
        <v>505691</v>
      </c>
      <c r="J37" s="32">
        <v>505691</v>
      </c>
      <c r="K37" s="30" t="s">
        <v>50</v>
      </c>
      <c r="L37" s="30" t="s">
        <v>50</v>
      </c>
      <c r="M37" s="32">
        <v>0</v>
      </c>
      <c r="N37" s="30"/>
      <c r="O37" s="30"/>
      <c r="P37" s="30"/>
      <c r="Q37" s="32">
        <v>0</v>
      </c>
      <c r="R37" s="32">
        <v>0</v>
      </c>
      <c r="S37" s="30"/>
      <c r="T37" s="45"/>
      <c r="U37" s="30"/>
      <c r="V37" s="32">
        <v>0</v>
      </c>
      <c r="W37" s="30" t="s">
        <v>18</v>
      </c>
      <c r="X37" s="45">
        <v>45245</v>
      </c>
      <c r="Y37" s="45">
        <v>45261</v>
      </c>
      <c r="Z37" s="45">
        <v>45295</v>
      </c>
      <c r="AA37" s="32">
        <v>505691</v>
      </c>
      <c r="AB37" s="32">
        <v>0</v>
      </c>
      <c r="AC37" s="32">
        <v>0</v>
      </c>
      <c r="AD37" s="32">
        <v>505691</v>
      </c>
      <c r="AE37" s="32">
        <v>0</v>
      </c>
      <c r="AF37" s="32">
        <v>505691</v>
      </c>
      <c r="AG37" s="48" t="s">
        <v>51</v>
      </c>
      <c r="AH37" s="48" t="s">
        <v>75</v>
      </c>
      <c r="AI37" s="48" t="s">
        <v>53</v>
      </c>
    </row>
    <row r="38" spans="1:35" hidden="1" x14ac:dyDescent="0.15">
      <c r="A38" s="30">
        <v>901108368</v>
      </c>
      <c r="B38" s="30" t="s">
        <v>10</v>
      </c>
      <c r="C38" s="30" t="s">
        <v>11</v>
      </c>
      <c r="D38" s="30">
        <v>59326</v>
      </c>
      <c r="E38" s="30" t="str">
        <f t="shared" si="4"/>
        <v>FESB59326</v>
      </c>
      <c r="F38" s="30" t="str">
        <f t="shared" si="5"/>
        <v>901108368_FESB59326</v>
      </c>
      <c r="G38" s="31">
        <v>45250</v>
      </c>
      <c r="H38" s="31">
        <v>45250</v>
      </c>
      <c r="I38" s="32">
        <v>323542</v>
      </c>
      <c r="J38" s="32">
        <v>323542</v>
      </c>
      <c r="K38" s="30" t="s">
        <v>46</v>
      </c>
      <c r="L38" s="30" t="s">
        <v>46</v>
      </c>
      <c r="M38" s="32">
        <v>317071</v>
      </c>
      <c r="N38" s="30">
        <v>1222358464</v>
      </c>
      <c r="O38" s="30"/>
      <c r="P38" s="30"/>
      <c r="Q38" s="32">
        <v>0</v>
      </c>
      <c r="R38" s="32">
        <v>0</v>
      </c>
      <c r="S38" s="30"/>
      <c r="T38" s="45"/>
      <c r="U38" s="30"/>
      <c r="V38" s="32">
        <v>0</v>
      </c>
      <c r="W38" s="30" t="s">
        <v>17</v>
      </c>
      <c r="X38" s="45">
        <v>45250</v>
      </c>
      <c r="Y38" s="45">
        <v>45261</v>
      </c>
      <c r="Z38" s="45"/>
      <c r="AA38" s="32">
        <v>323542</v>
      </c>
      <c r="AB38" s="32">
        <v>0</v>
      </c>
      <c r="AC38" s="32">
        <v>0</v>
      </c>
      <c r="AD38" s="32">
        <v>0</v>
      </c>
      <c r="AE38" s="32">
        <v>0</v>
      </c>
      <c r="AF38" s="32">
        <v>0</v>
      </c>
      <c r="AG38" s="48"/>
      <c r="AH38" s="48"/>
      <c r="AI38" s="48"/>
    </row>
    <row r="39" spans="1:35" hidden="1" x14ac:dyDescent="0.15">
      <c r="A39" s="30">
        <v>901108368</v>
      </c>
      <c r="B39" s="30" t="s">
        <v>10</v>
      </c>
      <c r="C39" s="30" t="s">
        <v>11</v>
      </c>
      <c r="D39" s="30">
        <v>59324</v>
      </c>
      <c r="E39" s="30" t="str">
        <f t="shared" si="4"/>
        <v>FESB59324</v>
      </c>
      <c r="F39" s="30" t="str">
        <f t="shared" si="5"/>
        <v>901108368_FESB59324</v>
      </c>
      <c r="G39" s="31">
        <v>45250</v>
      </c>
      <c r="H39" s="31">
        <v>45250</v>
      </c>
      <c r="I39" s="32">
        <v>307274</v>
      </c>
      <c r="J39" s="32">
        <v>247274</v>
      </c>
      <c r="K39" s="30" t="s">
        <v>76</v>
      </c>
      <c r="L39" s="30" t="s">
        <v>46</v>
      </c>
      <c r="M39" s="32">
        <v>241129</v>
      </c>
      <c r="N39" s="30">
        <v>4800063878</v>
      </c>
      <c r="O39" s="30"/>
      <c r="P39" s="30"/>
      <c r="Q39" s="32">
        <v>301129</v>
      </c>
      <c r="R39" s="32">
        <v>0</v>
      </c>
      <c r="S39" s="30">
        <v>4800063878</v>
      </c>
      <c r="T39" s="45">
        <v>45442</v>
      </c>
      <c r="U39" s="30" t="s">
        <v>77</v>
      </c>
      <c r="V39" s="32">
        <v>60000</v>
      </c>
      <c r="W39" s="30" t="s">
        <v>17</v>
      </c>
      <c r="X39" s="45">
        <v>45250</v>
      </c>
      <c r="Y39" s="45">
        <v>45261</v>
      </c>
      <c r="Z39" s="45"/>
      <c r="AA39" s="32">
        <v>307274</v>
      </c>
      <c r="AB39" s="32">
        <v>0</v>
      </c>
      <c r="AC39" s="32">
        <v>0</v>
      </c>
      <c r="AD39" s="32">
        <v>0</v>
      </c>
      <c r="AE39" s="32">
        <v>0</v>
      </c>
      <c r="AF39" s="32">
        <v>0</v>
      </c>
      <c r="AG39" s="48"/>
      <c r="AH39" s="48"/>
      <c r="AI39" s="48"/>
    </row>
    <row r="40" spans="1:35" x14ac:dyDescent="0.15">
      <c r="A40" s="30">
        <v>901108368</v>
      </c>
      <c r="B40" s="30" t="s">
        <v>10</v>
      </c>
      <c r="C40" s="30" t="s">
        <v>11</v>
      </c>
      <c r="D40" s="30">
        <v>59328</v>
      </c>
      <c r="E40" s="30" t="str">
        <f t="shared" si="4"/>
        <v>FESB59328</v>
      </c>
      <c r="F40" s="30" t="str">
        <f t="shared" si="5"/>
        <v>901108368_FESB59328</v>
      </c>
      <c r="G40" s="31">
        <v>45250</v>
      </c>
      <c r="H40" s="31">
        <v>45250</v>
      </c>
      <c r="I40" s="32">
        <v>837992</v>
      </c>
      <c r="J40" s="32">
        <v>837992</v>
      </c>
      <c r="K40" s="30" t="s">
        <v>50</v>
      </c>
      <c r="L40" s="30" t="s">
        <v>50</v>
      </c>
      <c r="M40" s="32">
        <v>0</v>
      </c>
      <c r="N40" s="30"/>
      <c r="O40" s="30"/>
      <c r="P40" s="30"/>
      <c r="Q40" s="32">
        <v>0</v>
      </c>
      <c r="R40" s="32">
        <v>0</v>
      </c>
      <c r="S40" s="30"/>
      <c r="T40" s="45"/>
      <c r="U40" s="30"/>
      <c r="V40" s="32">
        <v>0</v>
      </c>
      <c r="W40" s="30" t="s">
        <v>18</v>
      </c>
      <c r="X40" s="45">
        <v>45250</v>
      </c>
      <c r="Y40" s="45">
        <v>45261</v>
      </c>
      <c r="Z40" s="45">
        <v>45301</v>
      </c>
      <c r="AA40" s="32">
        <v>837992</v>
      </c>
      <c r="AB40" s="32">
        <v>0</v>
      </c>
      <c r="AC40" s="32">
        <v>0</v>
      </c>
      <c r="AD40" s="32">
        <v>837992</v>
      </c>
      <c r="AE40" s="32">
        <v>0</v>
      </c>
      <c r="AF40" s="32">
        <v>837992</v>
      </c>
      <c r="AG40" s="48" t="s">
        <v>51</v>
      </c>
      <c r="AH40" s="48" t="s">
        <v>78</v>
      </c>
      <c r="AI40" s="48" t="s">
        <v>53</v>
      </c>
    </row>
    <row r="41" spans="1:35" x14ac:dyDescent="0.15">
      <c r="A41" s="30">
        <v>901108368</v>
      </c>
      <c r="B41" s="30" t="s">
        <v>10</v>
      </c>
      <c r="C41" s="30" t="s">
        <v>11</v>
      </c>
      <c r="D41" s="30">
        <v>59330</v>
      </c>
      <c r="E41" s="30" t="str">
        <f t="shared" si="4"/>
        <v>FESB59330</v>
      </c>
      <c r="F41" s="30" t="str">
        <f t="shared" si="5"/>
        <v>901108368_FESB59330</v>
      </c>
      <c r="G41" s="31">
        <v>45250</v>
      </c>
      <c r="H41" s="31">
        <v>45250</v>
      </c>
      <c r="I41" s="32">
        <v>9086025</v>
      </c>
      <c r="J41" s="32">
        <v>9086025</v>
      </c>
      <c r="K41" s="30" t="s">
        <v>50</v>
      </c>
      <c r="L41" s="30" t="s">
        <v>50</v>
      </c>
      <c r="M41" s="32">
        <v>0</v>
      </c>
      <c r="N41" s="30"/>
      <c r="O41" s="30"/>
      <c r="P41" s="30"/>
      <c r="Q41" s="32">
        <v>0</v>
      </c>
      <c r="R41" s="32">
        <v>0</v>
      </c>
      <c r="S41" s="30"/>
      <c r="T41" s="45"/>
      <c r="U41" s="30"/>
      <c r="V41" s="32">
        <v>0</v>
      </c>
      <c r="W41" s="30" t="s">
        <v>18</v>
      </c>
      <c r="X41" s="45">
        <v>45250</v>
      </c>
      <c r="Y41" s="45">
        <v>45261</v>
      </c>
      <c r="Z41" s="45">
        <v>45274</v>
      </c>
      <c r="AA41" s="32">
        <v>9086025</v>
      </c>
      <c r="AB41" s="32">
        <v>0</v>
      </c>
      <c r="AC41" s="32">
        <v>0</v>
      </c>
      <c r="AD41" s="32">
        <v>9086025</v>
      </c>
      <c r="AE41" s="32">
        <v>0</v>
      </c>
      <c r="AF41" s="32">
        <v>9086025</v>
      </c>
      <c r="AG41" s="48" t="s">
        <v>51</v>
      </c>
      <c r="AH41" s="48" t="s">
        <v>79</v>
      </c>
      <c r="AI41" s="48" t="s">
        <v>53</v>
      </c>
    </row>
    <row r="42" spans="1:35" hidden="1" x14ac:dyDescent="0.15">
      <c r="A42" s="30">
        <v>901108368</v>
      </c>
      <c r="B42" s="30" t="s">
        <v>10</v>
      </c>
      <c r="C42" s="30" t="s">
        <v>11</v>
      </c>
      <c r="D42" s="30">
        <v>59477</v>
      </c>
      <c r="E42" s="30" t="str">
        <f t="shared" si="4"/>
        <v>FESB59477</v>
      </c>
      <c r="F42" s="30" t="str">
        <f t="shared" si="5"/>
        <v>901108368_FESB59477</v>
      </c>
      <c r="G42" s="31">
        <v>45251</v>
      </c>
      <c r="H42" s="31">
        <v>45251</v>
      </c>
      <c r="I42" s="32">
        <v>184280</v>
      </c>
      <c r="J42" s="32">
        <v>184280</v>
      </c>
      <c r="K42" s="30" t="s">
        <v>46</v>
      </c>
      <c r="L42" s="30" t="s">
        <v>46</v>
      </c>
      <c r="M42" s="32">
        <v>180594</v>
      </c>
      <c r="N42" s="30">
        <v>1222358400</v>
      </c>
      <c r="O42" s="30"/>
      <c r="P42" s="30"/>
      <c r="Q42" s="32">
        <v>0</v>
      </c>
      <c r="R42" s="32">
        <v>0</v>
      </c>
      <c r="S42" s="30"/>
      <c r="T42" s="45"/>
      <c r="U42" s="30"/>
      <c r="V42" s="32">
        <v>0</v>
      </c>
      <c r="W42" s="30" t="s">
        <v>17</v>
      </c>
      <c r="X42" s="45">
        <v>45251</v>
      </c>
      <c r="Y42" s="45">
        <v>45271</v>
      </c>
      <c r="Z42" s="45"/>
      <c r="AA42" s="32">
        <v>184280</v>
      </c>
      <c r="AB42" s="32">
        <v>0</v>
      </c>
      <c r="AC42" s="32">
        <v>0</v>
      </c>
      <c r="AD42" s="32">
        <v>0</v>
      </c>
      <c r="AE42" s="32">
        <v>0</v>
      </c>
      <c r="AF42" s="32">
        <v>0</v>
      </c>
      <c r="AG42" s="48"/>
      <c r="AH42" s="48"/>
      <c r="AI42" s="48"/>
    </row>
    <row r="43" spans="1:35" x14ac:dyDescent="0.15">
      <c r="A43" s="30">
        <v>901108368</v>
      </c>
      <c r="B43" s="30" t="s">
        <v>10</v>
      </c>
      <c r="C43" s="30" t="s">
        <v>11</v>
      </c>
      <c r="D43" s="30">
        <v>59628</v>
      </c>
      <c r="E43" s="30" t="str">
        <f t="shared" si="4"/>
        <v>FESB59628</v>
      </c>
      <c r="F43" s="30" t="str">
        <f t="shared" si="5"/>
        <v>901108368_FESB59628</v>
      </c>
      <c r="G43" s="31">
        <v>45253</v>
      </c>
      <c r="H43" s="31">
        <v>45253</v>
      </c>
      <c r="I43" s="32">
        <v>36100000</v>
      </c>
      <c r="J43" s="32">
        <v>36100000</v>
      </c>
      <c r="K43" s="30" t="s">
        <v>50</v>
      </c>
      <c r="L43" s="30" t="s">
        <v>50</v>
      </c>
      <c r="M43" s="32">
        <v>0</v>
      </c>
      <c r="N43" s="30"/>
      <c r="O43" s="30"/>
      <c r="P43" s="30"/>
      <c r="Q43" s="32">
        <v>0</v>
      </c>
      <c r="R43" s="32">
        <v>0</v>
      </c>
      <c r="S43" s="30"/>
      <c r="T43" s="45"/>
      <c r="U43" s="30"/>
      <c r="V43" s="32">
        <v>0</v>
      </c>
      <c r="W43" s="30" t="s">
        <v>18</v>
      </c>
      <c r="X43" s="45">
        <v>45253</v>
      </c>
      <c r="Y43" s="45">
        <v>45261</v>
      </c>
      <c r="Z43" s="45">
        <v>45274</v>
      </c>
      <c r="AA43" s="32">
        <v>36100000</v>
      </c>
      <c r="AB43" s="32">
        <v>0</v>
      </c>
      <c r="AC43" s="32">
        <v>0</v>
      </c>
      <c r="AD43" s="32">
        <v>36100000</v>
      </c>
      <c r="AE43" s="32">
        <v>0</v>
      </c>
      <c r="AF43" s="32">
        <v>36100000</v>
      </c>
      <c r="AG43" s="48" t="s">
        <v>51</v>
      </c>
      <c r="AH43" s="48" t="s">
        <v>80</v>
      </c>
      <c r="AI43" s="48" t="s">
        <v>53</v>
      </c>
    </row>
    <row r="44" spans="1:35" x14ac:dyDescent="0.15">
      <c r="A44" s="30">
        <v>901108368</v>
      </c>
      <c r="B44" s="30" t="s">
        <v>10</v>
      </c>
      <c r="C44" s="30" t="s">
        <v>11</v>
      </c>
      <c r="D44" s="30">
        <v>59682</v>
      </c>
      <c r="E44" s="30" t="str">
        <f t="shared" si="4"/>
        <v>FESB59682</v>
      </c>
      <c r="F44" s="30" t="str">
        <f t="shared" si="5"/>
        <v>901108368_FESB59682</v>
      </c>
      <c r="G44" s="31">
        <v>45254</v>
      </c>
      <c r="H44" s="31">
        <v>45254</v>
      </c>
      <c r="I44" s="32">
        <v>3081458</v>
      </c>
      <c r="J44" s="32">
        <v>3081458</v>
      </c>
      <c r="K44" s="30" t="s">
        <v>50</v>
      </c>
      <c r="L44" s="30" t="s">
        <v>50</v>
      </c>
      <c r="M44" s="32">
        <v>0</v>
      </c>
      <c r="N44" s="30"/>
      <c r="O44" s="30"/>
      <c r="P44" s="30"/>
      <c r="Q44" s="32">
        <v>0</v>
      </c>
      <c r="R44" s="32">
        <v>0</v>
      </c>
      <c r="S44" s="30"/>
      <c r="T44" s="45"/>
      <c r="U44" s="30"/>
      <c r="V44" s="32">
        <v>0</v>
      </c>
      <c r="W44" s="30" t="s">
        <v>18</v>
      </c>
      <c r="X44" s="45">
        <v>45254</v>
      </c>
      <c r="Y44" s="45">
        <v>45271</v>
      </c>
      <c r="Z44" s="45">
        <v>45273</v>
      </c>
      <c r="AA44" s="32">
        <v>3081458</v>
      </c>
      <c r="AB44" s="32">
        <v>0</v>
      </c>
      <c r="AC44" s="32">
        <v>0</v>
      </c>
      <c r="AD44" s="32">
        <v>3081458</v>
      </c>
      <c r="AE44" s="32">
        <v>0</v>
      </c>
      <c r="AF44" s="32">
        <v>3081458</v>
      </c>
      <c r="AG44" s="48" t="s">
        <v>51</v>
      </c>
      <c r="AH44" s="48" t="s">
        <v>81</v>
      </c>
      <c r="AI44" s="48" t="s">
        <v>53</v>
      </c>
    </row>
    <row r="45" spans="1:35" x14ac:dyDescent="0.15">
      <c r="A45" s="30">
        <v>901108368</v>
      </c>
      <c r="B45" s="30" t="s">
        <v>10</v>
      </c>
      <c r="C45" s="30" t="s">
        <v>11</v>
      </c>
      <c r="D45" s="30">
        <v>61550</v>
      </c>
      <c r="E45" s="30" t="str">
        <f t="shared" si="4"/>
        <v>FESB61550</v>
      </c>
      <c r="F45" s="30" t="str">
        <f t="shared" si="5"/>
        <v>901108368_FESB61550</v>
      </c>
      <c r="G45" s="31">
        <v>45293</v>
      </c>
      <c r="H45" s="31">
        <v>45293</v>
      </c>
      <c r="I45" s="32">
        <v>15141728</v>
      </c>
      <c r="J45" s="32">
        <v>15141728</v>
      </c>
      <c r="K45" s="30" t="s">
        <v>50</v>
      </c>
      <c r="L45" s="30" t="s">
        <v>50</v>
      </c>
      <c r="M45" s="32">
        <v>0</v>
      </c>
      <c r="N45" s="30"/>
      <c r="O45" s="30"/>
      <c r="P45" s="30"/>
      <c r="Q45" s="32">
        <v>0</v>
      </c>
      <c r="R45" s="32">
        <v>0</v>
      </c>
      <c r="S45" s="30"/>
      <c r="T45" s="45"/>
      <c r="U45" s="30"/>
      <c r="V45" s="32">
        <v>0</v>
      </c>
      <c r="W45" s="30" t="s">
        <v>18</v>
      </c>
      <c r="X45" s="45">
        <v>45293</v>
      </c>
      <c r="Y45" s="45">
        <v>45302</v>
      </c>
      <c r="Z45" s="45">
        <v>45309</v>
      </c>
      <c r="AA45" s="32">
        <v>15141728</v>
      </c>
      <c r="AB45" s="32">
        <v>0</v>
      </c>
      <c r="AC45" s="32">
        <v>0</v>
      </c>
      <c r="AD45" s="32">
        <v>15141728</v>
      </c>
      <c r="AE45" s="32">
        <v>0</v>
      </c>
      <c r="AF45" s="32">
        <v>15141728</v>
      </c>
      <c r="AG45" s="48" t="s">
        <v>51</v>
      </c>
      <c r="AH45" s="48" t="s">
        <v>82</v>
      </c>
      <c r="AI45" s="48" t="s">
        <v>53</v>
      </c>
    </row>
    <row r="46" spans="1:35" hidden="1" x14ac:dyDescent="0.15">
      <c r="A46" s="30">
        <v>901108368</v>
      </c>
      <c r="B46" s="30" t="s">
        <v>10</v>
      </c>
      <c r="C46" s="30" t="s">
        <v>11</v>
      </c>
      <c r="D46" s="30">
        <v>62339</v>
      </c>
      <c r="E46" s="30" t="str">
        <f t="shared" si="4"/>
        <v>FESB62339</v>
      </c>
      <c r="F46" s="30" t="str">
        <f t="shared" si="5"/>
        <v>901108368_FESB62339</v>
      </c>
      <c r="G46" s="31">
        <v>45315</v>
      </c>
      <c r="H46" s="31">
        <v>45315</v>
      </c>
      <c r="I46" s="32">
        <v>28194</v>
      </c>
      <c r="J46" s="32">
        <v>28194</v>
      </c>
      <c r="K46" s="30" t="s">
        <v>46</v>
      </c>
      <c r="L46" s="30" t="s">
        <v>46</v>
      </c>
      <c r="M46" s="32">
        <v>28194</v>
      </c>
      <c r="N46" s="30">
        <v>1222393757</v>
      </c>
      <c r="O46" s="30"/>
      <c r="P46" s="30"/>
      <c r="Q46" s="32">
        <v>0</v>
      </c>
      <c r="R46" s="32">
        <v>0</v>
      </c>
      <c r="S46" s="30"/>
      <c r="T46" s="45"/>
      <c r="U46" s="30"/>
      <c r="V46" s="32">
        <v>0</v>
      </c>
      <c r="W46" s="30" t="s">
        <v>17</v>
      </c>
      <c r="X46" s="45">
        <v>45315</v>
      </c>
      <c r="Y46" s="45">
        <v>45323</v>
      </c>
      <c r="Z46" s="45"/>
      <c r="AA46" s="32">
        <v>28194</v>
      </c>
      <c r="AB46" s="32">
        <v>0</v>
      </c>
      <c r="AC46" s="32">
        <v>0</v>
      </c>
      <c r="AD46" s="32">
        <v>0</v>
      </c>
      <c r="AE46" s="32">
        <v>0</v>
      </c>
      <c r="AF46" s="32">
        <v>0</v>
      </c>
      <c r="AG46" s="48"/>
      <c r="AH46" s="48"/>
      <c r="AI46" s="48"/>
    </row>
    <row r="47" spans="1:35" hidden="1" x14ac:dyDescent="0.15">
      <c r="A47" s="30">
        <v>901108368</v>
      </c>
      <c r="B47" s="30" t="s">
        <v>10</v>
      </c>
      <c r="C47" s="30" t="s">
        <v>11</v>
      </c>
      <c r="D47" s="30">
        <v>62882</v>
      </c>
      <c r="E47" s="30" t="str">
        <f t="shared" si="4"/>
        <v>FESB62882</v>
      </c>
      <c r="F47" s="30" t="str">
        <f t="shared" si="5"/>
        <v>901108368_FESB62882</v>
      </c>
      <c r="G47" s="31">
        <v>45334</v>
      </c>
      <c r="H47" s="31">
        <v>45334</v>
      </c>
      <c r="I47" s="32">
        <v>451066</v>
      </c>
      <c r="J47" s="32">
        <v>451066</v>
      </c>
      <c r="K47" s="30" t="s">
        <v>46</v>
      </c>
      <c r="L47" s="30" t="s">
        <v>46</v>
      </c>
      <c r="M47" s="32">
        <v>441971</v>
      </c>
      <c r="N47" s="30">
        <v>1222419877</v>
      </c>
      <c r="O47" s="30"/>
      <c r="P47" s="30"/>
      <c r="Q47" s="32">
        <v>0</v>
      </c>
      <c r="R47" s="32">
        <v>0</v>
      </c>
      <c r="S47" s="30"/>
      <c r="T47" s="45"/>
      <c r="U47" s="30"/>
      <c r="V47" s="32">
        <v>0</v>
      </c>
      <c r="W47" s="30" t="s">
        <v>17</v>
      </c>
      <c r="X47" s="45">
        <v>45334</v>
      </c>
      <c r="Y47" s="45">
        <v>45352</v>
      </c>
      <c r="Z47" s="45"/>
      <c r="AA47" s="32">
        <v>454766</v>
      </c>
      <c r="AB47" s="32">
        <v>0</v>
      </c>
      <c r="AC47" s="32">
        <v>0</v>
      </c>
      <c r="AD47" s="32">
        <v>0</v>
      </c>
      <c r="AE47" s="32">
        <v>0</v>
      </c>
      <c r="AF47" s="32">
        <v>0</v>
      </c>
      <c r="AG47" s="48"/>
      <c r="AH47" s="48"/>
      <c r="AI47" s="48"/>
    </row>
    <row r="48" spans="1:35" hidden="1" x14ac:dyDescent="0.15">
      <c r="A48" s="30">
        <v>901108368</v>
      </c>
      <c r="B48" s="30" t="s">
        <v>10</v>
      </c>
      <c r="C48" s="30" t="s">
        <v>11</v>
      </c>
      <c r="D48" s="30">
        <v>63417</v>
      </c>
      <c r="E48" s="30" t="str">
        <f t="shared" si="4"/>
        <v>FESB63417</v>
      </c>
      <c r="F48" s="30" t="str">
        <f t="shared" si="5"/>
        <v>901108368_FESB63417</v>
      </c>
      <c r="G48" s="31">
        <v>45346</v>
      </c>
      <c r="H48" s="31">
        <v>45346</v>
      </c>
      <c r="I48" s="32">
        <v>379886</v>
      </c>
      <c r="J48" s="32">
        <v>379886</v>
      </c>
      <c r="K48" s="30" t="s">
        <v>46</v>
      </c>
      <c r="L48" s="30" t="s">
        <v>46</v>
      </c>
      <c r="M48" s="32">
        <v>372288</v>
      </c>
      <c r="N48" s="30">
        <v>1222419883</v>
      </c>
      <c r="O48" s="30"/>
      <c r="P48" s="30"/>
      <c r="Q48" s="32">
        <v>0</v>
      </c>
      <c r="R48" s="32">
        <v>0</v>
      </c>
      <c r="S48" s="30"/>
      <c r="T48" s="45"/>
      <c r="U48" s="30"/>
      <c r="V48" s="32">
        <v>0</v>
      </c>
      <c r="W48" s="30" t="s">
        <v>17</v>
      </c>
      <c r="X48" s="45">
        <v>45346</v>
      </c>
      <c r="Y48" s="45">
        <v>45355</v>
      </c>
      <c r="Z48" s="45"/>
      <c r="AA48" s="32">
        <v>379886</v>
      </c>
      <c r="AB48" s="32">
        <v>0</v>
      </c>
      <c r="AC48" s="32">
        <v>0</v>
      </c>
      <c r="AD48" s="32">
        <v>0</v>
      </c>
      <c r="AE48" s="32">
        <v>0</v>
      </c>
      <c r="AF48" s="32">
        <v>0</v>
      </c>
      <c r="AG48" s="48"/>
      <c r="AH48" s="48"/>
      <c r="AI48" s="48"/>
    </row>
    <row r="49" spans="1:35" hidden="1" x14ac:dyDescent="0.15">
      <c r="A49" s="30">
        <v>901108368</v>
      </c>
      <c r="B49" s="30" t="s">
        <v>10</v>
      </c>
      <c r="C49" s="30" t="s">
        <v>11</v>
      </c>
      <c r="D49" s="30">
        <v>63871</v>
      </c>
      <c r="E49" s="30" t="str">
        <f t="shared" si="4"/>
        <v>FESB63871</v>
      </c>
      <c r="F49" s="30" t="str">
        <f t="shared" si="5"/>
        <v>901108368_FESB63871</v>
      </c>
      <c r="G49" s="31">
        <v>45356</v>
      </c>
      <c r="H49" s="31">
        <v>45356</v>
      </c>
      <c r="I49" s="32">
        <v>632914</v>
      </c>
      <c r="J49" s="32">
        <v>632914</v>
      </c>
      <c r="K49" s="30" t="s">
        <v>46</v>
      </c>
      <c r="L49" s="30" t="s">
        <v>46</v>
      </c>
      <c r="M49" s="32">
        <v>620256</v>
      </c>
      <c r="N49" s="30">
        <v>1222420388</v>
      </c>
      <c r="O49" s="30"/>
      <c r="P49" s="30"/>
      <c r="Q49" s="32">
        <v>0</v>
      </c>
      <c r="R49" s="32">
        <v>0</v>
      </c>
      <c r="S49" s="30"/>
      <c r="T49" s="45"/>
      <c r="U49" s="30"/>
      <c r="V49" s="32">
        <v>0</v>
      </c>
      <c r="W49" s="30" t="s">
        <v>17</v>
      </c>
      <c r="X49" s="45">
        <v>45356</v>
      </c>
      <c r="Y49" s="45">
        <v>45362</v>
      </c>
      <c r="Z49" s="45"/>
      <c r="AA49" s="32">
        <v>632914</v>
      </c>
      <c r="AB49" s="32">
        <v>0</v>
      </c>
      <c r="AC49" s="32">
        <v>0</v>
      </c>
      <c r="AD49" s="32">
        <v>0</v>
      </c>
      <c r="AE49" s="32">
        <v>0</v>
      </c>
      <c r="AF49" s="32">
        <v>0</v>
      </c>
      <c r="AG49" s="48"/>
      <c r="AH49" s="48"/>
      <c r="AI49" s="48"/>
    </row>
    <row r="50" spans="1:35" hidden="1" x14ac:dyDescent="0.15">
      <c r="A50" s="30">
        <v>901108368</v>
      </c>
      <c r="B50" s="30" t="s">
        <v>10</v>
      </c>
      <c r="C50" s="30" t="s">
        <v>11</v>
      </c>
      <c r="D50" s="30">
        <v>63867</v>
      </c>
      <c r="E50" s="30" t="str">
        <f t="shared" si="4"/>
        <v>FESB63867</v>
      </c>
      <c r="F50" s="30" t="str">
        <f t="shared" si="5"/>
        <v>901108368_FESB63867</v>
      </c>
      <c r="G50" s="31">
        <v>45356</v>
      </c>
      <c r="H50" s="31">
        <v>45356</v>
      </c>
      <c r="I50" s="32">
        <v>189387</v>
      </c>
      <c r="J50" s="32">
        <v>189387</v>
      </c>
      <c r="K50" s="30" t="s">
        <v>46</v>
      </c>
      <c r="L50" s="30" t="s">
        <v>46</v>
      </c>
      <c r="M50" s="32">
        <v>185599</v>
      </c>
      <c r="N50" s="30">
        <v>1222420393</v>
      </c>
      <c r="O50" s="30"/>
      <c r="P50" s="30"/>
      <c r="Q50" s="32">
        <v>0</v>
      </c>
      <c r="R50" s="32">
        <v>0</v>
      </c>
      <c r="S50" s="30"/>
      <c r="T50" s="45"/>
      <c r="U50" s="30"/>
      <c r="V50" s="32">
        <v>0</v>
      </c>
      <c r="W50" s="30" t="s">
        <v>17</v>
      </c>
      <c r="X50" s="45">
        <v>45356</v>
      </c>
      <c r="Y50" s="45">
        <v>45362</v>
      </c>
      <c r="Z50" s="45"/>
      <c r="AA50" s="32">
        <v>189387</v>
      </c>
      <c r="AB50" s="32">
        <v>0</v>
      </c>
      <c r="AC50" s="32">
        <v>0</v>
      </c>
      <c r="AD50" s="32">
        <v>0</v>
      </c>
      <c r="AE50" s="32">
        <v>0</v>
      </c>
      <c r="AF50" s="32">
        <v>0</v>
      </c>
      <c r="AG50" s="48"/>
      <c r="AH50" s="48"/>
      <c r="AI50" s="48"/>
    </row>
    <row r="51" spans="1:35" hidden="1" x14ac:dyDescent="0.15">
      <c r="A51" s="30">
        <v>901108368</v>
      </c>
      <c r="B51" s="30" t="s">
        <v>10</v>
      </c>
      <c r="C51" s="30" t="s">
        <v>11</v>
      </c>
      <c r="D51" s="30">
        <v>64087</v>
      </c>
      <c r="E51" s="30" t="str">
        <f t="shared" si="4"/>
        <v>FESB64087</v>
      </c>
      <c r="F51" s="30" t="str">
        <f t="shared" si="5"/>
        <v>901108368_FESB64087</v>
      </c>
      <c r="G51" s="31">
        <v>45361</v>
      </c>
      <c r="H51" s="31">
        <v>45361</v>
      </c>
      <c r="I51" s="32">
        <v>181176</v>
      </c>
      <c r="J51" s="32">
        <v>181176</v>
      </c>
      <c r="K51" s="30" t="s">
        <v>46</v>
      </c>
      <c r="L51" s="30" t="s">
        <v>46</v>
      </c>
      <c r="M51" s="32">
        <v>181176</v>
      </c>
      <c r="N51" s="30">
        <v>1222420567</v>
      </c>
      <c r="O51" s="30"/>
      <c r="P51" s="30"/>
      <c r="Q51" s="32">
        <v>0</v>
      </c>
      <c r="R51" s="32">
        <v>0</v>
      </c>
      <c r="S51" s="30"/>
      <c r="T51" s="45"/>
      <c r="U51" s="30"/>
      <c r="V51" s="32">
        <v>0</v>
      </c>
      <c r="W51" s="30" t="s">
        <v>17</v>
      </c>
      <c r="X51" s="45">
        <v>45361</v>
      </c>
      <c r="Y51" s="45">
        <v>45365</v>
      </c>
      <c r="Z51" s="45"/>
      <c r="AA51" s="32">
        <v>181176</v>
      </c>
      <c r="AB51" s="32">
        <v>0</v>
      </c>
      <c r="AC51" s="32">
        <v>0</v>
      </c>
      <c r="AD51" s="32">
        <v>0</v>
      </c>
      <c r="AE51" s="32">
        <v>0</v>
      </c>
      <c r="AF51" s="32">
        <v>0</v>
      </c>
      <c r="AG51" s="48"/>
      <c r="AH51" s="48"/>
      <c r="AI51" s="48"/>
    </row>
    <row r="52" spans="1:35" hidden="1" x14ac:dyDescent="0.15">
      <c r="A52" s="30">
        <v>901108368</v>
      </c>
      <c r="B52" s="30" t="s">
        <v>10</v>
      </c>
      <c r="C52" s="30" t="s">
        <v>11</v>
      </c>
      <c r="D52" s="30">
        <v>64148</v>
      </c>
      <c r="E52" s="30" t="str">
        <f t="shared" si="4"/>
        <v>FESB64148</v>
      </c>
      <c r="F52" s="30" t="str">
        <f t="shared" si="5"/>
        <v>901108368_FESB64148</v>
      </c>
      <c r="G52" s="31">
        <v>45363</v>
      </c>
      <c r="H52" s="31">
        <v>45363</v>
      </c>
      <c r="I52" s="32">
        <v>337963</v>
      </c>
      <c r="J52" s="32">
        <v>337963</v>
      </c>
      <c r="K52" s="30" t="s">
        <v>46</v>
      </c>
      <c r="L52" s="30" t="s">
        <v>46</v>
      </c>
      <c r="M52" s="32">
        <v>331204</v>
      </c>
      <c r="N52" s="30">
        <v>1222420564</v>
      </c>
      <c r="O52" s="30"/>
      <c r="P52" s="30"/>
      <c r="Q52" s="32">
        <v>0</v>
      </c>
      <c r="R52" s="32">
        <v>0</v>
      </c>
      <c r="S52" s="30"/>
      <c r="T52" s="45"/>
      <c r="U52" s="30"/>
      <c r="V52" s="32">
        <v>0</v>
      </c>
      <c r="W52" s="30" t="s">
        <v>17</v>
      </c>
      <c r="X52" s="45">
        <v>45363</v>
      </c>
      <c r="Y52" s="45">
        <v>45365</v>
      </c>
      <c r="Z52" s="45"/>
      <c r="AA52" s="32">
        <v>337963</v>
      </c>
      <c r="AB52" s="32">
        <v>0</v>
      </c>
      <c r="AC52" s="32">
        <v>0</v>
      </c>
      <c r="AD52" s="32">
        <v>0</v>
      </c>
      <c r="AE52" s="32">
        <v>0</v>
      </c>
      <c r="AF52" s="32">
        <v>0</v>
      </c>
      <c r="AG52" s="48"/>
      <c r="AH52" s="48"/>
      <c r="AI52" s="48"/>
    </row>
    <row r="53" spans="1:35" hidden="1" x14ac:dyDescent="0.15">
      <c r="A53" s="30">
        <v>901108368</v>
      </c>
      <c r="B53" s="30" t="s">
        <v>10</v>
      </c>
      <c r="C53" s="30" t="s">
        <v>11</v>
      </c>
      <c r="D53" s="30">
        <v>65448</v>
      </c>
      <c r="E53" s="30" t="str">
        <f t="shared" si="4"/>
        <v>FESB65448</v>
      </c>
      <c r="F53" s="30" t="str">
        <f t="shared" si="5"/>
        <v>901108368_FESB65448</v>
      </c>
      <c r="G53" s="31">
        <v>45392</v>
      </c>
      <c r="H53" s="31">
        <v>45392</v>
      </c>
      <c r="I53" s="32">
        <v>132077</v>
      </c>
      <c r="J53" s="32">
        <v>132077</v>
      </c>
      <c r="K53" s="30" t="s">
        <v>46</v>
      </c>
      <c r="L53" s="30" t="s">
        <v>46</v>
      </c>
      <c r="M53" s="32">
        <v>132077</v>
      </c>
      <c r="N53" s="30">
        <v>1222441964</v>
      </c>
      <c r="O53" s="30"/>
      <c r="P53" s="30"/>
      <c r="Q53" s="32">
        <v>0</v>
      </c>
      <c r="R53" s="32">
        <v>0</v>
      </c>
      <c r="S53" s="30"/>
      <c r="T53" s="45"/>
      <c r="U53" s="30"/>
      <c r="V53" s="32">
        <v>0</v>
      </c>
      <c r="W53" s="30" t="s">
        <v>17</v>
      </c>
      <c r="X53" s="45">
        <v>45392</v>
      </c>
      <c r="Y53" s="45">
        <v>45397</v>
      </c>
      <c r="Z53" s="45"/>
      <c r="AA53" s="32">
        <v>132077</v>
      </c>
      <c r="AB53" s="32">
        <v>0</v>
      </c>
      <c r="AC53" s="32">
        <v>0</v>
      </c>
      <c r="AD53" s="32">
        <v>0</v>
      </c>
      <c r="AE53" s="32">
        <v>0</v>
      </c>
      <c r="AF53" s="32">
        <v>0</v>
      </c>
      <c r="AG53" s="48"/>
      <c r="AH53" s="48"/>
      <c r="AI53" s="48"/>
    </row>
    <row r="54" spans="1:35" hidden="1" x14ac:dyDescent="0.15">
      <c r="A54" s="30">
        <v>901108368</v>
      </c>
      <c r="B54" s="30" t="s">
        <v>10</v>
      </c>
      <c r="C54" s="30" t="s">
        <v>11</v>
      </c>
      <c r="D54" s="30">
        <v>65489</v>
      </c>
      <c r="E54" s="30" t="str">
        <f t="shared" si="4"/>
        <v>FESB65489</v>
      </c>
      <c r="F54" s="30" t="str">
        <f t="shared" si="5"/>
        <v>901108368_FESB65489</v>
      </c>
      <c r="G54" s="31">
        <v>45392</v>
      </c>
      <c r="H54" s="31">
        <v>45392</v>
      </c>
      <c r="I54" s="32">
        <v>39184</v>
      </c>
      <c r="J54" s="32">
        <v>39184</v>
      </c>
      <c r="K54" s="30" t="s">
        <v>46</v>
      </c>
      <c r="L54" s="30" t="s">
        <v>46</v>
      </c>
      <c r="M54" s="32">
        <v>39184</v>
      </c>
      <c r="N54" s="30">
        <v>1222441971</v>
      </c>
      <c r="O54" s="30"/>
      <c r="P54" s="30"/>
      <c r="Q54" s="32">
        <v>0</v>
      </c>
      <c r="R54" s="32">
        <v>0</v>
      </c>
      <c r="S54" s="30"/>
      <c r="T54" s="45"/>
      <c r="U54" s="30"/>
      <c r="V54" s="32">
        <v>0</v>
      </c>
      <c r="W54" s="30" t="s">
        <v>17</v>
      </c>
      <c r="X54" s="45">
        <v>45392</v>
      </c>
      <c r="Y54" s="45">
        <v>45397</v>
      </c>
      <c r="Z54" s="45"/>
      <c r="AA54" s="32">
        <v>39184</v>
      </c>
      <c r="AB54" s="32">
        <v>0</v>
      </c>
      <c r="AC54" s="32">
        <v>0</v>
      </c>
      <c r="AD54" s="32">
        <v>0</v>
      </c>
      <c r="AE54" s="32">
        <v>0</v>
      </c>
      <c r="AF54" s="32">
        <v>0</v>
      </c>
      <c r="AG54" s="48"/>
      <c r="AH54" s="48"/>
      <c r="AI54" s="48"/>
    </row>
    <row r="55" spans="1:35" hidden="1" x14ac:dyDescent="0.15">
      <c r="A55" s="30">
        <v>901108368</v>
      </c>
      <c r="B55" s="30" t="s">
        <v>10</v>
      </c>
      <c r="C55" s="30" t="s">
        <v>11</v>
      </c>
      <c r="D55" s="30">
        <v>65554</v>
      </c>
      <c r="E55" s="30" t="str">
        <f t="shared" si="4"/>
        <v>FESB65554</v>
      </c>
      <c r="F55" s="30" t="str">
        <f t="shared" si="5"/>
        <v>901108368_FESB65554</v>
      </c>
      <c r="G55" s="31">
        <v>45394</v>
      </c>
      <c r="H55" s="31">
        <v>45394</v>
      </c>
      <c r="I55" s="32">
        <v>76957</v>
      </c>
      <c r="J55" s="32">
        <v>76957</v>
      </c>
      <c r="K55" s="30" t="s">
        <v>46</v>
      </c>
      <c r="L55" s="30" t="s">
        <v>46</v>
      </c>
      <c r="M55" s="32">
        <v>76957</v>
      </c>
      <c r="N55" s="30">
        <v>1222442251</v>
      </c>
      <c r="O55" s="30"/>
      <c r="P55" s="30"/>
      <c r="Q55" s="32">
        <v>0</v>
      </c>
      <c r="R55" s="32">
        <v>0</v>
      </c>
      <c r="S55" s="30"/>
      <c r="T55" s="45"/>
      <c r="U55" s="30"/>
      <c r="V55" s="32">
        <v>0</v>
      </c>
      <c r="W55" s="30" t="s">
        <v>17</v>
      </c>
      <c r="X55" s="45">
        <v>45394</v>
      </c>
      <c r="Y55" s="45">
        <v>45397</v>
      </c>
      <c r="Z55" s="45"/>
      <c r="AA55" s="32">
        <v>76957</v>
      </c>
      <c r="AB55" s="32">
        <v>0</v>
      </c>
      <c r="AC55" s="32">
        <v>0</v>
      </c>
      <c r="AD55" s="32">
        <v>0</v>
      </c>
      <c r="AE55" s="32">
        <v>0</v>
      </c>
      <c r="AF55" s="32">
        <v>0</v>
      </c>
      <c r="AG55" s="48"/>
      <c r="AH55" s="48"/>
      <c r="AI55" s="48"/>
    </row>
    <row r="56" spans="1:35" hidden="1" x14ac:dyDescent="0.15">
      <c r="A56" s="30">
        <v>901108368</v>
      </c>
      <c r="B56" s="30" t="s">
        <v>10</v>
      </c>
      <c r="C56" s="30" t="s">
        <v>11</v>
      </c>
      <c r="D56" s="30">
        <v>65603</v>
      </c>
      <c r="E56" s="30" t="str">
        <f t="shared" si="4"/>
        <v>FESB65603</v>
      </c>
      <c r="F56" s="30" t="str">
        <f t="shared" si="5"/>
        <v>901108368_FESB65603</v>
      </c>
      <c r="G56" s="31">
        <v>45394</v>
      </c>
      <c r="H56" s="31">
        <v>45394</v>
      </c>
      <c r="I56" s="32">
        <v>22621</v>
      </c>
      <c r="J56" s="32">
        <v>22621</v>
      </c>
      <c r="K56" s="30" t="s">
        <v>46</v>
      </c>
      <c r="L56" s="30" t="s">
        <v>46</v>
      </c>
      <c r="M56" s="32">
        <v>22621</v>
      </c>
      <c r="N56" s="30">
        <v>1222460795</v>
      </c>
      <c r="O56" s="30"/>
      <c r="P56" s="30"/>
      <c r="Q56" s="32">
        <v>0</v>
      </c>
      <c r="R56" s="32">
        <v>0</v>
      </c>
      <c r="S56" s="30"/>
      <c r="T56" s="45"/>
      <c r="U56" s="30"/>
      <c r="V56" s="32">
        <v>0</v>
      </c>
      <c r="W56" s="30" t="s">
        <v>17</v>
      </c>
      <c r="X56" s="45">
        <v>45394</v>
      </c>
      <c r="Y56" s="45">
        <v>45414</v>
      </c>
      <c r="Z56" s="45"/>
      <c r="AA56" s="32">
        <v>22621</v>
      </c>
      <c r="AB56" s="32">
        <v>0</v>
      </c>
      <c r="AC56" s="32">
        <v>0</v>
      </c>
      <c r="AD56" s="32">
        <v>0</v>
      </c>
      <c r="AE56" s="32">
        <v>0</v>
      </c>
      <c r="AF56" s="32">
        <v>0</v>
      </c>
      <c r="AG56" s="48"/>
      <c r="AH56" s="48"/>
      <c r="AI56" s="48"/>
    </row>
    <row r="57" spans="1:35" hidden="1" x14ac:dyDescent="0.15">
      <c r="A57" s="30">
        <v>901108368</v>
      </c>
      <c r="B57" s="30" t="s">
        <v>10</v>
      </c>
      <c r="C57" s="30" t="s">
        <v>11</v>
      </c>
      <c r="D57" s="30">
        <v>65638</v>
      </c>
      <c r="E57" s="30" t="str">
        <f t="shared" si="4"/>
        <v>FESB65638</v>
      </c>
      <c r="F57" s="30" t="str">
        <f t="shared" si="5"/>
        <v>901108368_FESB65638</v>
      </c>
      <c r="G57" s="31">
        <v>45395</v>
      </c>
      <c r="H57" s="31">
        <v>45395</v>
      </c>
      <c r="I57" s="32">
        <v>159601</v>
      </c>
      <c r="J57" s="32">
        <v>159601</v>
      </c>
      <c r="K57" s="30" t="s">
        <v>46</v>
      </c>
      <c r="L57" s="30" t="s">
        <v>46</v>
      </c>
      <c r="M57" s="32">
        <v>159601</v>
      </c>
      <c r="N57" s="30">
        <v>1222460799</v>
      </c>
      <c r="O57" s="30"/>
      <c r="P57" s="30"/>
      <c r="Q57" s="32">
        <v>0</v>
      </c>
      <c r="R57" s="32">
        <v>0</v>
      </c>
      <c r="S57" s="30"/>
      <c r="T57" s="45"/>
      <c r="U57" s="30"/>
      <c r="V57" s="32">
        <v>0</v>
      </c>
      <c r="W57" s="30" t="s">
        <v>17</v>
      </c>
      <c r="X57" s="45">
        <v>45395</v>
      </c>
      <c r="Y57" s="45">
        <v>45414</v>
      </c>
      <c r="Z57" s="45"/>
      <c r="AA57" s="32">
        <v>159601</v>
      </c>
      <c r="AB57" s="32">
        <v>0</v>
      </c>
      <c r="AC57" s="32">
        <v>0</v>
      </c>
      <c r="AD57" s="32">
        <v>0</v>
      </c>
      <c r="AE57" s="32">
        <v>0</v>
      </c>
      <c r="AF57" s="32">
        <v>0</v>
      </c>
      <c r="AG57" s="48"/>
      <c r="AH57" s="48"/>
      <c r="AI57" s="48"/>
    </row>
    <row r="58" spans="1:35" hidden="1" x14ac:dyDescent="0.15">
      <c r="A58" s="30">
        <v>901108368</v>
      </c>
      <c r="B58" s="30" t="s">
        <v>10</v>
      </c>
      <c r="C58" s="30" t="s">
        <v>11</v>
      </c>
      <c r="D58" s="30">
        <v>65723</v>
      </c>
      <c r="E58" s="30" t="str">
        <f t="shared" si="4"/>
        <v>FESB65723</v>
      </c>
      <c r="F58" s="30" t="str">
        <f t="shared" si="5"/>
        <v>901108368_FESB65723</v>
      </c>
      <c r="G58" s="31">
        <v>45398</v>
      </c>
      <c r="H58" s="31">
        <v>45398</v>
      </c>
      <c r="I58" s="32">
        <v>32742</v>
      </c>
      <c r="J58" s="32">
        <v>32742</v>
      </c>
      <c r="K58" s="30" t="s">
        <v>46</v>
      </c>
      <c r="L58" s="30" t="s">
        <v>46</v>
      </c>
      <c r="M58" s="32">
        <v>32742</v>
      </c>
      <c r="N58" s="30">
        <v>1222460809</v>
      </c>
      <c r="O58" s="30"/>
      <c r="P58" s="30"/>
      <c r="Q58" s="32">
        <v>0</v>
      </c>
      <c r="R58" s="32">
        <v>0</v>
      </c>
      <c r="S58" s="30"/>
      <c r="T58" s="45"/>
      <c r="U58" s="30"/>
      <c r="V58" s="32">
        <v>0</v>
      </c>
      <c r="W58" s="30" t="s">
        <v>17</v>
      </c>
      <c r="X58" s="45">
        <v>45398</v>
      </c>
      <c r="Y58" s="45">
        <v>45414</v>
      </c>
      <c r="Z58" s="45"/>
      <c r="AA58" s="32">
        <v>32742</v>
      </c>
      <c r="AB58" s="32">
        <v>0</v>
      </c>
      <c r="AC58" s="32">
        <v>0</v>
      </c>
      <c r="AD58" s="32">
        <v>0</v>
      </c>
      <c r="AE58" s="32">
        <v>0</v>
      </c>
      <c r="AF58" s="32">
        <v>0</v>
      </c>
      <c r="AG58" s="48"/>
      <c r="AH58" s="48"/>
      <c r="AI58" s="48"/>
    </row>
    <row r="59" spans="1:35" hidden="1" x14ac:dyDescent="0.15">
      <c r="A59" s="30">
        <v>901108368</v>
      </c>
      <c r="B59" s="30" t="s">
        <v>10</v>
      </c>
      <c r="C59" s="30" t="s">
        <v>11</v>
      </c>
      <c r="D59" s="30">
        <v>65798</v>
      </c>
      <c r="E59" s="30" t="str">
        <f t="shared" si="4"/>
        <v>FESB65798</v>
      </c>
      <c r="F59" s="30" t="str">
        <f t="shared" si="5"/>
        <v>901108368_FESB65798</v>
      </c>
      <c r="G59" s="31">
        <v>45399</v>
      </c>
      <c r="H59" s="31">
        <v>45399</v>
      </c>
      <c r="I59" s="32">
        <v>585114</v>
      </c>
      <c r="J59" s="32">
        <v>585114</v>
      </c>
      <c r="K59" s="30" t="s">
        <v>46</v>
      </c>
      <c r="L59" s="30" t="s">
        <v>46</v>
      </c>
      <c r="M59" s="32">
        <v>573412</v>
      </c>
      <c r="N59" s="30">
        <v>1222462196</v>
      </c>
      <c r="O59" s="30"/>
      <c r="P59" s="30"/>
      <c r="Q59" s="32">
        <v>0</v>
      </c>
      <c r="R59" s="32">
        <v>0</v>
      </c>
      <c r="S59" s="30"/>
      <c r="T59" s="45"/>
      <c r="U59" s="30"/>
      <c r="V59" s="32">
        <v>0</v>
      </c>
      <c r="W59" s="30" t="s">
        <v>17</v>
      </c>
      <c r="X59" s="45">
        <v>45399</v>
      </c>
      <c r="Y59" s="45">
        <v>45414</v>
      </c>
      <c r="Z59" s="45"/>
      <c r="AA59" s="32">
        <v>585114</v>
      </c>
      <c r="AB59" s="32">
        <v>0</v>
      </c>
      <c r="AC59" s="32">
        <v>0</v>
      </c>
      <c r="AD59" s="32">
        <v>0</v>
      </c>
      <c r="AE59" s="32">
        <v>0</v>
      </c>
      <c r="AF59" s="32">
        <v>0</v>
      </c>
      <c r="AG59" s="48"/>
      <c r="AH59" s="48"/>
      <c r="AI59" s="48"/>
    </row>
    <row r="60" spans="1:35" hidden="1" x14ac:dyDescent="0.15">
      <c r="A60" s="30">
        <v>901108368</v>
      </c>
      <c r="B60" s="30" t="s">
        <v>10</v>
      </c>
      <c r="C60" s="30" t="s">
        <v>11</v>
      </c>
      <c r="D60" s="30">
        <v>65882</v>
      </c>
      <c r="E60" s="30" t="str">
        <f t="shared" si="4"/>
        <v>FESB65882</v>
      </c>
      <c r="F60" s="30" t="str">
        <f t="shared" si="5"/>
        <v>901108368_FESB65882</v>
      </c>
      <c r="G60" s="31">
        <v>45401</v>
      </c>
      <c r="H60" s="31">
        <v>45401</v>
      </c>
      <c r="I60" s="32">
        <v>278838</v>
      </c>
      <c r="J60" s="32">
        <v>278838</v>
      </c>
      <c r="K60" s="30" t="s">
        <v>46</v>
      </c>
      <c r="L60" s="30" t="s">
        <v>46</v>
      </c>
      <c r="M60" s="32">
        <v>273261</v>
      </c>
      <c r="N60" s="30">
        <v>1222460831</v>
      </c>
      <c r="O60" s="30"/>
      <c r="P60" s="30"/>
      <c r="Q60" s="32">
        <v>0</v>
      </c>
      <c r="R60" s="32">
        <v>0</v>
      </c>
      <c r="S60" s="30"/>
      <c r="T60" s="45"/>
      <c r="U60" s="30"/>
      <c r="V60" s="32">
        <v>0</v>
      </c>
      <c r="W60" s="30" t="s">
        <v>17</v>
      </c>
      <c r="X60" s="45">
        <v>45401</v>
      </c>
      <c r="Y60" s="45">
        <v>45414</v>
      </c>
      <c r="Z60" s="45"/>
      <c r="AA60" s="32">
        <v>278838</v>
      </c>
      <c r="AB60" s="32">
        <v>0</v>
      </c>
      <c r="AC60" s="32">
        <v>0</v>
      </c>
      <c r="AD60" s="32">
        <v>0</v>
      </c>
      <c r="AE60" s="32">
        <v>0</v>
      </c>
      <c r="AF60" s="32">
        <v>0</v>
      </c>
      <c r="AG60" s="48"/>
      <c r="AH60" s="48"/>
      <c r="AI60" s="48"/>
    </row>
    <row r="61" spans="1:35" hidden="1" x14ac:dyDescent="0.15">
      <c r="A61" s="30">
        <v>901108368</v>
      </c>
      <c r="B61" s="30" t="s">
        <v>10</v>
      </c>
      <c r="C61" s="30" t="s">
        <v>11</v>
      </c>
      <c r="D61" s="30">
        <v>66140</v>
      </c>
      <c r="E61" s="30" t="str">
        <f t="shared" si="4"/>
        <v>FESB66140</v>
      </c>
      <c r="F61" s="30" t="str">
        <f t="shared" si="5"/>
        <v>901108368_FESB66140</v>
      </c>
      <c r="G61" s="31">
        <v>45406</v>
      </c>
      <c r="H61" s="31">
        <v>45406</v>
      </c>
      <c r="I61" s="32">
        <v>596461</v>
      </c>
      <c r="J61" s="32">
        <v>596461</v>
      </c>
      <c r="K61" s="30" t="s">
        <v>46</v>
      </c>
      <c r="L61" s="30" t="s">
        <v>46</v>
      </c>
      <c r="M61" s="32">
        <v>584532</v>
      </c>
      <c r="N61" s="30">
        <v>1222462211</v>
      </c>
      <c r="O61" s="30"/>
      <c r="P61" s="30"/>
      <c r="Q61" s="32">
        <v>0</v>
      </c>
      <c r="R61" s="32">
        <v>0</v>
      </c>
      <c r="S61" s="30"/>
      <c r="T61" s="45"/>
      <c r="U61" s="30"/>
      <c r="V61" s="32">
        <v>0</v>
      </c>
      <c r="W61" s="30" t="s">
        <v>17</v>
      </c>
      <c r="X61" s="45">
        <v>45406</v>
      </c>
      <c r="Y61" s="45">
        <v>45418</v>
      </c>
      <c r="Z61" s="45"/>
      <c r="AA61" s="32">
        <v>596461</v>
      </c>
      <c r="AB61" s="32">
        <v>0</v>
      </c>
      <c r="AC61" s="32">
        <v>0</v>
      </c>
      <c r="AD61" s="32">
        <v>0</v>
      </c>
      <c r="AE61" s="32">
        <v>0</v>
      </c>
      <c r="AF61" s="32">
        <v>0</v>
      </c>
      <c r="AG61" s="48"/>
      <c r="AH61" s="48"/>
      <c r="AI61" s="48"/>
    </row>
    <row r="62" spans="1:35" hidden="1" x14ac:dyDescent="0.15">
      <c r="A62" s="30">
        <v>901108368</v>
      </c>
      <c r="B62" s="30" t="s">
        <v>10</v>
      </c>
      <c r="C62" s="30" t="s">
        <v>11</v>
      </c>
      <c r="D62" s="30">
        <v>66094</v>
      </c>
      <c r="E62" s="30" t="str">
        <f t="shared" si="4"/>
        <v>FESB66094</v>
      </c>
      <c r="F62" s="30" t="str">
        <f t="shared" si="5"/>
        <v>901108368_FESB66094</v>
      </c>
      <c r="G62" s="31">
        <v>45406</v>
      </c>
      <c r="H62" s="31">
        <v>45406</v>
      </c>
      <c r="I62" s="32">
        <v>38375</v>
      </c>
      <c r="J62" s="32">
        <v>38375</v>
      </c>
      <c r="K62" s="30" t="s">
        <v>46</v>
      </c>
      <c r="L62" s="30" t="s">
        <v>46</v>
      </c>
      <c r="M62" s="32">
        <v>38375</v>
      </c>
      <c r="N62" s="30">
        <v>1222461191</v>
      </c>
      <c r="O62" s="30"/>
      <c r="P62" s="30"/>
      <c r="Q62" s="32">
        <v>0</v>
      </c>
      <c r="R62" s="32">
        <v>0</v>
      </c>
      <c r="S62" s="30"/>
      <c r="T62" s="45"/>
      <c r="U62" s="30"/>
      <c r="V62" s="32">
        <v>0</v>
      </c>
      <c r="W62" s="30" t="s">
        <v>17</v>
      </c>
      <c r="X62" s="45">
        <v>45406</v>
      </c>
      <c r="Y62" s="45">
        <v>45422</v>
      </c>
      <c r="Z62" s="45"/>
      <c r="AA62" s="32">
        <v>38375</v>
      </c>
      <c r="AB62" s="32">
        <v>0</v>
      </c>
      <c r="AC62" s="32">
        <v>0</v>
      </c>
      <c r="AD62" s="32">
        <v>0</v>
      </c>
      <c r="AE62" s="32">
        <v>0</v>
      </c>
      <c r="AF62" s="32">
        <v>0</v>
      </c>
      <c r="AG62" s="48"/>
      <c r="AH62" s="48"/>
      <c r="AI62" s="48"/>
    </row>
    <row r="63" spans="1:35" hidden="1" x14ac:dyDescent="0.15">
      <c r="A63" s="30">
        <v>901108368</v>
      </c>
      <c r="B63" s="30" t="s">
        <v>10</v>
      </c>
      <c r="C63" s="30" t="s">
        <v>11</v>
      </c>
      <c r="D63" s="30">
        <v>66182</v>
      </c>
      <c r="E63" s="30" t="str">
        <f t="shared" si="4"/>
        <v>FESB66182</v>
      </c>
      <c r="F63" s="30" t="str">
        <f t="shared" si="5"/>
        <v>901108368_FESB66182</v>
      </c>
      <c r="G63" s="31">
        <v>45407</v>
      </c>
      <c r="H63" s="31">
        <v>45407</v>
      </c>
      <c r="I63" s="32">
        <v>32742</v>
      </c>
      <c r="J63" s="32">
        <v>32742</v>
      </c>
      <c r="K63" s="30" t="s">
        <v>46</v>
      </c>
      <c r="L63" s="30" t="s">
        <v>46</v>
      </c>
      <c r="M63" s="32">
        <v>32742</v>
      </c>
      <c r="N63" s="30">
        <v>1222460859</v>
      </c>
      <c r="O63" s="30"/>
      <c r="P63" s="30"/>
      <c r="Q63" s="32">
        <v>0</v>
      </c>
      <c r="R63" s="32">
        <v>0</v>
      </c>
      <c r="S63" s="30"/>
      <c r="T63" s="45"/>
      <c r="U63" s="30"/>
      <c r="V63" s="32">
        <v>0</v>
      </c>
      <c r="W63" s="30" t="s">
        <v>17</v>
      </c>
      <c r="X63" s="45">
        <v>45407</v>
      </c>
      <c r="Y63" s="45">
        <v>45418</v>
      </c>
      <c r="Z63" s="45"/>
      <c r="AA63" s="32">
        <v>32742</v>
      </c>
      <c r="AB63" s="32">
        <v>0</v>
      </c>
      <c r="AC63" s="32">
        <v>0</v>
      </c>
      <c r="AD63" s="32">
        <v>0</v>
      </c>
      <c r="AE63" s="32">
        <v>0</v>
      </c>
      <c r="AF63" s="32">
        <v>0</v>
      </c>
      <c r="AG63" s="48"/>
      <c r="AH63" s="48"/>
      <c r="AI63" s="48"/>
    </row>
    <row r="64" spans="1:35" hidden="1" x14ac:dyDescent="0.15">
      <c r="A64" s="30">
        <v>901108368</v>
      </c>
      <c r="B64" s="30" t="s">
        <v>10</v>
      </c>
      <c r="C64" s="30" t="s">
        <v>11</v>
      </c>
      <c r="D64" s="30">
        <v>66410</v>
      </c>
      <c r="E64" s="30" t="str">
        <f t="shared" si="4"/>
        <v>FESB66410</v>
      </c>
      <c r="F64" s="30" t="str">
        <f t="shared" si="5"/>
        <v>901108368_FESB66410</v>
      </c>
      <c r="G64" s="31">
        <v>45412</v>
      </c>
      <c r="H64" s="31">
        <v>45412</v>
      </c>
      <c r="I64" s="32">
        <v>416725</v>
      </c>
      <c r="J64" s="32">
        <v>416725</v>
      </c>
      <c r="K64" s="30" t="s">
        <v>46</v>
      </c>
      <c r="L64" s="30" t="s">
        <v>46</v>
      </c>
      <c r="M64" s="32">
        <v>408390</v>
      </c>
      <c r="N64" s="30">
        <v>1222461188</v>
      </c>
      <c r="O64" s="30"/>
      <c r="P64" s="30"/>
      <c r="Q64" s="32">
        <v>0</v>
      </c>
      <c r="R64" s="32">
        <v>0</v>
      </c>
      <c r="S64" s="30"/>
      <c r="T64" s="45"/>
      <c r="U64" s="30"/>
      <c r="V64" s="32">
        <v>0</v>
      </c>
      <c r="W64" s="30" t="s">
        <v>17</v>
      </c>
      <c r="X64" s="45">
        <v>45412</v>
      </c>
      <c r="Y64" s="45">
        <v>45422</v>
      </c>
      <c r="Z64" s="45"/>
      <c r="AA64" s="32">
        <v>416725</v>
      </c>
      <c r="AB64" s="32">
        <v>0</v>
      </c>
      <c r="AC64" s="32">
        <v>0</v>
      </c>
      <c r="AD64" s="32">
        <v>0</v>
      </c>
      <c r="AE64" s="32">
        <v>0</v>
      </c>
      <c r="AF64" s="32">
        <v>0</v>
      </c>
      <c r="AG64" s="48"/>
      <c r="AH64" s="48"/>
      <c r="AI64" s="48"/>
    </row>
    <row r="65" spans="1:35" hidden="1" x14ac:dyDescent="0.15">
      <c r="A65" s="30">
        <v>901108368</v>
      </c>
      <c r="B65" s="30" t="s">
        <v>10</v>
      </c>
      <c r="C65" s="30" t="s">
        <v>11</v>
      </c>
      <c r="D65" s="30">
        <v>66347</v>
      </c>
      <c r="E65" s="30" t="str">
        <f t="shared" si="4"/>
        <v>FESB66347</v>
      </c>
      <c r="F65" s="30" t="str">
        <f t="shared" si="5"/>
        <v>901108368_FESB66347</v>
      </c>
      <c r="G65" s="31">
        <v>45412</v>
      </c>
      <c r="H65" s="31">
        <v>45412</v>
      </c>
      <c r="I65" s="32">
        <v>173143</v>
      </c>
      <c r="J65" s="32">
        <v>173143</v>
      </c>
      <c r="K65" s="30" t="s">
        <v>46</v>
      </c>
      <c r="L65" s="30" t="s">
        <v>46</v>
      </c>
      <c r="M65" s="32">
        <v>173143</v>
      </c>
      <c r="N65" s="30">
        <v>1222461189</v>
      </c>
      <c r="O65" s="30"/>
      <c r="P65" s="30"/>
      <c r="Q65" s="32">
        <v>0</v>
      </c>
      <c r="R65" s="32">
        <v>0</v>
      </c>
      <c r="S65" s="30"/>
      <c r="T65" s="45"/>
      <c r="U65" s="30"/>
      <c r="V65" s="32">
        <v>0</v>
      </c>
      <c r="W65" s="30" t="s">
        <v>17</v>
      </c>
      <c r="X65" s="45">
        <v>45412</v>
      </c>
      <c r="Y65" s="45">
        <v>45422</v>
      </c>
      <c r="Z65" s="45"/>
      <c r="AA65" s="32">
        <v>173143</v>
      </c>
      <c r="AB65" s="32">
        <v>0</v>
      </c>
      <c r="AC65" s="32">
        <v>0</v>
      </c>
      <c r="AD65" s="32">
        <v>0</v>
      </c>
      <c r="AE65" s="32">
        <v>0</v>
      </c>
      <c r="AF65" s="32">
        <v>0</v>
      </c>
      <c r="AG65" s="48"/>
      <c r="AH65" s="48"/>
      <c r="AI65" s="48"/>
    </row>
    <row r="66" spans="1:35" hidden="1" x14ac:dyDescent="0.15">
      <c r="A66" s="30">
        <v>901108368</v>
      </c>
      <c r="B66" s="30" t="s">
        <v>10</v>
      </c>
      <c r="C66" s="30" t="s">
        <v>11</v>
      </c>
      <c r="D66" s="30">
        <v>66363</v>
      </c>
      <c r="E66" s="30" t="str">
        <f t="shared" si="4"/>
        <v>FESB66363</v>
      </c>
      <c r="F66" s="30" t="str">
        <f t="shared" si="5"/>
        <v>901108368_FESB66363</v>
      </c>
      <c r="G66" s="31">
        <v>45412</v>
      </c>
      <c r="H66" s="31">
        <v>45412</v>
      </c>
      <c r="I66" s="32">
        <v>64844</v>
      </c>
      <c r="J66" s="32">
        <v>64844</v>
      </c>
      <c r="K66" s="30" t="s">
        <v>46</v>
      </c>
      <c r="L66" s="30" t="s">
        <v>46</v>
      </c>
      <c r="M66" s="32">
        <v>64844</v>
      </c>
      <c r="N66" s="30">
        <v>1222461190</v>
      </c>
      <c r="O66" s="30"/>
      <c r="P66" s="30"/>
      <c r="Q66" s="32">
        <v>0</v>
      </c>
      <c r="R66" s="32">
        <v>0</v>
      </c>
      <c r="S66" s="30"/>
      <c r="T66" s="45"/>
      <c r="U66" s="30"/>
      <c r="V66" s="32">
        <v>0</v>
      </c>
      <c r="W66" s="30" t="s">
        <v>17</v>
      </c>
      <c r="X66" s="45">
        <v>45412</v>
      </c>
      <c r="Y66" s="45">
        <v>45422</v>
      </c>
      <c r="Z66" s="45"/>
      <c r="AA66" s="32">
        <v>64844</v>
      </c>
      <c r="AB66" s="32">
        <v>0</v>
      </c>
      <c r="AC66" s="32">
        <v>0</v>
      </c>
      <c r="AD66" s="32">
        <v>0</v>
      </c>
      <c r="AE66" s="32">
        <v>0</v>
      </c>
      <c r="AF66" s="32">
        <v>0</v>
      </c>
      <c r="AG66" s="48"/>
      <c r="AH66" s="48"/>
      <c r="AI66" s="48"/>
    </row>
    <row r="67" spans="1:35" hidden="1" x14ac:dyDescent="0.15">
      <c r="A67" s="30">
        <v>901108368</v>
      </c>
      <c r="B67" s="30" t="s">
        <v>10</v>
      </c>
      <c r="C67" s="30" t="s">
        <v>11</v>
      </c>
      <c r="D67" s="30">
        <v>66599</v>
      </c>
      <c r="E67" s="30" t="str">
        <f t="shared" ref="E67:E98" si="6">CONCATENATE(C67,D67)</f>
        <v>FESB66599</v>
      </c>
      <c r="F67" s="30" t="str">
        <f t="shared" ref="F67:F98" si="7">+CONCATENATE(A67,"_",E67)</f>
        <v>901108368_FESB66599</v>
      </c>
      <c r="G67" s="31">
        <v>45418</v>
      </c>
      <c r="H67" s="31">
        <v>45418</v>
      </c>
      <c r="I67" s="32">
        <v>22365</v>
      </c>
      <c r="J67" s="32">
        <v>22365</v>
      </c>
      <c r="K67" s="30" t="e">
        <v>#N/A</v>
      </c>
      <c r="L67" s="30" t="s">
        <v>46</v>
      </c>
      <c r="M67" s="32">
        <v>22365</v>
      </c>
      <c r="N67" s="30">
        <v>1222465328</v>
      </c>
      <c r="O67" s="30"/>
      <c r="P67" s="30"/>
      <c r="Q67" s="32">
        <v>0</v>
      </c>
      <c r="R67" s="32">
        <v>0</v>
      </c>
      <c r="S67" s="30"/>
      <c r="T67" s="45"/>
      <c r="U67" s="30"/>
      <c r="V67" s="32">
        <v>0</v>
      </c>
      <c r="W67" s="30" t="s">
        <v>17</v>
      </c>
      <c r="X67" s="45">
        <v>45418</v>
      </c>
      <c r="Y67" s="45">
        <v>45422</v>
      </c>
      <c r="Z67" s="45"/>
      <c r="AA67" s="32">
        <v>22365</v>
      </c>
      <c r="AB67" s="32">
        <v>0</v>
      </c>
      <c r="AC67" s="32">
        <v>0</v>
      </c>
      <c r="AD67" s="32">
        <v>0</v>
      </c>
      <c r="AE67" s="32">
        <v>0</v>
      </c>
      <c r="AF67" s="32">
        <v>0</v>
      </c>
      <c r="AG67" s="48"/>
      <c r="AH67" s="48"/>
      <c r="AI67" s="48"/>
    </row>
    <row r="68" spans="1:35" hidden="1" x14ac:dyDescent="0.15">
      <c r="A68" s="30">
        <v>901108368</v>
      </c>
      <c r="B68" s="30" t="s">
        <v>10</v>
      </c>
      <c r="C68" s="30" t="s">
        <v>11</v>
      </c>
      <c r="D68" s="30">
        <v>66919</v>
      </c>
      <c r="E68" s="30" t="str">
        <f t="shared" si="6"/>
        <v>FESB66919</v>
      </c>
      <c r="F68" s="30" t="str">
        <f t="shared" si="7"/>
        <v>901108368_FESB66919</v>
      </c>
      <c r="G68" s="31">
        <v>45428</v>
      </c>
      <c r="H68" s="31">
        <v>45428</v>
      </c>
      <c r="I68" s="32">
        <v>207942</v>
      </c>
      <c r="J68" s="32">
        <v>207942</v>
      </c>
      <c r="K68" s="30" t="e">
        <v>#N/A</v>
      </c>
      <c r="L68" s="30" t="s">
        <v>46</v>
      </c>
      <c r="M68" s="32">
        <v>203783</v>
      </c>
      <c r="N68" s="30">
        <v>1222470902</v>
      </c>
      <c r="O68" s="30"/>
      <c r="P68" s="30"/>
      <c r="Q68" s="32">
        <v>0</v>
      </c>
      <c r="R68" s="32">
        <v>0</v>
      </c>
      <c r="S68" s="30"/>
      <c r="T68" s="45"/>
      <c r="U68" s="30"/>
      <c r="V68" s="32">
        <v>0</v>
      </c>
      <c r="W68" s="30" t="s">
        <v>17</v>
      </c>
      <c r="X68" s="45">
        <v>45428</v>
      </c>
      <c r="Y68" s="45">
        <v>45447</v>
      </c>
      <c r="Z68" s="45"/>
      <c r="AA68" s="32">
        <v>207942</v>
      </c>
      <c r="AB68" s="32">
        <v>0</v>
      </c>
      <c r="AC68" s="32">
        <v>0</v>
      </c>
      <c r="AD68" s="32">
        <v>0</v>
      </c>
      <c r="AE68" s="32">
        <v>0</v>
      </c>
      <c r="AF68" s="32">
        <v>0</v>
      </c>
      <c r="AG68" s="48"/>
      <c r="AH68" s="48"/>
      <c r="AI68" s="48"/>
    </row>
    <row r="69" spans="1:35" hidden="1" x14ac:dyDescent="0.15">
      <c r="A69" s="30">
        <v>901108368</v>
      </c>
      <c r="B69" s="30" t="s">
        <v>10</v>
      </c>
      <c r="C69" s="30" t="s">
        <v>11</v>
      </c>
      <c r="D69" s="30">
        <v>66930</v>
      </c>
      <c r="E69" s="30" t="str">
        <f t="shared" si="6"/>
        <v>FESB66930</v>
      </c>
      <c r="F69" s="30" t="str">
        <f t="shared" si="7"/>
        <v>901108368_FESB66930</v>
      </c>
      <c r="G69" s="31">
        <v>45428</v>
      </c>
      <c r="H69" s="31">
        <v>45428</v>
      </c>
      <c r="I69" s="32">
        <v>198294</v>
      </c>
      <c r="J69" s="32">
        <v>198294</v>
      </c>
      <c r="K69" s="30" t="e">
        <v>#N/A</v>
      </c>
      <c r="L69" s="30" t="s">
        <v>46</v>
      </c>
      <c r="M69" s="32">
        <v>194328</v>
      </c>
      <c r="N69" s="30">
        <v>1222470911</v>
      </c>
      <c r="O69" s="30"/>
      <c r="P69" s="30"/>
      <c r="Q69" s="32">
        <v>0</v>
      </c>
      <c r="R69" s="32">
        <v>0</v>
      </c>
      <c r="S69" s="30"/>
      <c r="T69" s="45"/>
      <c r="U69" s="30"/>
      <c r="V69" s="32">
        <v>0</v>
      </c>
      <c r="W69" s="30" t="s">
        <v>17</v>
      </c>
      <c r="X69" s="45">
        <v>45428</v>
      </c>
      <c r="Y69" s="45">
        <v>45447</v>
      </c>
      <c r="Z69" s="45"/>
      <c r="AA69" s="32">
        <v>198294</v>
      </c>
      <c r="AB69" s="32">
        <v>0</v>
      </c>
      <c r="AC69" s="32">
        <v>0</v>
      </c>
      <c r="AD69" s="32">
        <v>0</v>
      </c>
      <c r="AE69" s="32">
        <v>0</v>
      </c>
      <c r="AF69" s="32">
        <v>0</v>
      </c>
      <c r="AG69" s="48"/>
      <c r="AH69" s="48"/>
      <c r="AI69" s="48"/>
    </row>
    <row r="70" spans="1:35" hidden="1" x14ac:dyDescent="0.15">
      <c r="A70" s="30">
        <v>901108368</v>
      </c>
      <c r="B70" s="30" t="s">
        <v>10</v>
      </c>
      <c r="C70" s="30" t="s">
        <v>11</v>
      </c>
      <c r="D70" s="30">
        <v>66962</v>
      </c>
      <c r="E70" s="30" t="str">
        <f t="shared" si="6"/>
        <v>FESB66962</v>
      </c>
      <c r="F70" s="30" t="str">
        <f t="shared" si="7"/>
        <v>901108368_FESB66962</v>
      </c>
      <c r="G70" s="31">
        <v>45429</v>
      </c>
      <c r="H70" s="31">
        <v>45429</v>
      </c>
      <c r="I70" s="32">
        <v>377460</v>
      </c>
      <c r="J70" s="32">
        <v>151163</v>
      </c>
      <c r="K70" s="30" t="e">
        <v>#N/A</v>
      </c>
      <c r="L70" s="30" t="s">
        <v>46</v>
      </c>
      <c r="M70" s="32">
        <v>151163</v>
      </c>
      <c r="N70" s="30">
        <v>4800064628</v>
      </c>
      <c r="O70" s="30"/>
      <c r="P70" s="30"/>
      <c r="Q70" s="32">
        <v>369911</v>
      </c>
      <c r="R70" s="32">
        <v>0</v>
      </c>
      <c r="S70" s="30">
        <v>4800064628</v>
      </c>
      <c r="T70" s="45">
        <v>45504</v>
      </c>
      <c r="U70" s="30" t="s">
        <v>83</v>
      </c>
      <c r="V70" s="32">
        <v>304696</v>
      </c>
      <c r="W70" s="30" t="s">
        <v>17</v>
      </c>
      <c r="X70" s="45">
        <v>45429</v>
      </c>
      <c r="Y70" s="45">
        <v>45447</v>
      </c>
      <c r="Z70" s="45"/>
      <c r="AA70" s="32">
        <v>377460</v>
      </c>
      <c r="AB70" s="32">
        <v>0</v>
      </c>
      <c r="AC70" s="32">
        <v>0</v>
      </c>
      <c r="AD70" s="32">
        <v>0</v>
      </c>
      <c r="AE70" s="32">
        <v>0</v>
      </c>
      <c r="AF70" s="32">
        <v>0</v>
      </c>
      <c r="AG70" s="48"/>
      <c r="AH70" s="48"/>
      <c r="AI70" s="48"/>
    </row>
    <row r="71" spans="1:35" hidden="1" x14ac:dyDescent="0.15">
      <c r="A71" s="30">
        <v>901108368</v>
      </c>
      <c r="B71" s="30" t="s">
        <v>10</v>
      </c>
      <c r="C71" s="30" t="s">
        <v>11</v>
      </c>
      <c r="D71" s="30">
        <v>67051</v>
      </c>
      <c r="E71" s="30" t="str">
        <f t="shared" si="6"/>
        <v>FESB67051</v>
      </c>
      <c r="F71" s="30" t="str">
        <f t="shared" si="7"/>
        <v>901108368_FESB67051</v>
      </c>
      <c r="G71" s="31">
        <v>45432</v>
      </c>
      <c r="H71" s="31">
        <v>45432</v>
      </c>
      <c r="I71" s="32">
        <v>240627</v>
      </c>
      <c r="J71" s="32">
        <v>240627</v>
      </c>
      <c r="K71" s="30" t="e">
        <v>#N/A</v>
      </c>
      <c r="L71" s="30" t="s">
        <v>46</v>
      </c>
      <c r="M71" s="32">
        <v>235814</v>
      </c>
      <c r="N71" s="30">
        <v>1222485494</v>
      </c>
      <c r="O71" s="30"/>
      <c r="P71" s="30"/>
      <c r="Q71" s="32">
        <v>0</v>
      </c>
      <c r="R71" s="32">
        <v>0</v>
      </c>
      <c r="S71" s="30"/>
      <c r="T71" s="45"/>
      <c r="U71" s="30"/>
      <c r="V71" s="32">
        <v>0</v>
      </c>
      <c r="W71" s="30" t="s">
        <v>17</v>
      </c>
      <c r="X71" s="45">
        <v>45432</v>
      </c>
      <c r="Y71" s="45">
        <v>45447</v>
      </c>
      <c r="Z71" s="45"/>
      <c r="AA71" s="32">
        <v>240627</v>
      </c>
      <c r="AB71" s="32">
        <v>0</v>
      </c>
      <c r="AC71" s="32">
        <v>0</v>
      </c>
      <c r="AD71" s="32">
        <v>0</v>
      </c>
      <c r="AE71" s="32">
        <v>0</v>
      </c>
      <c r="AF71" s="32">
        <v>0</v>
      </c>
      <c r="AG71" s="48"/>
      <c r="AH71" s="48"/>
      <c r="AI71" s="48"/>
    </row>
    <row r="72" spans="1:35" hidden="1" x14ac:dyDescent="0.15">
      <c r="A72" s="30">
        <v>901108368</v>
      </c>
      <c r="B72" s="30" t="s">
        <v>10</v>
      </c>
      <c r="C72" s="30" t="s">
        <v>11</v>
      </c>
      <c r="D72" s="30">
        <v>67072</v>
      </c>
      <c r="E72" s="30" t="str">
        <f t="shared" si="6"/>
        <v>FESB67072</v>
      </c>
      <c r="F72" s="30" t="str">
        <f t="shared" si="7"/>
        <v>901108368_FESB67072</v>
      </c>
      <c r="G72" s="31">
        <v>45433</v>
      </c>
      <c r="H72" s="31">
        <v>45433</v>
      </c>
      <c r="I72" s="32">
        <v>53718</v>
      </c>
      <c r="J72" s="32">
        <v>53718</v>
      </c>
      <c r="K72" s="30" t="e">
        <v>#N/A</v>
      </c>
      <c r="L72" s="30" t="s">
        <v>46</v>
      </c>
      <c r="M72" s="32">
        <v>53718</v>
      </c>
      <c r="N72" s="30">
        <v>1222470568</v>
      </c>
      <c r="O72" s="30"/>
      <c r="P72" s="30"/>
      <c r="Q72" s="32">
        <v>0</v>
      </c>
      <c r="R72" s="32">
        <v>0</v>
      </c>
      <c r="S72" s="30"/>
      <c r="T72" s="45"/>
      <c r="U72" s="30"/>
      <c r="V72" s="32">
        <v>0</v>
      </c>
      <c r="W72" s="30" t="s">
        <v>17</v>
      </c>
      <c r="X72" s="45">
        <v>45433</v>
      </c>
      <c r="Y72" s="45">
        <v>45447</v>
      </c>
      <c r="Z72" s="45"/>
      <c r="AA72" s="32">
        <v>53718</v>
      </c>
      <c r="AB72" s="32">
        <v>0</v>
      </c>
      <c r="AC72" s="32">
        <v>0</v>
      </c>
      <c r="AD72" s="32">
        <v>0</v>
      </c>
      <c r="AE72" s="32">
        <v>0</v>
      </c>
      <c r="AF72" s="32">
        <v>0</v>
      </c>
      <c r="AG72" s="48"/>
      <c r="AH72" s="48"/>
      <c r="AI72" s="48"/>
    </row>
    <row r="73" spans="1:35" hidden="1" x14ac:dyDescent="0.15">
      <c r="A73" s="30">
        <v>901108368</v>
      </c>
      <c r="B73" s="30" t="s">
        <v>10</v>
      </c>
      <c r="C73" s="30" t="s">
        <v>11</v>
      </c>
      <c r="D73" s="30">
        <v>67166</v>
      </c>
      <c r="E73" s="30" t="str">
        <f t="shared" si="6"/>
        <v>FESB67166</v>
      </c>
      <c r="F73" s="30" t="str">
        <f t="shared" si="7"/>
        <v>901108368_FESB67166</v>
      </c>
      <c r="G73" s="31">
        <v>45434</v>
      </c>
      <c r="H73" s="31">
        <v>45434</v>
      </c>
      <c r="I73" s="32">
        <v>38018</v>
      </c>
      <c r="J73" s="32">
        <v>38018</v>
      </c>
      <c r="K73" s="30" t="e">
        <v>#N/A</v>
      </c>
      <c r="L73" s="30" t="s">
        <v>46</v>
      </c>
      <c r="M73" s="32">
        <v>38018</v>
      </c>
      <c r="N73" s="30">
        <v>1222470585</v>
      </c>
      <c r="O73" s="30"/>
      <c r="P73" s="30"/>
      <c r="Q73" s="32">
        <v>0</v>
      </c>
      <c r="R73" s="32">
        <v>0</v>
      </c>
      <c r="S73" s="30"/>
      <c r="T73" s="45"/>
      <c r="U73" s="30"/>
      <c r="V73" s="32">
        <v>0</v>
      </c>
      <c r="W73" s="30" t="s">
        <v>17</v>
      </c>
      <c r="X73" s="45">
        <v>45434</v>
      </c>
      <c r="Y73" s="45">
        <v>45447</v>
      </c>
      <c r="Z73" s="45"/>
      <c r="AA73" s="32">
        <v>38018</v>
      </c>
      <c r="AB73" s="32">
        <v>0</v>
      </c>
      <c r="AC73" s="32">
        <v>0</v>
      </c>
      <c r="AD73" s="32">
        <v>0</v>
      </c>
      <c r="AE73" s="32">
        <v>0</v>
      </c>
      <c r="AF73" s="32">
        <v>0</v>
      </c>
      <c r="AG73" s="48"/>
      <c r="AH73" s="48"/>
      <c r="AI73" s="48"/>
    </row>
    <row r="74" spans="1:35" hidden="1" x14ac:dyDescent="0.15">
      <c r="A74" s="30">
        <v>901108368</v>
      </c>
      <c r="B74" s="30" t="s">
        <v>10</v>
      </c>
      <c r="C74" s="30" t="s">
        <v>11</v>
      </c>
      <c r="D74" s="30">
        <v>67162</v>
      </c>
      <c r="E74" s="30" t="str">
        <f t="shared" si="6"/>
        <v>FESB67162</v>
      </c>
      <c r="F74" s="30" t="str">
        <f t="shared" si="7"/>
        <v>901108368_FESB67162</v>
      </c>
      <c r="G74" s="31">
        <v>45434</v>
      </c>
      <c r="H74" s="31">
        <v>45434</v>
      </c>
      <c r="I74" s="32">
        <v>35718</v>
      </c>
      <c r="J74" s="32">
        <v>35718</v>
      </c>
      <c r="K74" s="30" t="e">
        <v>#N/A</v>
      </c>
      <c r="L74" s="30" t="s">
        <v>46</v>
      </c>
      <c r="M74" s="32">
        <v>35718</v>
      </c>
      <c r="N74" s="30">
        <v>1222475313</v>
      </c>
      <c r="O74" s="30"/>
      <c r="P74" s="30"/>
      <c r="Q74" s="32">
        <v>0</v>
      </c>
      <c r="R74" s="32">
        <v>0</v>
      </c>
      <c r="S74" s="30"/>
      <c r="T74" s="45"/>
      <c r="U74" s="30"/>
      <c r="V74" s="32">
        <v>0</v>
      </c>
      <c r="W74" s="30" t="s">
        <v>17</v>
      </c>
      <c r="X74" s="45">
        <v>45434</v>
      </c>
      <c r="Y74" s="45">
        <v>45447</v>
      </c>
      <c r="Z74" s="45"/>
      <c r="AA74" s="32">
        <v>35718</v>
      </c>
      <c r="AB74" s="32">
        <v>0</v>
      </c>
      <c r="AC74" s="32">
        <v>0</v>
      </c>
      <c r="AD74" s="32">
        <v>0</v>
      </c>
      <c r="AE74" s="32">
        <v>0</v>
      </c>
      <c r="AF74" s="32">
        <v>0</v>
      </c>
      <c r="AG74" s="48"/>
      <c r="AH74" s="48"/>
      <c r="AI74" s="48"/>
    </row>
    <row r="75" spans="1:35" hidden="1" x14ac:dyDescent="0.15">
      <c r="A75" s="30">
        <v>901108368</v>
      </c>
      <c r="B75" s="30" t="s">
        <v>10</v>
      </c>
      <c r="C75" s="30" t="s">
        <v>11</v>
      </c>
      <c r="D75" s="30">
        <v>67214</v>
      </c>
      <c r="E75" s="30" t="str">
        <f t="shared" si="6"/>
        <v>FESB67214</v>
      </c>
      <c r="F75" s="30" t="str">
        <f t="shared" si="7"/>
        <v>901108368_FESB67214</v>
      </c>
      <c r="G75" s="31">
        <v>45435</v>
      </c>
      <c r="H75" s="31">
        <v>45435</v>
      </c>
      <c r="I75" s="32">
        <v>1608395</v>
      </c>
      <c r="J75" s="32">
        <v>1608395</v>
      </c>
      <c r="K75" s="30" t="e">
        <v>#N/A</v>
      </c>
      <c r="L75" s="30" t="s">
        <v>46</v>
      </c>
      <c r="M75" s="32">
        <v>1569497</v>
      </c>
      <c r="N75" s="30">
        <v>1222495056</v>
      </c>
      <c r="O75" s="30"/>
      <c r="P75" s="30"/>
      <c r="Q75" s="32">
        <v>0</v>
      </c>
      <c r="R75" s="32">
        <v>0</v>
      </c>
      <c r="S75" s="30"/>
      <c r="T75" s="45"/>
      <c r="U75" s="30"/>
      <c r="V75" s="32">
        <v>0</v>
      </c>
      <c r="W75" s="30" t="s">
        <v>17</v>
      </c>
      <c r="X75" s="45">
        <v>45435</v>
      </c>
      <c r="Y75" s="45">
        <v>45457</v>
      </c>
      <c r="Z75" s="45"/>
      <c r="AA75" s="32">
        <v>1944895</v>
      </c>
      <c r="AB75" s="32">
        <v>0</v>
      </c>
      <c r="AC75" s="32">
        <v>0</v>
      </c>
      <c r="AD75" s="32">
        <v>0</v>
      </c>
      <c r="AE75" s="32">
        <v>0</v>
      </c>
      <c r="AF75" s="32">
        <v>0</v>
      </c>
      <c r="AG75" s="48"/>
      <c r="AH75" s="48"/>
      <c r="AI75" s="48"/>
    </row>
    <row r="76" spans="1:35" hidden="1" x14ac:dyDescent="0.15">
      <c r="A76" s="30">
        <v>901108368</v>
      </c>
      <c r="B76" s="30" t="s">
        <v>10</v>
      </c>
      <c r="C76" s="30" t="s">
        <v>11</v>
      </c>
      <c r="D76" s="30">
        <v>67304</v>
      </c>
      <c r="E76" s="30" t="str">
        <f t="shared" si="6"/>
        <v>FESB67304</v>
      </c>
      <c r="F76" s="30" t="str">
        <f t="shared" si="7"/>
        <v>901108368_FESB67304</v>
      </c>
      <c r="G76" s="31">
        <v>45438</v>
      </c>
      <c r="H76" s="31">
        <v>45438</v>
      </c>
      <c r="I76" s="32">
        <v>226763</v>
      </c>
      <c r="J76" s="32">
        <v>226763</v>
      </c>
      <c r="K76" s="30" t="e">
        <v>#N/A</v>
      </c>
      <c r="L76" s="30" t="s">
        <v>70</v>
      </c>
      <c r="M76" s="32">
        <v>0</v>
      </c>
      <c r="N76" s="30"/>
      <c r="O76" s="30"/>
      <c r="P76" s="30"/>
      <c r="Q76" s="32">
        <v>0</v>
      </c>
      <c r="R76" s="32">
        <v>0</v>
      </c>
      <c r="S76" s="30"/>
      <c r="T76" s="45"/>
      <c r="U76" s="30"/>
      <c r="V76" s="32">
        <v>0</v>
      </c>
      <c r="W76" s="30" t="s">
        <v>20</v>
      </c>
      <c r="X76" s="45">
        <v>45438</v>
      </c>
      <c r="Y76" s="45">
        <v>45447</v>
      </c>
      <c r="Z76" s="45"/>
      <c r="AA76" s="32">
        <v>226763</v>
      </c>
      <c r="AB76" s="32">
        <v>0</v>
      </c>
      <c r="AC76" s="32">
        <v>0</v>
      </c>
      <c r="AD76" s="32">
        <v>0</v>
      </c>
      <c r="AE76" s="32">
        <v>0</v>
      </c>
      <c r="AF76" s="32">
        <v>0</v>
      </c>
      <c r="AG76" s="48"/>
      <c r="AH76" s="48"/>
      <c r="AI76" s="48"/>
    </row>
    <row r="77" spans="1:35" hidden="1" x14ac:dyDescent="0.15">
      <c r="A77" s="30">
        <v>901108368</v>
      </c>
      <c r="B77" s="30" t="s">
        <v>10</v>
      </c>
      <c r="C77" s="30" t="s">
        <v>11</v>
      </c>
      <c r="D77" s="30">
        <v>67312</v>
      </c>
      <c r="E77" s="30" t="str">
        <f t="shared" si="6"/>
        <v>FESB67312</v>
      </c>
      <c r="F77" s="30" t="str">
        <f t="shared" si="7"/>
        <v>901108368_FESB67312</v>
      </c>
      <c r="G77" s="31">
        <v>45439</v>
      </c>
      <c r="H77" s="31">
        <v>45439</v>
      </c>
      <c r="I77" s="32">
        <v>147301</v>
      </c>
      <c r="J77" s="32">
        <v>147301</v>
      </c>
      <c r="K77" s="30" t="e">
        <v>#N/A</v>
      </c>
      <c r="L77" s="30" t="s">
        <v>46</v>
      </c>
      <c r="M77" s="32">
        <v>147301</v>
      </c>
      <c r="N77" s="30">
        <v>1222470328</v>
      </c>
      <c r="O77" s="30"/>
      <c r="P77" s="30"/>
      <c r="Q77" s="32">
        <v>0</v>
      </c>
      <c r="R77" s="32">
        <v>0</v>
      </c>
      <c r="S77" s="30"/>
      <c r="T77" s="45"/>
      <c r="U77" s="30"/>
      <c r="V77" s="32">
        <v>0</v>
      </c>
      <c r="W77" s="30" t="s">
        <v>17</v>
      </c>
      <c r="X77" s="45">
        <v>45439</v>
      </c>
      <c r="Y77" s="45">
        <v>45447</v>
      </c>
      <c r="Z77" s="45"/>
      <c r="AA77" s="32">
        <v>147301</v>
      </c>
      <c r="AB77" s="32">
        <v>0</v>
      </c>
      <c r="AC77" s="32">
        <v>0</v>
      </c>
      <c r="AD77" s="32">
        <v>0</v>
      </c>
      <c r="AE77" s="32">
        <v>0</v>
      </c>
      <c r="AF77" s="32">
        <v>0</v>
      </c>
      <c r="AG77" s="48"/>
      <c r="AH77" s="48"/>
      <c r="AI77" s="48"/>
    </row>
    <row r="78" spans="1:35" hidden="1" x14ac:dyDescent="0.15">
      <c r="A78" s="30">
        <v>901108368</v>
      </c>
      <c r="B78" s="30" t="s">
        <v>10</v>
      </c>
      <c r="C78" s="30" t="s">
        <v>11</v>
      </c>
      <c r="D78" s="30">
        <v>67369</v>
      </c>
      <c r="E78" s="30" t="str">
        <f t="shared" si="6"/>
        <v>FESB67369</v>
      </c>
      <c r="F78" s="30" t="str">
        <f t="shared" si="7"/>
        <v>901108368_FESB67369</v>
      </c>
      <c r="G78" s="31">
        <v>45440</v>
      </c>
      <c r="H78" s="31">
        <v>45440</v>
      </c>
      <c r="I78" s="32">
        <v>156624</v>
      </c>
      <c r="J78" s="32">
        <v>156624</v>
      </c>
      <c r="K78" s="30" t="e">
        <v>#N/A</v>
      </c>
      <c r="L78" s="30" t="s">
        <v>46</v>
      </c>
      <c r="M78" s="32">
        <v>156624</v>
      </c>
      <c r="N78" s="30">
        <v>1222470439</v>
      </c>
      <c r="O78" s="30"/>
      <c r="P78" s="30"/>
      <c r="Q78" s="32">
        <v>0</v>
      </c>
      <c r="R78" s="32">
        <v>0</v>
      </c>
      <c r="S78" s="30"/>
      <c r="T78" s="45"/>
      <c r="U78" s="30"/>
      <c r="V78" s="32">
        <v>0</v>
      </c>
      <c r="W78" s="30" t="s">
        <v>17</v>
      </c>
      <c r="X78" s="45">
        <v>45440</v>
      </c>
      <c r="Y78" s="45">
        <v>45448</v>
      </c>
      <c r="Z78" s="45"/>
      <c r="AA78" s="32">
        <v>156624</v>
      </c>
      <c r="AB78" s="32">
        <v>0</v>
      </c>
      <c r="AC78" s="32">
        <v>0</v>
      </c>
      <c r="AD78" s="32">
        <v>0</v>
      </c>
      <c r="AE78" s="32">
        <v>0</v>
      </c>
      <c r="AF78" s="32">
        <v>0</v>
      </c>
      <c r="AG78" s="48"/>
      <c r="AH78" s="48"/>
      <c r="AI78" s="48"/>
    </row>
    <row r="79" spans="1:35" hidden="1" x14ac:dyDescent="0.15">
      <c r="A79" s="30">
        <v>901108368</v>
      </c>
      <c r="B79" s="30" t="s">
        <v>10</v>
      </c>
      <c r="C79" s="30" t="s">
        <v>11</v>
      </c>
      <c r="D79" s="30">
        <v>67464</v>
      </c>
      <c r="E79" s="30" t="str">
        <f t="shared" si="6"/>
        <v>FESB67464</v>
      </c>
      <c r="F79" s="30" t="str">
        <f t="shared" si="7"/>
        <v>901108368_FESB67464</v>
      </c>
      <c r="G79" s="31">
        <v>45440</v>
      </c>
      <c r="H79" s="31">
        <v>45440</v>
      </c>
      <c r="I79" s="32">
        <v>3559620</v>
      </c>
      <c r="J79" s="32">
        <v>3559620</v>
      </c>
      <c r="K79" s="30" t="e">
        <v>#N/A</v>
      </c>
      <c r="L79" s="30" t="s">
        <v>50</v>
      </c>
      <c r="M79" s="32">
        <v>0</v>
      </c>
      <c r="N79" s="30"/>
      <c r="O79" s="30"/>
      <c r="P79" s="30"/>
      <c r="Q79" s="32">
        <v>0</v>
      </c>
      <c r="R79" s="32">
        <v>0</v>
      </c>
      <c r="S79" s="30"/>
      <c r="T79" s="45"/>
      <c r="U79" s="30"/>
      <c r="V79" s="32">
        <v>0</v>
      </c>
      <c r="W79" s="30" t="s">
        <v>18</v>
      </c>
      <c r="X79" s="45">
        <v>45440</v>
      </c>
      <c r="Y79" s="45">
        <v>45475</v>
      </c>
      <c r="Z79" s="45">
        <v>45483</v>
      </c>
      <c r="AA79" s="32">
        <v>3559620</v>
      </c>
      <c r="AB79" s="32">
        <v>0</v>
      </c>
      <c r="AC79" s="32">
        <v>0</v>
      </c>
      <c r="AD79" s="32">
        <v>3559620</v>
      </c>
      <c r="AE79" s="32">
        <v>0</v>
      </c>
      <c r="AF79" s="32">
        <v>3559620</v>
      </c>
      <c r="AG79" s="48" t="s">
        <v>51</v>
      </c>
      <c r="AH79" s="48" t="s">
        <v>84</v>
      </c>
      <c r="AI79" s="48" t="s">
        <v>53</v>
      </c>
    </row>
    <row r="80" spans="1:35" hidden="1" x14ac:dyDescent="0.15">
      <c r="A80" s="30">
        <v>901108368</v>
      </c>
      <c r="B80" s="30" t="s">
        <v>10</v>
      </c>
      <c r="C80" s="30" t="s">
        <v>11</v>
      </c>
      <c r="D80" s="30">
        <v>67538</v>
      </c>
      <c r="E80" s="30" t="str">
        <f t="shared" si="6"/>
        <v>FESB67538</v>
      </c>
      <c r="F80" s="30" t="str">
        <f t="shared" si="7"/>
        <v>901108368_FESB67538</v>
      </c>
      <c r="G80" s="31">
        <v>45441</v>
      </c>
      <c r="H80" s="31">
        <v>45441</v>
      </c>
      <c r="I80" s="32">
        <v>554664</v>
      </c>
      <c r="J80" s="32">
        <v>554664</v>
      </c>
      <c r="K80" s="30" t="e">
        <v>#N/A</v>
      </c>
      <c r="L80" s="30" t="s">
        <v>46</v>
      </c>
      <c r="M80" s="32">
        <v>543571</v>
      </c>
      <c r="N80" s="30">
        <v>1222487471</v>
      </c>
      <c r="O80" s="30"/>
      <c r="P80" s="30"/>
      <c r="Q80" s="32">
        <v>0</v>
      </c>
      <c r="R80" s="32">
        <v>0</v>
      </c>
      <c r="S80" s="30"/>
      <c r="T80" s="45"/>
      <c r="U80" s="30"/>
      <c r="V80" s="32">
        <v>0</v>
      </c>
      <c r="W80" s="30" t="s">
        <v>17</v>
      </c>
      <c r="X80" s="45">
        <v>45441</v>
      </c>
      <c r="Y80" s="45">
        <v>45457</v>
      </c>
      <c r="Z80" s="45"/>
      <c r="AA80" s="32">
        <v>554664</v>
      </c>
      <c r="AB80" s="32">
        <v>0</v>
      </c>
      <c r="AC80" s="32">
        <v>0</v>
      </c>
      <c r="AD80" s="32">
        <v>0</v>
      </c>
      <c r="AE80" s="32">
        <v>0</v>
      </c>
      <c r="AF80" s="32">
        <v>0</v>
      </c>
      <c r="AG80" s="48"/>
      <c r="AH80" s="48"/>
      <c r="AI80" s="48"/>
    </row>
    <row r="81" spans="1:35" hidden="1" x14ac:dyDescent="0.15">
      <c r="A81" s="30">
        <v>901108368</v>
      </c>
      <c r="B81" s="30" t="s">
        <v>10</v>
      </c>
      <c r="C81" s="30" t="s">
        <v>11</v>
      </c>
      <c r="D81" s="30">
        <v>67533</v>
      </c>
      <c r="E81" s="30" t="str">
        <f t="shared" si="6"/>
        <v>FESB67533</v>
      </c>
      <c r="F81" s="30" t="str">
        <f t="shared" si="7"/>
        <v>901108368_FESB67533</v>
      </c>
      <c r="G81" s="31">
        <v>45441</v>
      </c>
      <c r="H81" s="31">
        <v>45441</v>
      </c>
      <c r="I81" s="32">
        <v>101251</v>
      </c>
      <c r="J81" s="32">
        <v>101251</v>
      </c>
      <c r="K81" s="30" t="e">
        <v>#N/A</v>
      </c>
      <c r="L81" s="30" t="s">
        <v>46</v>
      </c>
      <c r="M81" s="32">
        <v>101251</v>
      </c>
      <c r="N81" s="30">
        <v>1222492588</v>
      </c>
      <c r="O81" s="30"/>
      <c r="P81" s="30"/>
      <c r="Q81" s="32">
        <v>0</v>
      </c>
      <c r="R81" s="32">
        <v>0</v>
      </c>
      <c r="S81" s="30"/>
      <c r="T81" s="45"/>
      <c r="U81" s="30"/>
      <c r="V81" s="32">
        <v>0</v>
      </c>
      <c r="W81" s="30" t="s">
        <v>17</v>
      </c>
      <c r="X81" s="45">
        <v>45441</v>
      </c>
      <c r="Y81" s="45">
        <v>45457</v>
      </c>
      <c r="Z81" s="45"/>
      <c r="AA81" s="32">
        <v>101251</v>
      </c>
      <c r="AB81" s="32">
        <v>0</v>
      </c>
      <c r="AC81" s="32">
        <v>0</v>
      </c>
      <c r="AD81" s="32">
        <v>0</v>
      </c>
      <c r="AE81" s="32">
        <v>0</v>
      </c>
      <c r="AF81" s="32">
        <v>0</v>
      </c>
      <c r="AG81" s="48"/>
      <c r="AH81" s="48"/>
      <c r="AI81" s="48"/>
    </row>
    <row r="82" spans="1:35" hidden="1" x14ac:dyDescent="0.15">
      <c r="A82" s="30">
        <v>901108368</v>
      </c>
      <c r="B82" s="30" t="s">
        <v>10</v>
      </c>
      <c r="C82" s="30" t="s">
        <v>11</v>
      </c>
      <c r="D82" s="30">
        <v>67540</v>
      </c>
      <c r="E82" s="30" t="str">
        <f t="shared" si="6"/>
        <v>FESB67540</v>
      </c>
      <c r="F82" s="30" t="str">
        <f t="shared" si="7"/>
        <v>901108368_FESB67540</v>
      </c>
      <c r="G82" s="31">
        <v>45441</v>
      </c>
      <c r="H82" s="31">
        <v>45441</v>
      </c>
      <c r="I82" s="32">
        <v>45204</v>
      </c>
      <c r="J82" s="32">
        <v>45204</v>
      </c>
      <c r="K82" s="30" t="e">
        <v>#N/A</v>
      </c>
      <c r="L82" s="30" t="s">
        <v>46</v>
      </c>
      <c r="M82" s="32">
        <v>45204</v>
      </c>
      <c r="N82" s="30">
        <v>1222492589</v>
      </c>
      <c r="O82" s="30"/>
      <c r="P82" s="30"/>
      <c r="Q82" s="32">
        <v>0</v>
      </c>
      <c r="R82" s="32">
        <v>0</v>
      </c>
      <c r="S82" s="30"/>
      <c r="T82" s="45"/>
      <c r="U82" s="30"/>
      <c r="V82" s="32">
        <v>0</v>
      </c>
      <c r="W82" s="30" t="s">
        <v>17</v>
      </c>
      <c r="X82" s="45">
        <v>45441</v>
      </c>
      <c r="Y82" s="45">
        <v>45457</v>
      </c>
      <c r="Z82" s="45"/>
      <c r="AA82" s="32">
        <v>45204</v>
      </c>
      <c r="AB82" s="32">
        <v>0</v>
      </c>
      <c r="AC82" s="32">
        <v>0</v>
      </c>
      <c r="AD82" s="32">
        <v>0</v>
      </c>
      <c r="AE82" s="32">
        <v>0</v>
      </c>
      <c r="AF82" s="32">
        <v>0</v>
      </c>
      <c r="AG82" s="48"/>
      <c r="AH82" s="48"/>
      <c r="AI82" s="48"/>
    </row>
    <row r="83" spans="1:35" hidden="1" x14ac:dyDescent="0.15">
      <c r="A83" s="30">
        <v>901108368</v>
      </c>
      <c r="B83" s="30" t="s">
        <v>10</v>
      </c>
      <c r="C83" s="30" t="s">
        <v>11</v>
      </c>
      <c r="D83" s="30">
        <v>67575</v>
      </c>
      <c r="E83" s="30" t="str">
        <f t="shared" si="6"/>
        <v>FESB67575</v>
      </c>
      <c r="F83" s="30" t="str">
        <f t="shared" si="7"/>
        <v>901108368_FESB67575</v>
      </c>
      <c r="G83" s="31">
        <v>45442</v>
      </c>
      <c r="H83" s="31">
        <v>45442</v>
      </c>
      <c r="I83" s="32">
        <v>250600</v>
      </c>
      <c r="J83" s="32">
        <v>250600</v>
      </c>
      <c r="K83" s="30" t="e">
        <v>#N/A</v>
      </c>
      <c r="L83" s="30" t="s">
        <v>46</v>
      </c>
      <c r="M83" s="32">
        <v>245588</v>
      </c>
      <c r="N83" s="30">
        <v>1222492592</v>
      </c>
      <c r="O83" s="30"/>
      <c r="P83" s="30"/>
      <c r="Q83" s="32">
        <v>0</v>
      </c>
      <c r="R83" s="32">
        <v>0</v>
      </c>
      <c r="S83" s="30"/>
      <c r="T83" s="45"/>
      <c r="U83" s="30"/>
      <c r="V83" s="32">
        <v>0</v>
      </c>
      <c r="W83" s="30" t="s">
        <v>17</v>
      </c>
      <c r="X83" s="45">
        <v>45442</v>
      </c>
      <c r="Y83" s="45">
        <v>45457</v>
      </c>
      <c r="Z83" s="45"/>
      <c r="AA83" s="32">
        <v>250600</v>
      </c>
      <c r="AB83" s="32">
        <v>0</v>
      </c>
      <c r="AC83" s="32">
        <v>0</v>
      </c>
      <c r="AD83" s="32">
        <v>0</v>
      </c>
      <c r="AE83" s="32">
        <v>0</v>
      </c>
      <c r="AF83" s="32">
        <v>0</v>
      </c>
      <c r="AG83" s="48"/>
      <c r="AH83" s="48"/>
      <c r="AI83" s="48"/>
    </row>
    <row r="84" spans="1:35" hidden="1" x14ac:dyDescent="0.15">
      <c r="A84" s="30">
        <v>901108368</v>
      </c>
      <c r="B84" s="30" t="s">
        <v>10</v>
      </c>
      <c r="C84" s="30" t="s">
        <v>11</v>
      </c>
      <c r="D84" s="30">
        <v>67701</v>
      </c>
      <c r="E84" s="30" t="str">
        <f t="shared" si="6"/>
        <v>FESB67701</v>
      </c>
      <c r="F84" s="30" t="str">
        <f t="shared" si="7"/>
        <v>901108368_FESB67701</v>
      </c>
      <c r="G84" s="31">
        <v>45443</v>
      </c>
      <c r="H84" s="31">
        <v>45443</v>
      </c>
      <c r="I84" s="32">
        <v>1219745</v>
      </c>
      <c r="J84" s="32">
        <v>1219745</v>
      </c>
      <c r="K84" s="30" t="e">
        <v>#N/A</v>
      </c>
      <c r="L84" s="30" t="s">
        <v>46</v>
      </c>
      <c r="M84" s="32">
        <v>1195350</v>
      </c>
      <c r="N84" s="30">
        <v>1222487696</v>
      </c>
      <c r="O84" s="30"/>
      <c r="P84" s="30"/>
      <c r="Q84" s="32">
        <v>0</v>
      </c>
      <c r="R84" s="32">
        <v>0</v>
      </c>
      <c r="S84" s="30"/>
      <c r="T84" s="45"/>
      <c r="U84" s="30"/>
      <c r="V84" s="32">
        <v>0</v>
      </c>
      <c r="W84" s="30" t="s">
        <v>17</v>
      </c>
      <c r="X84" s="45">
        <v>45443</v>
      </c>
      <c r="Y84" s="45">
        <v>45457</v>
      </c>
      <c r="Z84" s="45"/>
      <c r="AA84" s="32">
        <v>1219745</v>
      </c>
      <c r="AB84" s="32">
        <v>0</v>
      </c>
      <c r="AC84" s="32">
        <v>0</v>
      </c>
      <c r="AD84" s="32">
        <v>0</v>
      </c>
      <c r="AE84" s="32">
        <v>0</v>
      </c>
      <c r="AF84" s="32">
        <v>0</v>
      </c>
      <c r="AG84" s="48"/>
      <c r="AH84" s="48"/>
      <c r="AI84" s="48"/>
    </row>
    <row r="85" spans="1:35" hidden="1" x14ac:dyDescent="0.15">
      <c r="A85" s="30">
        <v>901108368</v>
      </c>
      <c r="B85" s="30" t="s">
        <v>10</v>
      </c>
      <c r="C85" s="30" t="s">
        <v>11</v>
      </c>
      <c r="D85" s="30">
        <v>67705</v>
      </c>
      <c r="E85" s="30" t="str">
        <f t="shared" si="6"/>
        <v>FESB67705</v>
      </c>
      <c r="F85" s="30" t="str">
        <f t="shared" si="7"/>
        <v>901108368_FESB67705</v>
      </c>
      <c r="G85" s="31">
        <v>45443</v>
      </c>
      <c r="H85" s="31">
        <v>45443</v>
      </c>
      <c r="I85" s="32">
        <v>339400</v>
      </c>
      <c r="J85" s="32">
        <v>339400</v>
      </c>
      <c r="K85" s="30" t="e">
        <v>#N/A</v>
      </c>
      <c r="L85" s="30" t="s">
        <v>46</v>
      </c>
      <c r="M85" s="32">
        <v>0</v>
      </c>
      <c r="N85" s="30"/>
      <c r="O85" s="30"/>
      <c r="P85" s="30"/>
      <c r="Q85" s="32">
        <v>0</v>
      </c>
      <c r="R85" s="32">
        <v>0</v>
      </c>
      <c r="S85" s="30"/>
      <c r="T85" s="45"/>
      <c r="U85" s="30"/>
      <c r="V85" s="32">
        <v>0</v>
      </c>
      <c r="W85" s="30" t="s">
        <v>17</v>
      </c>
      <c r="X85" s="45">
        <v>45443</v>
      </c>
      <c r="Y85" s="45">
        <v>45476</v>
      </c>
      <c r="Z85" s="45"/>
      <c r="AA85" s="32">
        <v>339400</v>
      </c>
      <c r="AB85" s="32">
        <v>0</v>
      </c>
      <c r="AC85" s="32">
        <v>0</v>
      </c>
      <c r="AD85" s="32">
        <v>0</v>
      </c>
      <c r="AE85" s="32">
        <v>0</v>
      </c>
      <c r="AF85" s="32">
        <v>0</v>
      </c>
      <c r="AG85" s="48"/>
      <c r="AH85" s="48"/>
      <c r="AI85" s="48"/>
    </row>
    <row r="86" spans="1:35" hidden="1" x14ac:dyDescent="0.15">
      <c r="A86" s="30">
        <v>901108368</v>
      </c>
      <c r="B86" s="30" t="s">
        <v>10</v>
      </c>
      <c r="C86" s="30" t="s">
        <v>11</v>
      </c>
      <c r="D86" s="30">
        <v>67798</v>
      </c>
      <c r="E86" s="30" t="str">
        <f t="shared" si="6"/>
        <v>FESB67798</v>
      </c>
      <c r="F86" s="30" t="str">
        <f t="shared" si="7"/>
        <v>901108368_FESB67798</v>
      </c>
      <c r="G86" s="31">
        <v>45445</v>
      </c>
      <c r="H86" s="31">
        <v>45445</v>
      </c>
      <c r="I86" s="32">
        <v>154100</v>
      </c>
      <c r="J86" s="32">
        <v>154100</v>
      </c>
      <c r="K86" s="30" t="e">
        <v>#N/A</v>
      </c>
      <c r="L86" s="30" t="s">
        <v>46</v>
      </c>
      <c r="M86" s="32">
        <v>154100</v>
      </c>
      <c r="N86" s="30">
        <v>1222492603</v>
      </c>
      <c r="O86" s="30"/>
      <c r="P86" s="30"/>
      <c r="Q86" s="32">
        <v>0</v>
      </c>
      <c r="R86" s="32">
        <v>0</v>
      </c>
      <c r="S86" s="30"/>
      <c r="T86" s="45"/>
      <c r="U86" s="30"/>
      <c r="V86" s="32">
        <v>0</v>
      </c>
      <c r="W86" s="30" t="s">
        <v>17</v>
      </c>
      <c r="X86" s="45">
        <v>45445</v>
      </c>
      <c r="Y86" s="45">
        <v>45457</v>
      </c>
      <c r="Z86" s="45"/>
      <c r="AA86" s="32">
        <v>154100</v>
      </c>
      <c r="AB86" s="32">
        <v>0</v>
      </c>
      <c r="AC86" s="32">
        <v>0</v>
      </c>
      <c r="AD86" s="32">
        <v>0</v>
      </c>
      <c r="AE86" s="32">
        <v>0</v>
      </c>
      <c r="AF86" s="32">
        <v>0</v>
      </c>
      <c r="AG86" s="48"/>
      <c r="AH86" s="48"/>
      <c r="AI86" s="48"/>
    </row>
    <row r="87" spans="1:35" hidden="1" x14ac:dyDescent="0.15">
      <c r="A87" s="30">
        <v>901108368</v>
      </c>
      <c r="B87" s="30" t="s">
        <v>10</v>
      </c>
      <c r="C87" s="30" t="s">
        <v>11</v>
      </c>
      <c r="D87" s="30">
        <v>67836</v>
      </c>
      <c r="E87" s="30" t="str">
        <f t="shared" si="6"/>
        <v>FESB67836</v>
      </c>
      <c r="F87" s="30" t="str">
        <f t="shared" si="7"/>
        <v>901108368_FESB67836</v>
      </c>
      <c r="G87" s="31">
        <v>45447</v>
      </c>
      <c r="H87" s="31">
        <v>45447</v>
      </c>
      <c r="I87" s="32">
        <v>84418</v>
      </c>
      <c r="J87" s="32">
        <v>84418</v>
      </c>
      <c r="K87" s="30" t="e">
        <v>#N/A</v>
      </c>
      <c r="L87" s="30" t="s">
        <v>46</v>
      </c>
      <c r="M87" s="32">
        <v>84418</v>
      </c>
      <c r="N87" s="30">
        <v>1222492698</v>
      </c>
      <c r="O87" s="30"/>
      <c r="P87" s="30"/>
      <c r="Q87" s="32">
        <v>0</v>
      </c>
      <c r="R87" s="32">
        <v>0</v>
      </c>
      <c r="S87" s="30"/>
      <c r="T87" s="45"/>
      <c r="U87" s="30"/>
      <c r="V87" s="32">
        <v>0</v>
      </c>
      <c r="W87" s="30" t="s">
        <v>17</v>
      </c>
      <c r="X87" s="45">
        <v>45447</v>
      </c>
      <c r="Y87" s="45">
        <v>45475</v>
      </c>
      <c r="Z87" s="45"/>
      <c r="AA87" s="32">
        <v>84418</v>
      </c>
      <c r="AB87" s="32">
        <v>0</v>
      </c>
      <c r="AC87" s="32">
        <v>0</v>
      </c>
      <c r="AD87" s="32">
        <v>0</v>
      </c>
      <c r="AE87" s="32">
        <v>0</v>
      </c>
      <c r="AF87" s="32">
        <v>0</v>
      </c>
      <c r="AG87" s="48"/>
      <c r="AH87" s="48"/>
      <c r="AI87" s="48"/>
    </row>
    <row r="88" spans="1:35" hidden="1" x14ac:dyDescent="0.15">
      <c r="A88" s="30">
        <v>901108368</v>
      </c>
      <c r="B88" s="30" t="s">
        <v>10</v>
      </c>
      <c r="C88" s="30" t="s">
        <v>11</v>
      </c>
      <c r="D88" s="30">
        <v>68106</v>
      </c>
      <c r="E88" s="30" t="str">
        <f t="shared" si="6"/>
        <v>FESB68106</v>
      </c>
      <c r="F88" s="30" t="str">
        <f t="shared" si="7"/>
        <v>901108368_FESB68106</v>
      </c>
      <c r="G88" s="31">
        <v>45451</v>
      </c>
      <c r="H88" s="31">
        <v>45451</v>
      </c>
      <c r="I88" s="32">
        <v>92170</v>
      </c>
      <c r="J88" s="32">
        <v>92170</v>
      </c>
      <c r="K88" s="30" t="e">
        <v>#N/A</v>
      </c>
      <c r="L88" s="30" t="s">
        <v>46</v>
      </c>
      <c r="M88" s="32">
        <v>92170</v>
      </c>
      <c r="N88" s="30">
        <v>1222492706</v>
      </c>
      <c r="O88" s="30"/>
      <c r="P88" s="30"/>
      <c r="Q88" s="32">
        <v>0</v>
      </c>
      <c r="R88" s="32">
        <v>0</v>
      </c>
      <c r="S88" s="30"/>
      <c r="T88" s="45"/>
      <c r="U88" s="30"/>
      <c r="V88" s="32">
        <v>0</v>
      </c>
      <c r="W88" s="30" t="s">
        <v>17</v>
      </c>
      <c r="X88" s="45">
        <v>45451</v>
      </c>
      <c r="Y88" s="45">
        <v>45475</v>
      </c>
      <c r="Z88" s="45"/>
      <c r="AA88" s="32">
        <v>92170</v>
      </c>
      <c r="AB88" s="32">
        <v>0</v>
      </c>
      <c r="AC88" s="32">
        <v>0</v>
      </c>
      <c r="AD88" s="32">
        <v>0</v>
      </c>
      <c r="AE88" s="32">
        <v>0</v>
      </c>
      <c r="AF88" s="32">
        <v>0</v>
      </c>
      <c r="AG88" s="48"/>
      <c r="AH88" s="48"/>
      <c r="AI88" s="48"/>
    </row>
    <row r="89" spans="1:35" hidden="1" x14ac:dyDescent="0.15">
      <c r="A89" s="30">
        <v>901108368</v>
      </c>
      <c r="B89" s="30" t="s">
        <v>10</v>
      </c>
      <c r="C89" s="30" t="s">
        <v>11</v>
      </c>
      <c r="D89" s="30">
        <v>68182</v>
      </c>
      <c r="E89" s="30" t="str">
        <f t="shared" si="6"/>
        <v>FESB68182</v>
      </c>
      <c r="F89" s="30" t="str">
        <f t="shared" si="7"/>
        <v>901108368_FESB68182</v>
      </c>
      <c r="G89" s="31">
        <v>45453</v>
      </c>
      <c r="H89" s="31">
        <v>45453</v>
      </c>
      <c r="I89" s="32">
        <v>36718</v>
      </c>
      <c r="J89" s="32">
        <v>36718</v>
      </c>
      <c r="K89" s="30" t="e">
        <v>#N/A</v>
      </c>
      <c r="L89" s="30" t="s">
        <v>46</v>
      </c>
      <c r="M89" s="32">
        <v>36718</v>
      </c>
      <c r="N89" s="30">
        <v>1222492614</v>
      </c>
      <c r="O89" s="30"/>
      <c r="P89" s="30"/>
      <c r="Q89" s="32">
        <v>0</v>
      </c>
      <c r="R89" s="32">
        <v>0</v>
      </c>
      <c r="S89" s="30"/>
      <c r="T89" s="45"/>
      <c r="U89" s="30"/>
      <c r="V89" s="32">
        <v>0</v>
      </c>
      <c r="W89" s="30" t="s">
        <v>17</v>
      </c>
      <c r="X89" s="45">
        <v>45453</v>
      </c>
      <c r="Y89" s="45">
        <v>45457</v>
      </c>
      <c r="Z89" s="45"/>
      <c r="AA89" s="32">
        <v>36718</v>
      </c>
      <c r="AB89" s="32">
        <v>0</v>
      </c>
      <c r="AC89" s="32">
        <v>0</v>
      </c>
      <c r="AD89" s="32">
        <v>0</v>
      </c>
      <c r="AE89" s="32">
        <v>0</v>
      </c>
      <c r="AF89" s="32">
        <v>0</v>
      </c>
      <c r="AG89" s="48"/>
      <c r="AH89" s="48"/>
      <c r="AI89" s="48"/>
    </row>
    <row r="90" spans="1:35" hidden="1" x14ac:dyDescent="0.15">
      <c r="A90" s="30">
        <v>901108368</v>
      </c>
      <c r="B90" s="30" t="s">
        <v>10</v>
      </c>
      <c r="C90" s="30" t="s">
        <v>11</v>
      </c>
      <c r="D90" s="30">
        <v>68247</v>
      </c>
      <c r="E90" s="30" t="str">
        <f t="shared" si="6"/>
        <v>FESB68247</v>
      </c>
      <c r="F90" s="30" t="str">
        <f t="shared" si="7"/>
        <v>901108368_FESB68247</v>
      </c>
      <c r="G90" s="31">
        <v>45454</v>
      </c>
      <c r="H90" s="31">
        <v>45454</v>
      </c>
      <c r="I90" s="32">
        <v>271383</v>
      </c>
      <c r="J90" s="32">
        <v>271383</v>
      </c>
      <c r="K90" s="30" t="e">
        <v>#N/A</v>
      </c>
      <c r="L90" s="30" t="s">
        <v>46</v>
      </c>
      <c r="M90" s="32">
        <v>265955</v>
      </c>
      <c r="N90" s="30">
        <v>1222492715</v>
      </c>
      <c r="O90" s="30"/>
      <c r="P90" s="30"/>
      <c r="Q90" s="32">
        <v>0</v>
      </c>
      <c r="R90" s="32">
        <v>0</v>
      </c>
      <c r="S90" s="30"/>
      <c r="T90" s="45"/>
      <c r="U90" s="30"/>
      <c r="V90" s="32">
        <v>0</v>
      </c>
      <c r="W90" s="30" t="s">
        <v>17</v>
      </c>
      <c r="X90" s="45">
        <v>45454</v>
      </c>
      <c r="Y90" s="45">
        <v>45475</v>
      </c>
      <c r="Z90" s="45"/>
      <c r="AA90" s="32">
        <v>271383</v>
      </c>
      <c r="AB90" s="32">
        <v>0</v>
      </c>
      <c r="AC90" s="32">
        <v>0</v>
      </c>
      <c r="AD90" s="32">
        <v>0</v>
      </c>
      <c r="AE90" s="32">
        <v>0</v>
      </c>
      <c r="AF90" s="32">
        <v>0</v>
      </c>
      <c r="AG90" s="48"/>
      <c r="AH90" s="48"/>
      <c r="AI90" s="48"/>
    </row>
    <row r="91" spans="1:35" hidden="1" x14ac:dyDescent="0.15">
      <c r="A91" s="30">
        <v>901108368</v>
      </c>
      <c r="B91" s="30" t="s">
        <v>10</v>
      </c>
      <c r="C91" s="30" t="s">
        <v>11</v>
      </c>
      <c r="D91" s="30">
        <v>68261</v>
      </c>
      <c r="E91" s="30" t="str">
        <f t="shared" si="6"/>
        <v>FESB68261</v>
      </c>
      <c r="F91" s="30" t="str">
        <f t="shared" si="7"/>
        <v>901108368_FESB68261</v>
      </c>
      <c r="G91" s="31">
        <v>45454</v>
      </c>
      <c r="H91" s="31">
        <v>45454</v>
      </c>
      <c r="I91" s="32">
        <v>3130866</v>
      </c>
      <c r="J91" s="32">
        <v>3130866</v>
      </c>
      <c r="K91" s="30" t="e">
        <v>#N/A</v>
      </c>
      <c r="L91" s="30" t="s">
        <v>50</v>
      </c>
      <c r="M91" s="32">
        <v>0</v>
      </c>
      <c r="N91" s="30"/>
      <c r="O91" s="30"/>
      <c r="P91" s="30"/>
      <c r="Q91" s="32">
        <v>0</v>
      </c>
      <c r="R91" s="32">
        <v>0</v>
      </c>
      <c r="S91" s="30"/>
      <c r="T91" s="45"/>
      <c r="U91" s="30"/>
      <c r="V91" s="32">
        <v>0</v>
      </c>
      <c r="W91" s="30" t="s">
        <v>18</v>
      </c>
      <c r="X91" s="45">
        <v>45454</v>
      </c>
      <c r="Y91" s="45">
        <v>45475</v>
      </c>
      <c r="Z91" s="45">
        <v>45483</v>
      </c>
      <c r="AA91" s="32">
        <v>3130866</v>
      </c>
      <c r="AB91" s="32">
        <v>0</v>
      </c>
      <c r="AC91" s="32">
        <v>0</v>
      </c>
      <c r="AD91" s="32">
        <v>3130866</v>
      </c>
      <c r="AE91" s="32">
        <v>0</v>
      </c>
      <c r="AF91" s="32">
        <v>3130866</v>
      </c>
      <c r="AG91" s="48" t="s">
        <v>51</v>
      </c>
      <c r="AH91" s="48" t="s">
        <v>85</v>
      </c>
      <c r="AI91" s="48" t="s">
        <v>53</v>
      </c>
    </row>
    <row r="92" spans="1:35" hidden="1" x14ac:dyDescent="0.15">
      <c r="A92" s="30">
        <v>901108368</v>
      </c>
      <c r="B92" s="30" t="s">
        <v>10</v>
      </c>
      <c r="C92" s="30" t="s">
        <v>11</v>
      </c>
      <c r="D92" s="30">
        <v>68318</v>
      </c>
      <c r="E92" s="30" t="str">
        <f t="shared" si="6"/>
        <v>FESB68318</v>
      </c>
      <c r="F92" s="30" t="str">
        <f t="shared" si="7"/>
        <v>901108368_FESB68318</v>
      </c>
      <c r="G92" s="31">
        <v>45455</v>
      </c>
      <c r="H92" s="31">
        <v>45455</v>
      </c>
      <c r="I92" s="32">
        <v>181797</v>
      </c>
      <c r="J92" s="32">
        <v>181797</v>
      </c>
      <c r="K92" s="30" t="e">
        <v>#N/A</v>
      </c>
      <c r="L92" s="30" t="s">
        <v>46</v>
      </c>
      <c r="M92" s="32">
        <v>181797</v>
      </c>
      <c r="N92" s="30">
        <v>1222491175</v>
      </c>
      <c r="O92" s="30"/>
      <c r="P92" s="30"/>
      <c r="Q92" s="32">
        <v>0</v>
      </c>
      <c r="R92" s="32">
        <v>0</v>
      </c>
      <c r="S92" s="30"/>
      <c r="T92" s="45"/>
      <c r="U92" s="30"/>
      <c r="V92" s="32">
        <v>0</v>
      </c>
      <c r="W92" s="30" t="s">
        <v>17</v>
      </c>
      <c r="X92" s="45">
        <v>45455</v>
      </c>
      <c r="Y92" s="45">
        <v>45475</v>
      </c>
      <c r="Z92" s="45"/>
      <c r="AA92" s="32">
        <v>181797</v>
      </c>
      <c r="AB92" s="32">
        <v>0</v>
      </c>
      <c r="AC92" s="32">
        <v>0</v>
      </c>
      <c r="AD92" s="32">
        <v>0</v>
      </c>
      <c r="AE92" s="32">
        <v>0</v>
      </c>
      <c r="AF92" s="32">
        <v>0</v>
      </c>
      <c r="AG92" s="48"/>
      <c r="AH92" s="48"/>
      <c r="AI92" s="48"/>
    </row>
    <row r="93" spans="1:35" hidden="1" x14ac:dyDescent="0.15">
      <c r="A93" s="30">
        <v>901108368</v>
      </c>
      <c r="B93" s="30" t="s">
        <v>10</v>
      </c>
      <c r="C93" s="30" t="s">
        <v>11</v>
      </c>
      <c r="D93" s="30">
        <v>68359</v>
      </c>
      <c r="E93" s="30" t="str">
        <f t="shared" si="6"/>
        <v>FESB68359</v>
      </c>
      <c r="F93" s="30" t="str">
        <f t="shared" si="7"/>
        <v>901108368_FESB68359</v>
      </c>
      <c r="G93" s="31">
        <v>45455</v>
      </c>
      <c r="H93" s="31">
        <v>45455</v>
      </c>
      <c r="I93" s="32">
        <v>91142</v>
      </c>
      <c r="J93" s="32">
        <v>91142</v>
      </c>
      <c r="K93" s="30" t="e">
        <v>#N/A</v>
      </c>
      <c r="L93" s="30" t="s">
        <v>46</v>
      </c>
      <c r="M93" s="32">
        <v>91142</v>
      </c>
      <c r="N93" s="30">
        <v>1222491201</v>
      </c>
      <c r="O93" s="30"/>
      <c r="P93" s="30"/>
      <c r="Q93" s="32">
        <v>0</v>
      </c>
      <c r="R93" s="32">
        <v>0</v>
      </c>
      <c r="S93" s="30"/>
      <c r="T93" s="45"/>
      <c r="U93" s="30"/>
      <c r="V93" s="32">
        <v>0</v>
      </c>
      <c r="W93" s="30" t="s">
        <v>17</v>
      </c>
      <c r="X93" s="45">
        <v>45455</v>
      </c>
      <c r="Y93" s="45">
        <v>45475</v>
      </c>
      <c r="Z93" s="45"/>
      <c r="AA93" s="32">
        <v>91142</v>
      </c>
      <c r="AB93" s="32">
        <v>0</v>
      </c>
      <c r="AC93" s="32">
        <v>0</v>
      </c>
      <c r="AD93" s="32">
        <v>0</v>
      </c>
      <c r="AE93" s="32">
        <v>0</v>
      </c>
      <c r="AF93" s="32">
        <v>0</v>
      </c>
      <c r="AG93" s="48"/>
      <c r="AH93" s="48"/>
      <c r="AI93" s="48"/>
    </row>
    <row r="94" spans="1:35" hidden="1" x14ac:dyDescent="0.15">
      <c r="A94" s="30">
        <v>901108368</v>
      </c>
      <c r="B94" s="30" t="s">
        <v>10</v>
      </c>
      <c r="C94" s="30" t="s">
        <v>11</v>
      </c>
      <c r="D94" s="30">
        <v>68320</v>
      </c>
      <c r="E94" s="30" t="str">
        <f t="shared" si="6"/>
        <v>FESB68320</v>
      </c>
      <c r="F94" s="30" t="str">
        <f t="shared" si="7"/>
        <v>901108368_FESB68320</v>
      </c>
      <c r="G94" s="31">
        <v>45455</v>
      </c>
      <c r="H94" s="31">
        <v>45455</v>
      </c>
      <c r="I94" s="32">
        <v>85040</v>
      </c>
      <c r="J94" s="32">
        <v>85040</v>
      </c>
      <c r="K94" s="30" t="e">
        <v>#N/A</v>
      </c>
      <c r="L94" s="30" t="s">
        <v>70</v>
      </c>
      <c r="M94" s="32">
        <v>0</v>
      </c>
      <c r="N94" s="30"/>
      <c r="O94" s="30"/>
      <c r="P94" s="30"/>
      <c r="Q94" s="32">
        <v>0</v>
      </c>
      <c r="R94" s="32">
        <v>0</v>
      </c>
      <c r="S94" s="30"/>
      <c r="T94" s="45"/>
      <c r="U94" s="30"/>
      <c r="V94" s="32">
        <v>0</v>
      </c>
      <c r="W94" s="30" t="s">
        <v>20</v>
      </c>
      <c r="X94" s="45">
        <v>45455</v>
      </c>
      <c r="Y94" s="45">
        <v>45475</v>
      </c>
      <c r="Z94" s="45"/>
      <c r="AA94" s="32">
        <v>85040</v>
      </c>
      <c r="AB94" s="32">
        <v>0</v>
      </c>
      <c r="AC94" s="32">
        <v>0</v>
      </c>
      <c r="AD94" s="32">
        <v>0</v>
      </c>
      <c r="AE94" s="32">
        <v>0</v>
      </c>
      <c r="AF94" s="32">
        <v>0</v>
      </c>
      <c r="AG94" s="48"/>
      <c r="AH94" s="48"/>
      <c r="AI94" s="48"/>
    </row>
    <row r="95" spans="1:35" hidden="1" x14ac:dyDescent="0.15">
      <c r="A95" s="30">
        <v>901108368</v>
      </c>
      <c r="B95" s="30" t="s">
        <v>10</v>
      </c>
      <c r="C95" s="30" t="s">
        <v>11</v>
      </c>
      <c r="D95" s="30">
        <v>68350</v>
      </c>
      <c r="E95" s="30" t="str">
        <f t="shared" si="6"/>
        <v>FESB68350</v>
      </c>
      <c r="F95" s="30" t="str">
        <f t="shared" si="7"/>
        <v>901108368_FESB68350</v>
      </c>
      <c r="G95" s="31">
        <v>45455</v>
      </c>
      <c r="H95" s="31">
        <v>45455</v>
      </c>
      <c r="I95" s="32">
        <v>35718</v>
      </c>
      <c r="J95" s="32">
        <v>35718</v>
      </c>
      <c r="K95" s="30" t="e">
        <v>#N/A</v>
      </c>
      <c r="L95" s="30" t="s">
        <v>70</v>
      </c>
      <c r="M95" s="32">
        <v>0</v>
      </c>
      <c r="N95" s="30"/>
      <c r="O95" s="30"/>
      <c r="P95" s="30"/>
      <c r="Q95" s="32">
        <v>0</v>
      </c>
      <c r="R95" s="32">
        <v>0</v>
      </c>
      <c r="S95" s="30"/>
      <c r="T95" s="45"/>
      <c r="U95" s="30"/>
      <c r="V95" s="32">
        <v>0</v>
      </c>
      <c r="W95" s="30" t="s">
        <v>20</v>
      </c>
      <c r="X95" s="45">
        <v>45455</v>
      </c>
      <c r="Y95" s="45">
        <v>45475</v>
      </c>
      <c r="Z95" s="45"/>
      <c r="AA95" s="32">
        <v>35718</v>
      </c>
      <c r="AB95" s="32">
        <v>0</v>
      </c>
      <c r="AC95" s="32">
        <v>0</v>
      </c>
      <c r="AD95" s="32">
        <v>0</v>
      </c>
      <c r="AE95" s="32">
        <v>0</v>
      </c>
      <c r="AF95" s="32">
        <v>0</v>
      </c>
      <c r="AG95" s="48"/>
      <c r="AH95" s="48"/>
      <c r="AI95" s="48"/>
    </row>
    <row r="96" spans="1:35" hidden="1" x14ac:dyDescent="0.15">
      <c r="A96" s="30">
        <v>901108368</v>
      </c>
      <c r="B96" s="30" t="s">
        <v>10</v>
      </c>
      <c r="C96" s="30" t="s">
        <v>11</v>
      </c>
      <c r="D96" s="30">
        <v>68447</v>
      </c>
      <c r="E96" s="30" t="str">
        <f t="shared" si="6"/>
        <v>FESB68447</v>
      </c>
      <c r="F96" s="30" t="str">
        <f t="shared" si="7"/>
        <v>901108368_FESB68447</v>
      </c>
      <c r="G96" s="31">
        <v>45457</v>
      </c>
      <c r="H96" s="31">
        <v>45457</v>
      </c>
      <c r="I96" s="32">
        <v>168963</v>
      </c>
      <c r="J96" s="32">
        <v>168963</v>
      </c>
      <c r="K96" s="30" t="e">
        <v>#N/A</v>
      </c>
      <c r="L96" s="30" t="s">
        <v>46</v>
      </c>
      <c r="M96" s="32">
        <v>168963</v>
      </c>
      <c r="N96" s="30">
        <v>1222491240</v>
      </c>
      <c r="O96" s="30"/>
      <c r="P96" s="30"/>
      <c r="Q96" s="32">
        <v>0</v>
      </c>
      <c r="R96" s="32">
        <v>0</v>
      </c>
      <c r="S96" s="30"/>
      <c r="T96" s="45"/>
      <c r="U96" s="30"/>
      <c r="V96" s="32">
        <v>0</v>
      </c>
      <c r="W96" s="30" t="s">
        <v>17</v>
      </c>
      <c r="X96" s="45">
        <v>45457</v>
      </c>
      <c r="Y96" s="45">
        <v>45475</v>
      </c>
      <c r="Z96" s="45"/>
      <c r="AA96" s="32">
        <v>168963</v>
      </c>
      <c r="AB96" s="32">
        <v>0</v>
      </c>
      <c r="AC96" s="32">
        <v>0</v>
      </c>
      <c r="AD96" s="32">
        <v>0</v>
      </c>
      <c r="AE96" s="32">
        <v>0</v>
      </c>
      <c r="AF96" s="32">
        <v>0</v>
      </c>
      <c r="AG96" s="48"/>
      <c r="AH96" s="48"/>
      <c r="AI96" s="48"/>
    </row>
    <row r="97" spans="1:35" hidden="1" x14ac:dyDescent="0.15">
      <c r="A97" s="30">
        <v>901108368</v>
      </c>
      <c r="B97" s="30" t="s">
        <v>10</v>
      </c>
      <c r="C97" s="30" t="s">
        <v>11</v>
      </c>
      <c r="D97" s="30">
        <v>68458</v>
      </c>
      <c r="E97" s="30" t="str">
        <f t="shared" si="6"/>
        <v>FESB68458</v>
      </c>
      <c r="F97" s="30" t="str">
        <f t="shared" si="7"/>
        <v>901108368_FESB68458</v>
      </c>
      <c r="G97" s="31">
        <v>45457</v>
      </c>
      <c r="H97" s="31">
        <v>45457</v>
      </c>
      <c r="I97" s="32">
        <v>98949</v>
      </c>
      <c r="J97" s="32">
        <v>98949</v>
      </c>
      <c r="K97" s="30" t="e">
        <v>#N/A</v>
      </c>
      <c r="L97" s="30" t="s">
        <v>46</v>
      </c>
      <c r="M97" s="32">
        <v>98949</v>
      </c>
      <c r="N97" s="30">
        <v>1222491244</v>
      </c>
      <c r="O97" s="30"/>
      <c r="P97" s="30"/>
      <c r="Q97" s="32">
        <v>0</v>
      </c>
      <c r="R97" s="32">
        <v>0</v>
      </c>
      <c r="S97" s="30"/>
      <c r="T97" s="45"/>
      <c r="U97" s="30"/>
      <c r="V97" s="32">
        <v>0</v>
      </c>
      <c r="W97" s="30" t="s">
        <v>17</v>
      </c>
      <c r="X97" s="45">
        <v>45457</v>
      </c>
      <c r="Y97" s="45">
        <v>45475</v>
      </c>
      <c r="Z97" s="45"/>
      <c r="AA97" s="32">
        <v>98949</v>
      </c>
      <c r="AB97" s="32">
        <v>0</v>
      </c>
      <c r="AC97" s="32">
        <v>0</v>
      </c>
      <c r="AD97" s="32">
        <v>0</v>
      </c>
      <c r="AE97" s="32">
        <v>0</v>
      </c>
      <c r="AF97" s="32">
        <v>0</v>
      </c>
      <c r="AG97" s="48"/>
      <c r="AH97" s="48"/>
      <c r="AI97" s="48"/>
    </row>
    <row r="98" spans="1:35" hidden="1" x14ac:dyDescent="0.15">
      <c r="A98" s="30">
        <v>901108368</v>
      </c>
      <c r="B98" s="30" t="s">
        <v>10</v>
      </c>
      <c r="C98" s="30" t="s">
        <v>11</v>
      </c>
      <c r="D98" s="30">
        <v>68456</v>
      </c>
      <c r="E98" s="30" t="str">
        <f t="shared" si="6"/>
        <v>FESB68456</v>
      </c>
      <c r="F98" s="30" t="str">
        <f t="shared" si="7"/>
        <v>901108368_FESB68456</v>
      </c>
      <c r="G98" s="31">
        <v>45457</v>
      </c>
      <c r="H98" s="31">
        <v>45457</v>
      </c>
      <c r="I98" s="32">
        <v>72238</v>
      </c>
      <c r="J98" s="32">
        <v>72238</v>
      </c>
      <c r="K98" s="30" t="e">
        <v>#N/A</v>
      </c>
      <c r="L98" s="30" t="s">
        <v>46</v>
      </c>
      <c r="M98" s="32">
        <v>72238</v>
      </c>
      <c r="N98" s="30">
        <v>1222491243</v>
      </c>
      <c r="O98" s="30"/>
      <c r="P98" s="30"/>
      <c r="Q98" s="32">
        <v>0</v>
      </c>
      <c r="R98" s="32">
        <v>0</v>
      </c>
      <c r="S98" s="30"/>
      <c r="T98" s="45"/>
      <c r="U98" s="30"/>
      <c r="V98" s="32">
        <v>0</v>
      </c>
      <c r="W98" s="30" t="s">
        <v>17</v>
      </c>
      <c r="X98" s="45">
        <v>45457</v>
      </c>
      <c r="Y98" s="45">
        <v>45475</v>
      </c>
      <c r="Z98" s="45"/>
      <c r="AA98" s="32">
        <v>72238</v>
      </c>
      <c r="AB98" s="32">
        <v>0</v>
      </c>
      <c r="AC98" s="32">
        <v>0</v>
      </c>
      <c r="AD98" s="32">
        <v>0</v>
      </c>
      <c r="AE98" s="32">
        <v>0</v>
      </c>
      <c r="AF98" s="32">
        <v>0</v>
      </c>
      <c r="AG98" s="48"/>
      <c r="AH98" s="48"/>
      <c r="AI98" s="48"/>
    </row>
    <row r="99" spans="1:35" hidden="1" x14ac:dyDescent="0.15">
      <c r="A99" s="30">
        <v>901108368</v>
      </c>
      <c r="B99" s="30" t="s">
        <v>10</v>
      </c>
      <c r="C99" s="30" t="s">
        <v>11</v>
      </c>
      <c r="D99" s="30">
        <v>68480</v>
      </c>
      <c r="E99" s="30" t="str">
        <f t="shared" ref="E99:E130" si="8">CONCATENATE(C99,D99)</f>
        <v>FESB68480</v>
      </c>
      <c r="F99" s="30" t="str">
        <f t="shared" ref="F99:F130" si="9">+CONCATENATE(A99,"_",E99)</f>
        <v>901108368_FESB68480</v>
      </c>
      <c r="G99" s="31">
        <v>45457</v>
      </c>
      <c r="H99" s="31">
        <v>45457</v>
      </c>
      <c r="I99" s="32">
        <v>905099</v>
      </c>
      <c r="J99" s="32">
        <v>905099</v>
      </c>
      <c r="K99" s="30" t="e">
        <v>#N/A</v>
      </c>
      <c r="L99" s="30" t="s">
        <v>70</v>
      </c>
      <c r="M99" s="32">
        <v>0</v>
      </c>
      <c r="N99" s="30"/>
      <c r="O99" s="30"/>
      <c r="P99" s="30"/>
      <c r="Q99" s="32">
        <v>0</v>
      </c>
      <c r="R99" s="32">
        <v>0</v>
      </c>
      <c r="S99" s="30"/>
      <c r="T99" s="45"/>
      <c r="U99" s="30"/>
      <c r="V99" s="32">
        <v>0</v>
      </c>
      <c r="W99" s="30" t="s">
        <v>20</v>
      </c>
      <c r="X99" s="45">
        <v>45457</v>
      </c>
      <c r="Y99" s="45">
        <v>45476</v>
      </c>
      <c r="Z99" s="45"/>
      <c r="AA99" s="32">
        <v>905099</v>
      </c>
      <c r="AB99" s="32">
        <v>0</v>
      </c>
      <c r="AC99" s="32">
        <v>0</v>
      </c>
      <c r="AD99" s="32">
        <v>0</v>
      </c>
      <c r="AE99" s="32">
        <v>0</v>
      </c>
      <c r="AF99" s="32">
        <v>0</v>
      </c>
      <c r="AG99" s="48"/>
      <c r="AH99" s="48"/>
      <c r="AI99" s="48"/>
    </row>
    <row r="100" spans="1:35" hidden="1" x14ac:dyDescent="0.15">
      <c r="A100" s="30">
        <v>901108368</v>
      </c>
      <c r="B100" s="30" t="s">
        <v>10</v>
      </c>
      <c r="C100" s="30" t="s">
        <v>11</v>
      </c>
      <c r="D100" s="30">
        <v>68672</v>
      </c>
      <c r="E100" s="30" t="str">
        <f t="shared" si="8"/>
        <v>FESB68672</v>
      </c>
      <c r="F100" s="30" t="str">
        <f t="shared" si="9"/>
        <v>901108368_FESB68672</v>
      </c>
      <c r="G100" s="31">
        <v>45461</v>
      </c>
      <c r="H100" s="31">
        <v>45461</v>
      </c>
      <c r="I100" s="32">
        <v>90708</v>
      </c>
      <c r="J100" s="32">
        <v>90708</v>
      </c>
      <c r="K100" s="30" t="e">
        <v>#N/A</v>
      </c>
      <c r="L100" s="30" t="s">
        <v>46</v>
      </c>
      <c r="M100" s="32">
        <v>90708</v>
      </c>
      <c r="N100" s="30">
        <v>1222491433</v>
      </c>
      <c r="O100" s="30"/>
      <c r="P100" s="30"/>
      <c r="Q100" s="32">
        <v>0</v>
      </c>
      <c r="R100" s="32">
        <v>0</v>
      </c>
      <c r="S100" s="30"/>
      <c r="T100" s="45"/>
      <c r="U100" s="30"/>
      <c r="V100" s="32">
        <v>0</v>
      </c>
      <c r="W100" s="30" t="s">
        <v>17</v>
      </c>
      <c r="X100" s="45">
        <v>45461</v>
      </c>
      <c r="Y100" s="45">
        <v>45475</v>
      </c>
      <c r="Z100" s="45"/>
      <c r="AA100" s="32">
        <v>90708</v>
      </c>
      <c r="AB100" s="32">
        <v>0</v>
      </c>
      <c r="AC100" s="32">
        <v>0</v>
      </c>
      <c r="AD100" s="32">
        <v>0</v>
      </c>
      <c r="AE100" s="32">
        <v>0</v>
      </c>
      <c r="AF100" s="32">
        <v>0</v>
      </c>
      <c r="AG100" s="48"/>
      <c r="AH100" s="48"/>
      <c r="AI100" s="48"/>
    </row>
    <row r="101" spans="1:35" hidden="1" x14ac:dyDescent="0.15">
      <c r="A101" s="30">
        <v>901108368</v>
      </c>
      <c r="B101" s="30" t="s">
        <v>10</v>
      </c>
      <c r="C101" s="30" t="s">
        <v>11</v>
      </c>
      <c r="D101" s="30">
        <v>68727</v>
      </c>
      <c r="E101" s="30" t="str">
        <f t="shared" si="8"/>
        <v>FESB68727</v>
      </c>
      <c r="F101" s="30" t="str">
        <f t="shared" si="9"/>
        <v>901108368_FESB68727</v>
      </c>
      <c r="G101" s="31">
        <v>45462</v>
      </c>
      <c r="H101" s="31">
        <v>45462</v>
      </c>
      <c r="I101" s="32">
        <v>45204</v>
      </c>
      <c r="J101" s="32">
        <v>45204</v>
      </c>
      <c r="K101" s="30" t="e">
        <v>#N/A</v>
      </c>
      <c r="L101" s="30" t="s">
        <v>46</v>
      </c>
      <c r="M101" s="32">
        <v>45204</v>
      </c>
      <c r="N101" s="30">
        <v>1222492755</v>
      </c>
      <c r="O101" s="30"/>
      <c r="P101" s="30"/>
      <c r="Q101" s="32">
        <v>0</v>
      </c>
      <c r="R101" s="32">
        <v>0</v>
      </c>
      <c r="S101" s="30"/>
      <c r="T101" s="45"/>
      <c r="U101" s="30"/>
      <c r="V101" s="32">
        <v>0</v>
      </c>
      <c r="W101" s="30" t="s">
        <v>17</v>
      </c>
      <c r="X101" s="45">
        <v>45462</v>
      </c>
      <c r="Y101" s="45">
        <v>45475</v>
      </c>
      <c r="Z101" s="45"/>
      <c r="AA101" s="32">
        <v>45204</v>
      </c>
      <c r="AB101" s="32">
        <v>0</v>
      </c>
      <c r="AC101" s="32">
        <v>0</v>
      </c>
      <c r="AD101" s="32">
        <v>0</v>
      </c>
      <c r="AE101" s="32">
        <v>0</v>
      </c>
      <c r="AF101" s="32">
        <v>0</v>
      </c>
      <c r="AG101" s="48"/>
      <c r="AH101" s="48"/>
      <c r="AI101" s="48"/>
    </row>
    <row r="102" spans="1:35" hidden="1" x14ac:dyDescent="0.15">
      <c r="A102" s="30">
        <v>901108368</v>
      </c>
      <c r="B102" s="30" t="s">
        <v>10</v>
      </c>
      <c r="C102" s="30" t="s">
        <v>11</v>
      </c>
      <c r="D102" s="30">
        <v>68830</v>
      </c>
      <c r="E102" s="30" t="str">
        <f t="shared" si="8"/>
        <v>FESB68830</v>
      </c>
      <c r="F102" s="30" t="str">
        <f t="shared" si="9"/>
        <v>901108368_FESB68830</v>
      </c>
      <c r="G102" s="31">
        <v>45462</v>
      </c>
      <c r="H102" s="31">
        <v>45462</v>
      </c>
      <c r="I102" s="32">
        <v>413659</v>
      </c>
      <c r="J102" s="32">
        <v>413659</v>
      </c>
      <c r="K102" s="30" t="e">
        <v>#N/A</v>
      </c>
      <c r="L102" s="30" t="s">
        <v>70</v>
      </c>
      <c r="M102" s="32">
        <v>0</v>
      </c>
      <c r="N102" s="30"/>
      <c r="O102" s="30"/>
      <c r="P102" s="30"/>
      <c r="Q102" s="32">
        <v>0</v>
      </c>
      <c r="R102" s="32">
        <v>0</v>
      </c>
      <c r="S102" s="30"/>
      <c r="T102" s="45"/>
      <c r="U102" s="30"/>
      <c r="V102" s="32">
        <v>0</v>
      </c>
      <c r="W102" s="30" t="s">
        <v>20</v>
      </c>
      <c r="X102" s="45">
        <v>45462</v>
      </c>
      <c r="Y102" s="45">
        <v>45476</v>
      </c>
      <c r="Z102" s="45"/>
      <c r="AA102" s="32">
        <v>413659</v>
      </c>
      <c r="AB102" s="32">
        <v>0</v>
      </c>
      <c r="AC102" s="32">
        <v>0</v>
      </c>
      <c r="AD102" s="32">
        <v>0</v>
      </c>
      <c r="AE102" s="32">
        <v>0</v>
      </c>
      <c r="AF102" s="32">
        <v>0</v>
      </c>
      <c r="AG102" s="48"/>
      <c r="AH102" s="48"/>
      <c r="AI102" s="48"/>
    </row>
    <row r="103" spans="1:35" hidden="1" x14ac:dyDescent="0.15">
      <c r="A103" s="30">
        <v>901108368</v>
      </c>
      <c r="B103" s="30" t="s">
        <v>10</v>
      </c>
      <c r="C103" s="30" t="s">
        <v>11</v>
      </c>
      <c r="D103" s="30">
        <v>68745</v>
      </c>
      <c r="E103" s="30" t="str">
        <f t="shared" si="8"/>
        <v>FESB68745</v>
      </c>
      <c r="F103" s="30" t="str">
        <f t="shared" si="9"/>
        <v>901108368_FESB68745</v>
      </c>
      <c r="G103" s="31">
        <v>45462</v>
      </c>
      <c r="H103" s="31">
        <v>45462</v>
      </c>
      <c r="I103" s="32">
        <v>35718</v>
      </c>
      <c r="J103" s="32">
        <v>35718</v>
      </c>
      <c r="K103" s="30" t="e">
        <v>#N/A</v>
      </c>
      <c r="L103" s="30" t="s">
        <v>46</v>
      </c>
      <c r="M103" s="32">
        <v>0</v>
      </c>
      <c r="N103" s="30"/>
      <c r="O103" s="30"/>
      <c r="P103" s="30"/>
      <c r="Q103" s="32">
        <v>0</v>
      </c>
      <c r="R103" s="32">
        <v>0</v>
      </c>
      <c r="S103" s="30"/>
      <c r="T103" s="45"/>
      <c r="U103" s="30"/>
      <c r="V103" s="32">
        <v>0</v>
      </c>
      <c r="W103" s="30" t="s">
        <v>17</v>
      </c>
      <c r="X103" s="45">
        <v>45462</v>
      </c>
      <c r="Y103" s="45">
        <v>45475</v>
      </c>
      <c r="Z103" s="45"/>
      <c r="AA103" s="32">
        <v>35718</v>
      </c>
      <c r="AB103" s="32">
        <v>0</v>
      </c>
      <c r="AC103" s="32">
        <v>0</v>
      </c>
      <c r="AD103" s="32">
        <v>0</v>
      </c>
      <c r="AE103" s="32">
        <v>0</v>
      </c>
      <c r="AF103" s="32">
        <v>0</v>
      </c>
      <c r="AG103" s="48"/>
      <c r="AH103" s="48"/>
      <c r="AI103" s="48"/>
    </row>
    <row r="104" spans="1:35" hidden="1" x14ac:dyDescent="0.15">
      <c r="A104" s="30">
        <v>901108368</v>
      </c>
      <c r="B104" s="30" t="s">
        <v>10</v>
      </c>
      <c r="C104" s="30" t="s">
        <v>11</v>
      </c>
      <c r="D104" s="30">
        <v>68892</v>
      </c>
      <c r="E104" s="30" t="str">
        <f t="shared" si="8"/>
        <v>FESB68892</v>
      </c>
      <c r="F104" s="30" t="str">
        <f t="shared" si="9"/>
        <v>901108368_FESB68892</v>
      </c>
      <c r="G104" s="31">
        <v>45463</v>
      </c>
      <c r="H104" s="31">
        <v>45463</v>
      </c>
      <c r="I104" s="32">
        <v>219817</v>
      </c>
      <c r="J104" s="32">
        <v>219817</v>
      </c>
      <c r="K104" s="30" t="e">
        <v>#N/A</v>
      </c>
      <c r="L104" s="30" t="s">
        <v>46</v>
      </c>
      <c r="M104" s="32">
        <v>215421</v>
      </c>
      <c r="N104" s="30">
        <v>1222493112</v>
      </c>
      <c r="O104" s="30"/>
      <c r="P104" s="30"/>
      <c r="Q104" s="32">
        <v>0</v>
      </c>
      <c r="R104" s="32">
        <v>0</v>
      </c>
      <c r="S104" s="30"/>
      <c r="T104" s="45"/>
      <c r="U104" s="30"/>
      <c r="V104" s="32">
        <v>0</v>
      </c>
      <c r="W104" s="30" t="s">
        <v>17</v>
      </c>
      <c r="X104" s="45">
        <v>45463</v>
      </c>
      <c r="Y104" s="45">
        <v>45476</v>
      </c>
      <c r="Z104" s="45"/>
      <c r="AA104" s="32">
        <v>219817</v>
      </c>
      <c r="AB104" s="32">
        <v>0</v>
      </c>
      <c r="AC104" s="32">
        <v>0</v>
      </c>
      <c r="AD104" s="32">
        <v>0</v>
      </c>
      <c r="AE104" s="32">
        <v>0</v>
      </c>
      <c r="AF104" s="32">
        <v>0</v>
      </c>
      <c r="AG104" s="48"/>
      <c r="AH104" s="48"/>
      <c r="AI104" s="48"/>
    </row>
    <row r="105" spans="1:35" hidden="1" x14ac:dyDescent="0.15">
      <c r="A105" s="30">
        <v>901108368</v>
      </c>
      <c r="B105" s="30" t="s">
        <v>10</v>
      </c>
      <c r="C105" s="30" t="s">
        <v>11</v>
      </c>
      <c r="D105" s="30">
        <v>68989</v>
      </c>
      <c r="E105" s="30" t="str">
        <f t="shared" si="8"/>
        <v>FESB68989</v>
      </c>
      <c r="F105" s="30" t="str">
        <f t="shared" si="9"/>
        <v>901108368_FESB68989</v>
      </c>
      <c r="G105" s="31">
        <v>45463</v>
      </c>
      <c r="H105" s="31">
        <v>45463</v>
      </c>
      <c r="I105" s="32">
        <v>76800</v>
      </c>
      <c r="J105" s="32">
        <v>76800</v>
      </c>
      <c r="K105" s="30" t="e">
        <v>#N/A</v>
      </c>
      <c r="L105" s="30" t="s">
        <v>46</v>
      </c>
      <c r="M105" s="32">
        <v>76800</v>
      </c>
      <c r="N105" s="30">
        <v>1222491546</v>
      </c>
      <c r="O105" s="30"/>
      <c r="P105" s="30"/>
      <c r="Q105" s="32">
        <v>0</v>
      </c>
      <c r="R105" s="32">
        <v>0</v>
      </c>
      <c r="S105" s="30"/>
      <c r="T105" s="45"/>
      <c r="U105" s="30"/>
      <c r="V105" s="32">
        <v>0</v>
      </c>
      <c r="W105" s="30" t="s">
        <v>17</v>
      </c>
      <c r="X105" s="45">
        <v>45463</v>
      </c>
      <c r="Y105" s="45">
        <v>45483</v>
      </c>
      <c r="Z105" s="45"/>
      <c r="AA105" s="32">
        <v>76800</v>
      </c>
      <c r="AB105" s="32">
        <v>0</v>
      </c>
      <c r="AC105" s="32">
        <v>0</v>
      </c>
      <c r="AD105" s="32">
        <v>0</v>
      </c>
      <c r="AE105" s="32">
        <v>0</v>
      </c>
      <c r="AF105" s="32">
        <v>0</v>
      </c>
      <c r="AG105" s="48"/>
      <c r="AH105" s="48"/>
      <c r="AI105" s="48"/>
    </row>
    <row r="106" spans="1:35" hidden="1" x14ac:dyDescent="0.15">
      <c r="A106" s="30">
        <v>901108368</v>
      </c>
      <c r="B106" s="30" t="s">
        <v>10</v>
      </c>
      <c r="C106" s="30" t="s">
        <v>11</v>
      </c>
      <c r="D106" s="30">
        <v>69123</v>
      </c>
      <c r="E106" s="30" t="str">
        <f t="shared" si="8"/>
        <v>FESB69123</v>
      </c>
      <c r="F106" s="30" t="str">
        <f t="shared" si="9"/>
        <v>901108368_FESB69123</v>
      </c>
      <c r="G106" s="31">
        <v>45464</v>
      </c>
      <c r="H106" s="31">
        <v>45464</v>
      </c>
      <c r="I106" s="32">
        <v>39701</v>
      </c>
      <c r="J106" s="32">
        <v>39701</v>
      </c>
      <c r="K106" s="30" t="e">
        <v>#N/A</v>
      </c>
      <c r="L106" s="30" t="s">
        <v>70</v>
      </c>
      <c r="M106" s="32">
        <v>0</v>
      </c>
      <c r="N106" s="30"/>
      <c r="O106" s="30"/>
      <c r="P106" s="30"/>
      <c r="Q106" s="32">
        <v>0</v>
      </c>
      <c r="R106" s="32">
        <v>0</v>
      </c>
      <c r="S106" s="30"/>
      <c r="T106" s="45"/>
      <c r="U106" s="30"/>
      <c r="V106" s="32">
        <v>0</v>
      </c>
      <c r="W106" s="30" t="s">
        <v>20</v>
      </c>
      <c r="X106" s="45">
        <v>45464</v>
      </c>
      <c r="Y106" s="45">
        <v>45476</v>
      </c>
      <c r="Z106" s="45"/>
      <c r="AA106" s="32">
        <v>39701</v>
      </c>
      <c r="AB106" s="32">
        <v>0</v>
      </c>
      <c r="AC106" s="32">
        <v>0</v>
      </c>
      <c r="AD106" s="32">
        <v>0</v>
      </c>
      <c r="AE106" s="32">
        <v>0</v>
      </c>
      <c r="AF106" s="32">
        <v>0</v>
      </c>
      <c r="AG106" s="48"/>
      <c r="AH106" s="48"/>
      <c r="AI106" s="48"/>
    </row>
    <row r="107" spans="1:35" hidden="1" x14ac:dyDescent="0.15">
      <c r="A107" s="30">
        <v>901108368</v>
      </c>
      <c r="B107" s="30" t="s">
        <v>10</v>
      </c>
      <c r="C107" s="30" t="s">
        <v>11</v>
      </c>
      <c r="D107" s="30">
        <v>69233</v>
      </c>
      <c r="E107" s="30" t="str">
        <f t="shared" si="8"/>
        <v>FESB69233</v>
      </c>
      <c r="F107" s="30" t="str">
        <f t="shared" si="9"/>
        <v>901108368_FESB69233</v>
      </c>
      <c r="G107" s="31">
        <v>45466</v>
      </c>
      <c r="H107" s="31">
        <v>45466</v>
      </c>
      <c r="I107" s="32">
        <v>1208163</v>
      </c>
      <c r="J107" s="32">
        <v>1208163</v>
      </c>
      <c r="K107" s="30" t="e">
        <v>#N/A</v>
      </c>
      <c r="L107" s="30" t="s">
        <v>50</v>
      </c>
      <c r="M107" s="32">
        <v>0</v>
      </c>
      <c r="N107" s="30"/>
      <c r="O107" s="30"/>
      <c r="P107" s="30"/>
      <c r="Q107" s="32">
        <v>0</v>
      </c>
      <c r="R107" s="32">
        <v>0</v>
      </c>
      <c r="S107" s="30"/>
      <c r="T107" s="45"/>
      <c r="U107" s="30"/>
      <c r="V107" s="32">
        <v>0</v>
      </c>
      <c r="W107" s="30" t="s">
        <v>18</v>
      </c>
      <c r="X107" s="45">
        <v>45466</v>
      </c>
      <c r="Y107" s="45">
        <v>45476</v>
      </c>
      <c r="Z107" s="45">
        <v>45483</v>
      </c>
      <c r="AA107" s="32">
        <v>1208163</v>
      </c>
      <c r="AB107" s="32">
        <v>0</v>
      </c>
      <c r="AC107" s="32">
        <v>0</v>
      </c>
      <c r="AD107" s="32">
        <v>1208163</v>
      </c>
      <c r="AE107" s="32">
        <v>0</v>
      </c>
      <c r="AF107" s="32">
        <v>1208163</v>
      </c>
      <c r="AG107" s="48" t="s">
        <v>51</v>
      </c>
      <c r="AH107" s="48" t="s">
        <v>86</v>
      </c>
      <c r="AI107" s="48" t="s">
        <v>53</v>
      </c>
    </row>
    <row r="108" spans="1:35" hidden="1" x14ac:dyDescent="0.15">
      <c r="A108" s="30">
        <v>901108368</v>
      </c>
      <c r="B108" s="30" t="s">
        <v>10</v>
      </c>
      <c r="C108" s="30" t="s">
        <v>11</v>
      </c>
      <c r="D108" s="30">
        <v>69334</v>
      </c>
      <c r="E108" s="30" t="str">
        <f t="shared" si="8"/>
        <v>FESB69334</v>
      </c>
      <c r="F108" s="30" t="str">
        <f t="shared" si="9"/>
        <v>901108368_FESB69334</v>
      </c>
      <c r="G108" s="31">
        <v>45467</v>
      </c>
      <c r="H108" s="31">
        <v>45467</v>
      </c>
      <c r="I108" s="32">
        <v>219180</v>
      </c>
      <c r="J108" s="32">
        <v>219180</v>
      </c>
      <c r="K108" s="30" t="e">
        <v>#N/A</v>
      </c>
      <c r="L108" s="30" t="s">
        <v>46</v>
      </c>
      <c r="M108" s="32">
        <v>214796</v>
      </c>
      <c r="N108" s="30">
        <v>1222491671</v>
      </c>
      <c r="O108" s="30"/>
      <c r="P108" s="30"/>
      <c r="Q108" s="32">
        <v>0</v>
      </c>
      <c r="R108" s="32">
        <v>0</v>
      </c>
      <c r="S108" s="30"/>
      <c r="T108" s="45"/>
      <c r="U108" s="30"/>
      <c r="V108" s="32">
        <v>0</v>
      </c>
      <c r="W108" s="30" t="s">
        <v>17</v>
      </c>
      <c r="X108" s="45">
        <v>45467</v>
      </c>
      <c r="Y108" s="45">
        <v>45476</v>
      </c>
      <c r="Z108" s="45"/>
      <c r="AA108" s="32">
        <v>219180</v>
      </c>
      <c r="AB108" s="32">
        <v>0</v>
      </c>
      <c r="AC108" s="32">
        <v>0</v>
      </c>
      <c r="AD108" s="32">
        <v>0</v>
      </c>
      <c r="AE108" s="32">
        <v>0</v>
      </c>
      <c r="AF108" s="32">
        <v>0</v>
      </c>
      <c r="AG108" s="48"/>
      <c r="AH108" s="48"/>
      <c r="AI108" s="48"/>
    </row>
    <row r="109" spans="1:35" hidden="1" x14ac:dyDescent="0.15">
      <c r="A109" s="30">
        <v>901108368</v>
      </c>
      <c r="B109" s="30" t="s">
        <v>10</v>
      </c>
      <c r="C109" s="30" t="s">
        <v>11</v>
      </c>
      <c r="D109" s="30">
        <v>69356</v>
      </c>
      <c r="E109" s="30" t="str">
        <f t="shared" si="8"/>
        <v>FESB69356</v>
      </c>
      <c r="F109" s="30" t="str">
        <f t="shared" si="9"/>
        <v>901108368_FESB69356</v>
      </c>
      <c r="G109" s="31">
        <v>45467</v>
      </c>
      <c r="H109" s="31">
        <v>45467</v>
      </c>
      <c r="I109" s="32">
        <v>16058767</v>
      </c>
      <c r="J109" s="32">
        <v>16058767</v>
      </c>
      <c r="K109" s="30" t="e">
        <v>#N/A</v>
      </c>
      <c r="L109" s="30" t="s">
        <v>70</v>
      </c>
      <c r="M109" s="32">
        <v>0</v>
      </c>
      <c r="N109" s="30"/>
      <c r="O109" s="30"/>
      <c r="P109" s="30"/>
      <c r="Q109" s="32">
        <v>0</v>
      </c>
      <c r="R109" s="32">
        <v>0</v>
      </c>
      <c r="S109" s="30"/>
      <c r="T109" s="45"/>
      <c r="U109" s="30"/>
      <c r="V109" s="32">
        <v>0</v>
      </c>
      <c r="W109" s="30" t="s">
        <v>20</v>
      </c>
      <c r="X109" s="45">
        <v>45467</v>
      </c>
      <c r="Y109" s="45">
        <v>45505</v>
      </c>
      <c r="Z109" s="45"/>
      <c r="AA109" s="32">
        <v>16058767</v>
      </c>
      <c r="AB109" s="32">
        <v>0</v>
      </c>
      <c r="AC109" s="32">
        <v>0</v>
      </c>
      <c r="AD109" s="32">
        <v>0</v>
      </c>
      <c r="AE109" s="32">
        <v>0</v>
      </c>
      <c r="AF109" s="32">
        <v>0</v>
      </c>
      <c r="AG109" s="48"/>
      <c r="AH109" s="48"/>
      <c r="AI109" s="48"/>
    </row>
    <row r="110" spans="1:35" hidden="1" x14ac:dyDescent="0.15">
      <c r="A110" s="30">
        <v>901108368</v>
      </c>
      <c r="B110" s="30" t="s">
        <v>10</v>
      </c>
      <c r="C110" s="30" t="s">
        <v>11</v>
      </c>
      <c r="D110" s="30">
        <v>69359</v>
      </c>
      <c r="E110" s="30" t="str">
        <f t="shared" si="8"/>
        <v>FESB69359</v>
      </c>
      <c r="F110" s="30" t="str">
        <f t="shared" si="9"/>
        <v>901108368_FESB69359</v>
      </c>
      <c r="G110" s="31">
        <v>45467</v>
      </c>
      <c r="H110" s="31">
        <v>45467</v>
      </c>
      <c r="I110" s="32">
        <v>15079550</v>
      </c>
      <c r="J110" s="32">
        <v>15079550</v>
      </c>
      <c r="K110" s="30" t="e">
        <v>#N/A</v>
      </c>
      <c r="L110" s="30" t="s">
        <v>70</v>
      </c>
      <c r="M110" s="32">
        <v>0</v>
      </c>
      <c r="N110" s="30"/>
      <c r="O110" s="30"/>
      <c r="P110" s="30"/>
      <c r="Q110" s="32">
        <v>0</v>
      </c>
      <c r="R110" s="32">
        <v>0</v>
      </c>
      <c r="S110" s="30"/>
      <c r="T110" s="45"/>
      <c r="U110" s="30"/>
      <c r="V110" s="32">
        <v>0</v>
      </c>
      <c r="W110" s="30" t="s">
        <v>20</v>
      </c>
      <c r="X110" s="45">
        <v>45467</v>
      </c>
      <c r="Y110" s="45">
        <v>45505</v>
      </c>
      <c r="Z110" s="45"/>
      <c r="AA110" s="32">
        <v>15079550</v>
      </c>
      <c r="AB110" s="32">
        <v>0</v>
      </c>
      <c r="AC110" s="32">
        <v>0</v>
      </c>
      <c r="AD110" s="32">
        <v>0</v>
      </c>
      <c r="AE110" s="32">
        <v>0</v>
      </c>
      <c r="AF110" s="32">
        <v>15079550</v>
      </c>
      <c r="AG110" s="48" t="s">
        <v>51</v>
      </c>
      <c r="AH110" s="48" t="s">
        <v>87</v>
      </c>
      <c r="AI110" s="48" t="s">
        <v>53</v>
      </c>
    </row>
    <row r="111" spans="1:35" hidden="1" x14ac:dyDescent="0.15">
      <c r="A111" s="30">
        <v>901108368</v>
      </c>
      <c r="B111" s="30" t="s">
        <v>10</v>
      </c>
      <c r="C111" s="30" t="s">
        <v>11</v>
      </c>
      <c r="D111" s="30">
        <v>69476</v>
      </c>
      <c r="E111" s="30" t="str">
        <f t="shared" si="8"/>
        <v>FESB69476</v>
      </c>
      <c r="F111" s="30" t="str">
        <f t="shared" si="9"/>
        <v>901108368_FESB69476</v>
      </c>
      <c r="G111" s="31">
        <v>45468</v>
      </c>
      <c r="H111" s="31">
        <v>45468</v>
      </c>
      <c r="I111" s="32">
        <v>48768</v>
      </c>
      <c r="J111" s="32">
        <v>48768</v>
      </c>
      <c r="K111" s="30" t="e">
        <v>#N/A</v>
      </c>
      <c r="L111" s="30" t="s">
        <v>46</v>
      </c>
      <c r="M111" s="32">
        <v>48768</v>
      </c>
      <c r="N111" s="30">
        <v>1222491801</v>
      </c>
      <c r="O111" s="30"/>
      <c r="P111" s="30"/>
      <c r="Q111" s="32">
        <v>0</v>
      </c>
      <c r="R111" s="32">
        <v>0</v>
      </c>
      <c r="S111" s="30"/>
      <c r="T111" s="45"/>
      <c r="U111" s="30"/>
      <c r="V111" s="32">
        <v>0</v>
      </c>
      <c r="W111" s="30" t="s">
        <v>17</v>
      </c>
      <c r="X111" s="45">
        <v>45468</v>
      </c>
      <c r="Y111" s="45">
        <v>45476</v>
      </c>
      <c r="Z111" s="45"/>
      <c r="AA111" s="32">
        <v>48768</v>
      </c>
      <c r="AB111" s="32">
        <v>0</v>
      </c>
      <c r="AC111" s="32">
        <v>0</v>
      </c>
      <c r="AD111" s="32">
        <v>0</v>
      </c>
      <c r="AE111" s="32">
        <v>0</v>
      </c>
      <c r="AF111" s="32">
        <v>0</v>
      </c>
      <c r="AG111" s="48"/>
      <c r="AH111" s="48"/>
      <c r="AI111" s="48"/>
    </row>
    <row r="112" spans="1:35" hidden="1" x14ac:dyDescent="0.15">
      <c r="A112" s="30">
        <v>901108368</v>
      </c>
      <c r="B112" s="30" t="s">
        <v>10</v>
      </c>
      <c r="C112" s="30" t="s">
        <v>11</v>
      </c>
      <c r="D112" s="30">
        <v>69411</v>
      </c>
      <c r="E112" s="30" t="str">
        <f t="shared" si="8"/>
        <v>FESB69411</v>
      </c>
      <c r="F112" s="30" t="str">
        <f t="shared" si="9"/>
        <v>901108368_FESB69411</v>
      </c>
      <c r="G112" s="31">
        <v>45468</v>
      </c>
      <c r="H112" s="31">
        <v>45468</v>
      </c>
      <c r="I112" s="32">
        <v>36943</v>
      </c>
      <c r="J112" s="32">
        <v>36943</v>
      </c>
      <c r="K112" s="30" t="e">
        <v>#N/A</v>
      </c>
      <c r="L112" s="30" t="s">
        <v>46</v>
      </c>
      <c r="M112" s="32">
        <v>36943</v>
      </c>
      <c r="N112" s="30">
        <v>1222491777</v>
      </c>
      <c r="O112" s="30"/>
      <c r="P112" s="30"/>
      <c r="Q112" s="32">
        <v>0</v>
      </c>
      <c r="R112" s="32">
        <v>0</v>
      </c>
      <c r="S112" s="30"/>
      <c r="T112" s="45"/>
      <c r="U112" s="30"/>
      <c r="V112" s="32">
        <v>0</v>
      </c>
      <c r="W112" s="30" t="s">
        <v>17</v>
      </c>
      <c r="X112" s="45">
        <v>45468</v>
      </c>
      <c r="Y112" s="45">
        <v>45476</v>
      </c>
      <c r="Z112" s="45"/>
      <c r="AA112" s="32">
        <v>36943</v>
      </c>
      <c r="AB112" s="32">
        <v>0</v>
      </c>
      <c r="AC112" s="32">
        <v>0</v>
      </c>
      <c r="AD112" s="32">
        <v>0</v>
      </c>
      <c r="AE112" s="32">
        <v>0</v>
      </c>
      <c r="AF112" s="32">
        <v>0</v>
      </c>
      <c r="AG112" s="48"/>
      <c r="AH112" s="48"/>
      <c r="AI112" s="48"/>
    </row>
    <row r="113" spans="1:35" hidden="1" x14ac:dyDescent="0.15">
      <c r="A113" s="30">
        <v>901108368</v>
      </c>
      <c r="B113" s="30" t="s">
        <v>10</v>
      </c>
      <c r="C113" s="30" t="s">
        <v>11</v>
      </c>
      <c r="D113" s="30">
        <v>69648</v>
      </c>
      <c r="E113" s="30" t="str">
        <f t="shared" si="8"/>
        <v>FESB69648</v>
      </c>
      <c r="F113" s="30" t="str">
        <f t="shared" si="9"/>
        <v>901108368_FESB69648</v>
      </c>
      <c r="G113" s="31">
        <v>45469</v>
      </c>
      <c r="H113" s="31">
        <v>45469</v>
      </c>
      <c r="I113" s="32">
        <v>120417</v>
      </c>
      <c r="J113" s="32">
        <v>120417</v>
      </c>
      <c r="K113" s="30" t="e">
        <v>#N/A</v>
      </c>
      <c r="L113" s="30" t="s">
        <v>46</v>
      </c>
      <c r="M113" s="32">
        <v>120417</v>
      </c>
      <c r="N113" s="30">
        <v>1222491858</v>
      </c>
      <c r="O113" s="30"/>
      <c r="P113" s="30"/>
      <c r="Q113" s="32">
        <v>0</v>
      </c>
      <c r="R113" s="32">
        <v>0</v>
      </c>
      <c r="S113" s="30"/>
      <c r="T113" s="45"/>
      <c r="U113" s="30"/>
      <c r="V113" s="32">
        <v>0</v>
      </c>
      <c r="W113" s="30" t="s">
        <v>17</v>
      </c>
      <c r="X113" s="45">
        <v>45469</v>
      </c>
      <c r="Y113" s="45">
        <v>45482</v>
      </c>
      <c r="Z113" s="45"/>
      <c r="AA113" s="32">
        <v>120417</v>
      </c>
      <c r="AB113" s="32">
        <v>0</v>
      </c>
      <c r="AC113" s="32">
        <v>0</v>
      </c>
      <c r="AD113" s="32">
        <v>0</v>
      </c>
      <c r="AE113" s="32">
        <v>0</v>
      </c>
      <c r="AF113" s="32">
        <v>0</v>
      </c>
      <c r="AG113" s="48"/>
      <c r="AH113" s="48"/>
      <c r="AI113" s="48"/>
    </row>
    <row r="114" spans="1:35" hidden="1" x14ac:dyDescent="0.15">
      <c r="A114" s="30">
        <v>901108368</v>
      </c>
      <c r="B114" s="30" t="s">
        <v>10</v>
      </c>
      <c r="C114" s="30" t="s">
        <v>11</v>
      </c>
      <c r="D114" s="30">
        <v>69646</v>
      </c>
      <c r="E114" s="30" t="str">
        <f t="shared" si="8"/>
        <v>FESB69646</v>
      </c>
      <c r="F114" s="30" t="str">
        <f t="shared" si="9"/>
        <v>901108368_FESB69646</v>
      </c>
      <c r="G114" s="31">
        <v>45469</v>
      </c>
      <c r="H114" s="31">
        <v>45469</v>
      </c>
      <c r="I114" s="32">
        <v>119937</v>
      </c>
      <c r="J114" s="32">
        <v>119937</v>
      </c>
      <c r="K114" s="30" t="e">
        <v>#N/A</v>
      </c>
      <c r="L114" s="30" t="s">
        <v>46</v>
      </c>
      <c r="M114" s="32">
        <v>119937</v>
      </c>
      <c r="N114" s="30">
        <v>1222491857</v>
      </c>
      <c r="O114" s="30"/>
      <c r="P114" s="30"/>
      <c r="Q114" s="32">
        <v>0</v>
      </c>
      <c r="R114" s="32">
        <v>0</v>
      </c>
      <c r="S114" s="30"/>
      <c r="T114" s="45"/>
      <c r="U114" s="30"/>
      <c r="V114" s="32">
        <v>0</v>
      </c>
      <c r="W114" s="30" t="s">
        <v>17</v>
      </c>
      <c r="X114" s="45">
        <v>45469</v>
      </c>
      <c r="Y114" s="45">
        <v>45482</v>
      </c>
      <c r="Z114" s="45"/>
      <c r="AA114" s="32">
        <v>119937</v>
      </c>
      <c r="AB114" s="32">
        <v>0</v>
      </c>
      <c r="AC114" s="32">
        <v>0</v>
      </c>
      <c r="AD114" s="32">
        <v>0</v>
      </c>
      <c r="AE114" s="32">
        <v>0</v>
      </c>
      <c r="AF114" s="32">
        <v>0</v>
      </c>
      <c r="AG114" s="48"/>
      <c r="AH114" s="48"/>
      <c r="AI114" s="48"/>
    </row>
    <row r="115" spans="1:35" hidden="1" x14ac:dyDescent="0.15">
      <c r="A115" s="30">
        <v>901108368</v>
      </c>
      <c r="B115" s="30" t="s">
        <v>10</v>
      </c>
      <c r="C115" s="30" t="s">
        <v>11</v>
      </c>
      <c r="D115" s="30">
        <v>69518</v>
      </c>
      <c r="E115" s="30" t="str">
        <f t="shared" si="8"/>
        <v>FESB69518</v>
      </c>
      <c r="F115" s="30" t="str">
        <f t="shared" si="9"/>
        <v>901108368_FESB69518</v>
      </c>
      <c r="G115" s="31">
        <v>45469</v>
      </c>
      <c r="H115" s="31">
        <v>45469</v>
      </c>
      <c r="I115" s="32">
        <v>51230</v>
      </c>
      <c r="J115" s="32">
        <v>51230</v>
      </c>
      <c r="K115" s="30" t="e">
        <v>#N/A</v>
      </c>
      <c r="L115" s="30" t="s">
        <v>46</v>
      </c>
      <c r="M115" s="32">
        <v>51230</v>
      </c>
      <c r="N115" s="30">
        <v>1222493153</v>
      </c>
      <c r="O115" s="30"/>
      <c r="P115" s="30"/>
      <c r="Q115" s="32">
        <v>0</v>
      </c>
      <c r="R115" s="32">
        <v>0</v>
      </c>
      <c r="S115" s="30"/>
      <c r="T115" s="45"/>
      <c r="U115" s="30"/>
      <c r="V115" s="32">
        <v>0</v>
      </c>
      <c r="W115" s="30" t="s">
        <v>17</v>
      </c>
      <c r="X115" s="45">
        <v>45469</v>
      </c>
      <c r="Y115" s="45">
        <v>45482</v>
      </c>
      <c r="Z115" s="45"/>
      <c r="AA115" s="32">
        <v>51230</v>
      </c>
      <c r="AB115" s="32">
        <v>0</v>
      </c>
      <c r="AC115" s="32">
        <v>0</v>
      </c>
      <c r="AD115" s="32">
        <v>0</v>
      </c>
      <c r="AE115" s="32">
        <v>0</v>
      </c>
      <c r="AF115" s="32">
        <v>0</v>
      </c>
      <c r="AG115" s="48"/>
      <c r="AH115" s="48"/>
      <c r="AI115" s="48"/>
    </row>
    <row r="116" spans="1:35" hidden="1" x14ac:dyDescent="0.15">
      <c r="A116" s="30">
        <v>901108368</v>
      </c>
      <c r="B116" s="30" t="s">
        <v>10</v>
      </c>
      <c r="C116" s="30" t="s">
        <v>11</v>
      </c>
      <c r="D116" s="30">
        <v>69619</v>
      </c>
      <c r="E116" s="30" t="str">
        <f t="shared" si="8"/>
        <v>FESB69619</v>
      </c>
      <c r="F116" s="30" t="str">
        <f t="shared" si="9"/>
        <v>901108368_FESB69619</v>
      </c>
      <c r="G116" s="31">
        <v>45469</v>
      </c>
      <c r="H116" s="31">
        <v>45469</v>
      </c>
      <c r="I116" s="32">
        <v>89927783</v>
      </c>
      <c r="J116" s="32">
        <v>89927783</v>
      </c>
      <c r="K116" s="30" t="e">
        <v>#N/A</v>
      </c>
      <c r="L116" s="30" t="s">
        <v>70</v>
      </c>
      <c r="M116" s="32">
        <v>0</v>
      </c>
      <c r="N116" s="30"/>
      <c r="O116" s="30"/>
      <c r="P116" s="30"/>
      <c r="Q116" s="32">
        <v>0</v>
      </c>
      <c r="R116" s="32">
        <v>0</v>
      </c>
      <c r="S116" s="30"/>
      <c r="T116" s="45"/>
      <c r="U116" s="30"/>
      <c r="V116" s="32">
        <v>0</v>
      </c>
      <c r="W116" s="30" t="s">
        <v>20</v>
      </c>
      <c r="X116" s="45">
        <v>45469</v>
      </c>
      <c r="Y116" s="45">
        <v>45505</v>
      </c>
      <c r="Z116" s="45"/>
      <c r="AA116" s="32">
        <v>89927783</v>
      </c>
      <c r="AB116" s="32">
        <v>0</v>
      </c>
      <c r="AC116" s="32">
        <v>0</v>
      </c>
      <c r="AD116" s="32">
        <v>0</v>
      </c>
      <c r="AE116" s="32">
        <v>0</v>
      </c>
      <c r="AF116" s="32">
        <v>0</v>
      </c>
      <c r="AG116" s="48"/>
      <c r="AH116" s="48"/>
      <c r="AI116" s="48"/>
    </row>
    <row r="117" spans="1:35" hidden="1" x14ac:dyDescent="0.15">
      <c r="A117" s="30">
        <v>901108368</v>
      </c>
      <c r="B117" s="30" t="s">
        <v>10</v>
      </c>
      <c r="C117" s="30" t="s">
        <v>11</v>
      </c>
      <c r="D117" s="30">
        <v>69778</v>
      </c>
      <c r="E117" s="30" t="str">
        <f t="shared" si="8"/>
        <v>FESB69778</v>
      </c>
      <c r="F117" s="30" t="str">
        <f t="shared" si="9"/>
        <v>901108368_FESB69778</v>
      </c>
      <c r="G117" s="31">
        <v>45470</v>
      </c>
      <c r="H117" s="31">
        <v>45470</v>
      </c>
      <c r="I117" s="32">
        <v>2108556</v>
      </c>
      <c r="J117" s="32">
        <v>2108556</v>
      </c>
      <c r="K117" s="30" t="e">
        <v>#N/A</v>
      </c>
      <c r="L117" s="30" t="s">
        <v>46</v>
      </c>
      <c r="M117" s="32">
        <v>2066385</v>
      </c>
      <c r="N117" s="30">
        <v>1222494197</v>
      </c>
      <c r="O117" s="30"/>
      <c r="P117" s="30"/>
      <c r="Q117" s="32">
        <v>0</v>
      </c>
      <c r="R117" s="32">
        <v>0</v>
      </c>
      <c r="S117" s="30"/>
      <c r="T117" s="45"/>
      <c r="U117" s="30"/>
      <c r="V117" s="32">
        <v>0</v>
      </c>
      <c r="W117" s="30" t="s">
        <v>17</v>
      </c>
      <c r="X117" s="45">
        <v>45470</v>
      </c>
      <c r="Y117" s="45">
        <v>45483</v>
      </c>
      <c r="Z117" s="45"/>
      <c r="AA117" s="32">
        <v>2108556</v>
      </c>
      <c r="AB117" s="32">
        <v>0</v>
      </c>
      <c r="AC117" s="32">
        <v>0</v>
      </c>
      <c r="AD117" s="32">
        <v>0</v>
      </c>
      <c r="AE117" s="32">
        <v>0</v>
      </c>
      <c r="AF117" s="32">
        <v>0</v>
      </c>
      <c r="AG117" s="48"/>
      <c r="AH117" s="48"/>
      <c r="AI117" s="48"/>
    </row>
    <row r="118" spans="1:35" hidden="1" x14ac:dyDescent="0.15">
      <c r="A118" s="30">
        <v>901108368</v>
      </c>
      <c r="B118" s="30" t="s">
        <v>10</v>
      </c>
      <c r="C118" s="30" t="s">
        <v>11</v>
      </c>
      <c r="D118" s="30">
        <v>69706</v>
      </c>
      <c r="E118" s="30" t="str">
        <f t="shared" si="8"/>
        <v>FESB69706</v>
      </c>
      <c r="F118" s="30" t="str">
        <f t="shared" si="9"/>
        <v>901108368_FESB69706</v>
      </c>
      <c r="G118" s="31">
        <v>45470</v>
      </c>
      <c r="H118" s="31">
        <v>45470</v>
      </c>
      <c r="I118" s="32">
        <v>62349</v>
      </c>
      <c r="J118" s="32">
        <v>62349</v>
      </c>
      <c r="K118" s="30" t="e">
        <v>#N/A</v>
      </c>
      <c r="L118" s="30" t="s">
        <v>46</v>
      </c>
      <c r="M118" s="32">
        <v>62349</v>
      </c>
      <c r="N118" s="30">
        <v>1222491877</v>
      </c>
      <c r="O118" s="30"/>
      <c r="P118" s="30"/>
      <c r="Q118" s="32">
        <v>0</v>
      </c>
      <c r="R118" s="32">
        <v>0</v>
      </c>
      <c r="S118" s="30"/>
      <c r="T118" s="45"/>
      <c r="U118" s="30"/>
      <c r="V118" s="32">
        <v>0</v>
      </c>
      <c r="W118" s="30" t="s">
        <v>17</v>
      </c>
      <c r="X118" s="45">
        <v>45470</v>
      </c>
      <c r="Y118" s="45">
        <v>45482</v>
      </c>
      <c r="Z118" s="45"/>
      <c r="AA118" s="32">
        <v>62349</v>
      </c>
      <c r="AB118" s="32">
        <v>0</v>
      </c>
      <c r="AC118" s="32">
        <v>0</v>
      </c>
      <c r="AD118" s="32">
        <v>0</v>
      </c>
      <c r="AE118" s="32">
        <v>0</v>
      </c>
      <c r="AF118" s="32">
        <v>0</v>
      </c>
      <c r="AG118" s="48"/>
      <c r="AH118" s="48"/>
      <c r="AI118" s="48"/>
    </row>
    <row r="119" spans="1:35" hidden="1" x14ac:dyDescent="0.15">
      <c r="A119" s="30">
        <v>901108368</v>
      </c>
      <c r="B119" s="30" t="s">
        <v>10</v>
      </c>
      <c r="C119" s="30" t="s">
        <v>11</v>
      </c>
      <c r="D119" s="30">
        <v>69719</v>
      </c>
      <c r="E119" s="30" t="str">
        <f t="shared" si="8"/>
        <v>FESB69719</v>
      </c>
      <c r="F119" s="30" t="str">
        <f t="shared" si="9"/>
        <v>901108368_FESB69719</v>
      </c>
      <c r="G119" s="31">
        <v>45470</v>
      </c>
      <c r="H119" s="31">
        <v>45470</v>
      </c>
      <c r="I119" s="32">
        <v>36692</v>
      </c>
      <c r="J119" s="32">
        <v>36692</v>
      </c>
      <c r="K119" s="30" t="e">
        <v>#N/A</v>
      </c>
      <c r="L119" s="30" t="s">
        <v>46</v>
      </c>
      <c r="M119" s="32">
        <v>36692</v>
      </c>
      <c r="N119" s="30">
        <v>1222491881</v>
      </c>
      <c r="O119" s="30"/>
      <c r="P119" s="30"/>
      <c r="Q119" s="32">
        <v>0</v>
      </c>
      <c r="R119" s="32">
        <v>0</v>
      </c>
      <c r="S119" s="30"/>
      <c r="T119" s="45"/>
      <c r="U119" s="30"/>
      <c r="V119" s="32">
        <v>0</v>
      </c>
      <c r="W119" s="30" t="s">
        <v>17</v>
      </c>
      <c r="X119" s="45">
        <v>45470</v>
      </c>
      <c r="Y119" s="45">
        <v>45483</v>
      </c>
      <c r="Z119" s="45"/>
      <c r="AA119" s="32">
        <v>36692</v>
      </c>
      <c r="AB119" s="32">
        <v>0</v>
      </c>
      <c r="AC119" s="32">
        <v>0</v>
      </c>
      <c r="AD119" s="32">
        <v>0</v>
      </c>
      <c r="AE119" s="32">
        <v>0</v>
      </c>
      <c r="AF119" s="32">
        <v>0</v>
      </c>
      <c r="AG119" s="48"/>
      <c r="AH119" s="48"/>
      <c r="AI119" s="48"/>
    </row>
    <row r="120" spans="1:35" hidden="1" x14ac:dyDescent="0.15">
      <c r="A120" s="30">
        <v>901108368</v>
      </c>
      <c r="B120" s="30" t="s">
        <v>10</v>
      </c>
      <c r="C120" s="30" t="s">
        <v>11</v>
      </c>
      <c r="D120" s="30">
        <v>69857</v>
      </c>
      <c r="E120" s="30" t="str">
        <f t="shared" si="8"/>
        <v>FESB69857</v>
      </c>
      <c r="F120" s="30" t="str">
        <f t="shared" si="9"/>
        <v>901108368_FESB69857</v>
      </c>
      <c r="G120" s="31">
        <v>45471</v>
      </c>
      <c r="H120" s="31">
        <v>45471</v>
      </c>
      <c r="I120" s="32">
        <v>892956</v>
      </c>
      <c r="J120" s="32">
        <v>892956</v>
      </c>
      <c r="K120" s="30" t="e">
        <v>#N/A</v>
      </c>
      <c r="L120" s="30" t="s">
        <v>70</v>
      </c>
      <c r="M120" s="32">
        <v>0</v>
      </c>
      <c r="N120" s="30"/>
      <c r="O120" s="30"/>
      <c r="P120" s="30"/>
      <c r="Q120" s="32">
        <v>0</v>
      </c>
      <c r="R120" s="32">
        <v>0</v>
      </c>
      <c r="S120" s="30"/>
      <c r="T120" s="45"/>
      <c r="U120" s="30"/>
      <c r="V120" s="32">
        <v>0</v>
      </c>
      <c r="W120" s="30" t="s">
        <v>20</v>
      </c>
      <c r="X120" s="45">
        <v>45471</v>
      </c>
      <c r="Y120" s="45">
        <v>45482</v>
      </c>
      <c r="Z120" s="45"/>
      <c r="AA120" s="32">
        <v>892956</v>
      </c>
      <c r="AB120" s="32">
        <v>0</v>
      </c>
      <c r="AC120" s="32">
        <v>0</v>
      </c>
      <c r="AD120" s="32">
        <v>0</v>
      </c>
      <c r="AE120" s="32">
        <v>0</v>
      </c>
      <c r="AF120" s="32">
        <v>0</v>
      </c>
      <c r="AG120" s="48"/>
      <c r="AH120" s="48"/>
      <c r="AI120" s="48"/>
    </row>
    <row r="121" spans="1:35" hidden="1" x14ac:dyDescent="0.15">
      <c r="A121" s="30">
        <v>901108368</v>
      </c>
      <c r="B121" s="30" t="s">
        <v>10</v>
      </c>
      <c r="C121" s="30" t="s">
        <v>11</v>
      </c>
      <c r="D121" s="30">
        <v>69969</v>
      </c>
      <c r="E121" s="30" t="str">
        <f t="shared" si="8"/>
        <v>FESB69969</v>
      </c>
      <c r="F121" s="30" t="str">
        <f t="shared" si="9"/>
        <v>901108368_FESB69969</v>
      </c>
      <c r="G121" s="31">
        <v>45472</v>
      </c>
      <c r="H121" s="31">
        <v>45472</v>
      </c>
      <c r="I121" s="32">
        <v>379500</v>
      </c>
      <c r="J121" s="32">
        <v>379500</v>
      </c>
      <c r="K121" s="30" t="e">
        <v>#N/A</v>
      </c>
      <c r="L121" s="30" t="s">
        <v>46</v>
      </c>
      <c r="M121" s="32">
        <v>371910</v>
      </c>
      <c r="N121" s="30">
        <v>1222493455</v>
      </c>
      <c r="O121" s="30"/>
      <c r="P121" s="30"/>
      <c r="Q121" s="32">
        <v>0</v>
      </c>
      <c r="R121" s="32">
        <v>0</v>
      </c>
      <c r="S121" s="30"/>
      <c r="T121" s="45"/>
      <c r="U121" s="30"/>
      <c r="V121" s="32">
        <v>0</v>
      </c>
      <c r="W121" s="30" t="s">
        <v>17</v>
      </c>
      <c r="X121" s="45">
        <v>45472</v>
      </c>
      <c r="Y121" s="45">
        <v>45482</v>
      </c>
      <c r="Z121" s="45"/>
      <c r="AA121" s="32">
        <v>379500</v>
      </c>
      <c r="AB121" s="32">
        <v>0</v>
      </c>
      <c r="AC121" s="32">
        <v>0</v>
      </c>
      <c r="AD121" s="32">
        <v>0</v>
      </c>
      <c r="AE121" s="32">
        <v>0</v>
      </c>
      <c r="AF121" s="32">
        <v>0</v>
      </c>
      <c r="AG121" s="48"/>
      <c r="AH121" s="48"/>
      <c r="AI121" s="48"/>
    </row>
    <row r="122" spans="1:35" hidden="1" x14ac:dyDescent="0.15">
      <c r="A122" s="30">
        <v>901108368</v>
      </c>
      <c r="B122" s="30" t="s">
        <v>10</v>
      </c>
      <c r="C122" s="30" t="s">
        <v>11</v>
      </c>
      <c r="D122" s="30">
        <v>69943</v>
      </c>
      <c r="E122" s="30" t="str">
        <f t="shared" si="8"/>
        <v>FESB69943</v>
      </c>
      <c r="F122" s="30" t="str">
        <f t="shared" si="9"/>
        <v>901108368_FESB69943</v>
      </c>
      <c r="G122" s="31">
        <v>45472</v>
      </c>
      <c r="H122" s="31">
        <v>45472</v>
      </c>
      <c r="I122" s="32">
        <v>37012</v>
      </c>
      <c r="J122" s="32">
        <v>37012</v>
      </c>
      <c r="K122" s="30" t="e">
        <v>#N/A</v>
      </c>
      <c r="L122" s="30" t="s">
        <v>70</v>
      </c>
      <c r="M122" s="32">
        <v>0</v>
      </c>
      <c r="N122" s="30"/>
      <c r="O122" s="30"/>
      <c r="P122" s="30"/>
      <c r="Q122" s="32">
        <v>0</v>
      </c>
      <c r="R122" s="32">
        <v>0</v>
      </c>
      <c r="S122" s="30"/>
      <c r="T122" s="45"/>
      <c r="U122" s="30"/>
      <c r="V122" s="32">
        <v>0</v>
      </c>
      <c r="W122" s="30" t="s">
        <v>20</v>
      </c>
      <c r="X122" s="45">
        <v>45472</v>
      </c>
      <c r="Y122" s="45">
        <v>45505</v>
      </c>
      <c r="Z122" s="45"/>
      <c r="AA122" s="32">
        <v>37012</v>
      </c>
      <c r="AB122" s="32">
        <v>0</v>
      </c>
      <c r="AC122" s="32">
        <v>0</v>
      </c>
      <c r="AD122" s="32">
        <v>0</v>
      </c>
      <c r="AE122" s="32">
        <v>0</v>
      </c>
      <c r="AF122" s="32">
        <v>0</v>
      </c>
      <c r="AG122" s="48"/>
      <c r="AH122" s="48"/>
      <c r="AI122" s="48"/>
    </row>
    <row r="123" spans="1:35" hidden="1" x14ac:dyDescent="0.15">
      <c r="A123" s="30">
        <v>901108368</v>
      </c>
      <c r="B123" s="30" t="s">
        <v>10</v>
      </c>
      <c r="C123" s="30" t="s">
        <v>11</v>
      </c>
      <c r="D123" s="30">
        <v>70048</v>
      </c>
      <c r="E123" s="30" t="str">
        <f t="shared" si="8"/>
        <v>FESB70048</v>
      </c>
      <c r="F123" s="30" t="str">
        <f t="shared" si="9"/>
        <v>901108368_FESB70048</v>
      </c>
      <c r="G123" s="31">
        <v>45473</v>
      </c>
      <c r="H123" s="31">
        <v>45473</v>
      </c>
      <c r="I123" s="32">
        <v>146839</v>
      </c>
      <c r="J123" s="32">
        <v>146839</v>
      </c>
      <c r="K123" s="30" t="e">
        <v>#N/A</v>
      </c>
      <c r="L123" s="30" t="s">
        <v>46</v>
      </c>
      <c r="M123" s="32">
        <v>146839</v>
      </c>
      <c r="N123" s="30">
        <v>1222492004</v>
      </c>
      <c r="O123" s="30"/>
      <c r="P123" s="30"/>
      <c r="Q123" s="32">
        <v>0</v>
      </c>
      <c r="R123" s="32">
        <v>0</v>
      </c>
      <c r="S123" s="30"/>
      <c r="T123" s="45"/>
      <c r="U123" s="30"/>
      <c r="V123" s="32">
        <v>0</v>
      </c>
      <c r="W123" s="30" t="s">
        <v>17</v>
      </c>
      <c r="X123" s="45">
        <v>45473</v>
      </c>
      <c r="Y123" s="45">
        <v>45483</v>
      </c>
      <c r="Z123" s="45"/>
      <c r="AA123" s="32">
        <v>146839</v>
      </c>
      <c r="AB123" s="32">
        <v>0</v>
      </c>
      <c r="AC123" s="32">
        <v>0</v>
      </c>
      <c r="AD123" s="32">
        <v>0</v>
      </c>
      <c r="AE123" s="32">
        <v>0</v>
      </c>
      <c r="AF123" s="32">
        <v>0</v>
      </c>
      <c r="AG123" s="48"/>
      <c r="AH123" s="48"/>
      <c r="AI123" s="48"/>
    </row>
    <row r="124" spans="1:35" hidden="1" x14ac:dyDescent="0.15">
      <c r="A124" s="30">
        <v>901108368</v>
      </c>
      <c r="B124" s="30" t="s">
        <v>10</v>
      </c>
      <c r="C124" s="30" t="s">
        <v>11</v>
      </c>
      <c r="D124" s="30">
        <v>70045</v>
      </c>
      <c r="E124" s="30" t="str">
        <f t="shared" si="8"/>
        <v>FESB70045</v>
      </c>
      <c r="F124" s="30" t="str">
        <f t="shared" si="9"/>
        <v>901108368_FESB70045</v>
      </c>
      <c r="G124" s="31">
        <v>45473</v>
      </c>
      <c r="H124" s="31">
        <v>45473</v>
      </c>
      <c r="I124" s="32">
        <v>4071670</v>
      </c>
      <c r="J124" s="32">
        <v>4071670</v>
      </c>
      <c r="K124" s="30" t="e">
        <v>#N/A</v>
      </c>
      <c r="L124" s="30" t="s">
        <v>88</v>
      </c>
      <c r="M124" s="32">
        <v>0</v>
      </c>
      <c r="N124" s="30"/>
      <c r="O124" s="30"/>
      <c r="P124" s="30"/>
      <c r="Q124" s="32">
        <v>0</v>
      </c>
      <c r="R124" s="32">
        <v>0</v>
      </c>
      <c r="S124" s="30"/>
      <c r="T124" s="45"/>
      <c r="U124" s="30"/>
      <c r="V124" s="32">
        <v>0</v>
      </c>
      <c r="W124" s="30" t="s">
        <v>21</v>
      </c>
      <c r="X124" s="45">
        <v>45473</v>
      </c>
      <c r="Y124" s="45"/>
      <c r="Z124" s="45"/>
      <c r="AA124" s="32">
        <v>4071670</v>
      </c>
      <c r="AB124" s="32">
        <v>0</v>
      </c>
      <c r="AC124" s="32">
        <v>0</v>
      </c>
      <c r="AD124" s="32">
        <v>0</v>
      </c>
      <c r="AE124" s="32">
        <v>0</v>
      </c>
      <c r="AF124" s="32">
        <v>0</v>
      </c>
      <c r="AG124" s="48"/>
      <c r="AH124" s="48"/>
      <c r="AI124" s="48"/>
    </row>
    <row r="125" spans="1:35" hidden="1" x14ac:dyDescent="0.15">
      <c r="A125" s="30">
        <v>901108368</v>
      </c>
      <c r="B125" s="30" t="s">
        <v>10</v>
      </c>
      <c r="C125" s="30" t="s">
        <v>11</v>
      </c>
      <c r="D125" s="30">
        <v>70185</v>
      </c>
      <c r="E125" s="30" t="str">
        <f t="shared" si="8"/>
        <v>FESB70185</v>
      </c>
      <c r="F125" s="30" t="str">
        <f t="shared" si="9"/>
        <v>901108368_FESB70185</v>
      </c>
      <c r="G125" s="31">
        <v>45476</v>
      </c>
      <c r="H125" s="31">
        <v>45476</v>
      </c>
      <c r="I125" s="32">
        <v>194507</v>
      </c>
      <c r="J125" s="32">
        <v>194507</v>
      </c>
      <c r="K125" s="30" t="e">
        <v>#N/A</v>
      </c>
      <c r="L125" s="30" t="s">
        <v>46</v>
      </c>
      <c r="M125" s="32">
        <v>190617</v>
      </c>
      <c r="N125" s="30">
        <v>1222493609</v>
      </c>
      <c r="O125" s="30"/>
      <c r="P125" s="30"/>
      <c r="Q125" s="32">
        <v>0</v>
      </c>
      <c r="R125" s="32">
        <v>0</v>
      </c>
      <c r="S125" s="30"/>
      <c r="T125" s="45"/>
      <c r="U125" s="30"/>
      <c r="V125" s="32">
        <v>0</v>
      </c>
      <c r="W125" s="30" t="s">
        <v>17</v>
      </c>
      <c r="X125" s="45">
        <v>45476</v>
      </c>
      <c r="Y125" s="45">
        <v>45483</v>
      </c>
      <c r="Z125" s="45"/>
      <c r="AA125" s="32">
        <v>194507</v>
      </c>
      <c r="AB125" s="32">
        <v>0</v>
      </c>
      <c r="AC125" s="32">
        <v>0</v>
      </c>
      <c r="AD125" s="32">
        <v>0</v>
      </c>
      <c r="AE125" s="32">
        <v>0</v>
      </c>
      <c r="AF125" s="32">
        <v>0</v>
      </c>
      <c r="AG125" s="48"/>
      <c r="AH125" s="48"/>
      <c r="AI125" s="48"/>
    </row>
    <row r="126" spans="1:35" hidden="1" x14ac:dyDescent="0.15">
      <c r="A126" s="30">
        <v>901108368</v>
      </c>
      <c r="B126" s="30" t="s">
        <v>10</v>
      </c>
      <c r="C126" s="30" t="s">
        <v>11</v>
      </c>
      <c r="D126" s="30">
        <v>70584</v>
      </c>
      <c r="E126" s="30" t="str">
        <f t="shared" si="8"/>
        <v>FESB70584</v>
      </c>
      <c r="F126" s="30" t="str">
        <f t="shared" si="9"/>
        <v>901108368_FESB70584</v>
      </c>
      <c r="G126" s="31">
        <v>45484</v>
      </c>
      <c r="H126" s="31">
        <v>45484</v>
      </c>
      <c r="I126" s="32">
        <v>1998804</v>
      </c>
      <c r="J126" s="32">
        <v>1998804</v>
      </c>
      <c r="K126" s="30" t="e">
        <v>#N/A</v>
      </c>
      <c r="L126" s="30" t="s">
        <v>70</v>
      </c>
      <c r="M126" s="32">
        <v>0</v>
      </c>
      <c r="N126" s="30"/>
      <c r="O126" s="30"/>
      <c r="P126" s="30"/>
      <c r="Q126" s="32">
        <v>0</v>
      </c>
      <c r="R126" s="32">
        <v>0</v>
      </c>
      <c r="S126" s="30"/>
      <c r="T126" s="45"/>
      <c r="U126" s="30"/>
      <c r="V126" s="32">
        <v>0</v>
      </c>
      <c r="W126" s="30" t="s">
        <v>20</v>
      </c>
      <c r="X126" s="45">
        <v>45484</v>
      </c>
      <c r="Y126" s="45">
        <v>45488</v>
      </c>
      <c r="Z126" s="45"/>
      <c r="AA126" s="32">
        <v>1998804</v>
      </c>
      <c r="AB126" s="32">
        <v>0</v>
      </c>
      <c r="AC126" s="32">
        <v>0</v>
      </c>
      <c r="AD126" s="32">
        <v>0</v>
      </c>
      <c r="AE126" s="32">
        <v>0</v>
      </c>
      <c r="AF126" s="32">
        <v>0</v>
      </c>
      <c r="AG126" s="48"/>
      <c r="AH126" s="48"/>
      <c r="AI126" s="48"/>
    </row>
    <row r="127" spans="1:35" hidden="1" x14ac:dyDescent="0.15">
      <c r="A127" s="30">
        <v>901108368</v>
      </c>
      <c r="B127" s="30" t="s">
        <v>10</v>
      </c>
      <c r="C127" s="30" t="s">
        <v>11</v>
      </c>
      <c r="D127" s="30">
        <v>70577</v>
      </c>
      <c r="E127" s="30" t="str">
        <f t="shared" si="8"/>
        <v>FESB70577</v>
      </c>
      <c r="F127" s="30" t="str">
        <f t="shared" si="9"/>
        <v>901108368_FESB70577</v>
      </c>
      <c r="G127" s="31">
        <v>45484</v>
      </c>
      <c r="H127" s="31">
        <v>45484</v>
      </c>
      <c r="I127" s="32">
        <v>67591223</v>
      </c>
      <c r="J127" s="32">
        <v>67591223</v>
      </c>
      <c r="K127" s="30" t="e">
        <v>#N/A</v>
      </c>
      <c r="L127" s="30" t="s">
        <v>88</v>
      </c>
      <c r="M127" s="32">
        <v>0</v>
      </c>
      <c r="N127" s="30"/>
      <c r="O127" s="30"/>
      <c r="P127" s="30"/>
      <c r="Q127" s="32">
        <v>0</v>
      </c>
      <c r="R127" s="32">
        <v>0</v>
      </c>
      <c r="S127" s="30"/>
      <c r="T127" s="45"/>
      <c r="U127" s="30"/>
      <c r="V127" s="32">
        <v>0</v>
      </c>
      <c r="W127" s="30" t="s">
        <v>21</v>
      </c>
      <c r="X127" s="45">
        <v>45484</v>
      </c>
      <c r="Y127" s="45"/>
      <c r="Z127" s="45"/>
      <c r="AA127" s="32">
        <v>67591223</v>
      </c>
      <c r="AB127" s="32">
        <v>0</v>
      </c>
      <c r="AC127" s="32">
        <v>0</v>
      </c>
      <c r="AD127" s="32">
        <v>0</v>
      </c>
      <c r="AE127" s="32">
        <v>0</v>
      </c>
      <c r="AF127" s="32">
        <v>0</v>
      </c>
      <c r="AG127" s="48"/>
      <c r="AH127" s="48"/>
      <c r="AI127" s="48"/>
    </row>
    <row r="128" spans="1:35" hidden="1" x14ac:dyDescent="0.15">
      <c r="A128" s="30">
        <v>901108368</v>
      </c>
      <c r="B128" s="30" t="s">
        <v>10</v>
      </c>
      <c r="C128" s="30" t="s">
        <v>11</v>
      </c>
      <c r="D128" s="30">
        <v>70708</v>
      </c>
      <c r="E128" s="30" t="str">
        <f t="shared" si="8"/>
        <v>FESB70708</v>
      </c>
      <c r="F128" s="30" t="str">
        <f t="shared" si="9"/>
        <v>901108368_FESB70708</v>
      </c>
      <c r="G128" s="31">
        <v>45486</v>
      </c>
      <c r="H128" s="31">
        <v>45486</v>
      </c>
      <c r="I128" s="32">
        <v>286404</v>
      </c>
      <c r="J128" s="32">
        <v>286404</v>
      </c>
      <c r="K128" s="30" t="e">
        <v>#N/A</v>
      </c>
      <c r="L128" s="30" t="s">
        <v>70</v>
      </c>
      <c r="M128" s="32">
        <v>0</v>
      </c>
      <c r="N128" s="30"/>
      <c r="O128" s="30"/>
      <c r="P128" s="30"/>
      <c r="Q128" s="32">
        <v>0</v>
      </c>
      <c r="R128" s="32">
        <v>0</v>
      </c>
      <c r="S128" s="30"/>
      <c r="T128" s="45"/>
      <c r="U128" s="30"/>
      <c r="V128" s="32">
        <v>0</v>
      </c>
      <c r="W128" s="30" t="s">
        <v>20</v>
      </c>
      <c r="X128" s="45">
        <v>45486</v>
      </c>
      <c r="Y128" s="45">
        <v>45505</v>
      </c>
      <c r="Z128" s="45"/>
      <c r="AA128" s="32">
        <v>286404</v>
      </c>
      <c r="AB128" s="32">
        <v>0</v>
      </c>
      <c r="AC128" s="32">
        <v>0</v>
      </c>
      <c r="AD128" s="32">
        <v>0</v>
      </c>
      <c r="AE128" s="32">
        <v>0</v>
      </c>
      <c r="AF128" s="32">
        <v>0</v>
      </c>
      <c r="AG128" s="48"/>
      <c r="AH128" s="48"/>
      <c r="AI128" s="48"/>
    </row>
    <row r="129" spans="1:35" hidden="1" x14ac:dyDescent="0.15">
      <c r="A129" s="30">
        <v>901108368</v>
      </c>
      <c r="B129" s="30" t="s">
        <v>10</v>
      </c>
      <c r="C129" s="30" t="s">
        <v>11</v>
      </c>
      <c r="D129" s="30">
        <v>70999</v>
      </c>
      <c r="E129" s="30" t="str">
        <f t="shared" si="8"/>
        <v>FESB70999</v>
      </c>
      <c r="F129" s="30" t="str">
        <f t="shared" si="9"/>
        <v>901108368_FESB70999</v>
      </c>
      <c r="G129" s="31">
        <v>45490</v>
      </c>
      <c r="H129" s="31">
        <v>45490</v>
      </c>
      <c r="I129" s="32">
        <v>100648</v>
      </c>
      <c r="J129" s="32">
        <v>100648</v>
      </c>
      <c r="K129" s="30" t="e">
        <v>#N/A</v>
      </c>
      <c r="L129" s="30" t="s">
        <v>70</v>
      </c>
      <c r="M129" s="32">
        <v>0</v>
      </c>
      <c r="N129" s="30"/>
      <c r="O129" s="30"/>
      <c r="P129" s="30"/>
      <c r="Q129" s="32">
        <v>0</v>
      </c>
      <c r="R129" s="32">
        <v>0</v>
      </c>
      <c r="S129" s="30"/>
      <c r="T129" s="45"/>
      <c r="U129" s="30"/>
      <c r="V129" s="32">
        <v>0</v>
      </c>
      <c r="W129" s="30" t="s">
        <v>20</v>
      </c>
      <c r="X129" s="45">
        <v>45490</v>
      </c>
      <c r="Y129" s="45">
        <v>45505</v>
      </c>
      <c r="Z129" s="45"/>
      <c r="AA129" s="32">
        <v>100648</v>
      </c>
      <c r="AB129" s="32">
        <v>0</v>
      </c>
      <c r="AC129" s="32">
        <v>0</v>
      </c>
      <c r="AD129" s="32">
        <v>0</v>
      </c>
      <c r="AE129" s="32">
        <v>0</v>
      </c>
      <c r="AF129" s="32">
        <v>0</v>
      </c>
      <c r="AG129" s="48"/>
      <c r="AH129" s="48"/>
      <c r="AI129" s="48"/>
    </row>
    <row r="130" spans="1:35" hidden="1" x14ac:dyDescent="0.15">
      <c r="A130" s="30">
        <v>901108368</v>
      </c>
      <c r="B130" s="30" t="s">
        <v>10</v>
      </c>
      <c r="C130" s="30" t="s">
        <v>11</v>
      </c>
      <c r="D130" s="30">
        <v>71001</v>
      </c>
      <c r="E130" s="30" t="str">
        <f t="shared" si="8"/>
        <v>FESB71001</v>
      </c>
      <c r="F130" s="30" t="str">
        <f t="shared" si="9"/>
        <v>901108368_FESB71001</v>
      </c>
      <c r="G130" s="31">
        <v>45490</v>
      </c>
      <c r="H130" s="31">
        <v>45490</v>
      </c>
      <c r="I130" s="32">
        <v>35700</v>
      </c>
      <c r="J130" s="32">
        <v>35700</v>
      </c>
      <c r="K130" s="30" t="e">
        <v>#N/A</v>
      </c>
      <c r="L130" s="30" t="s">
        <v>70</v>
      </c>
      <c r="M130" s="32">
        <v>0</v>
      </c>
      <c r="N130" s="30"/>
      <c r="O130" s="30"/>
      <c r="P130" s="30"/>
      <c r="Q130" s="32">
        <v>0</v>
      </c>
      <c r="R130" s="32">
        <v>0</v>
      </c>
      <c r="S130" s="30"/>
      <c r="T130" s="45"/>
      <c r="U130" s="30"/>
      <c r="V130" s="32">
        <v>0</v>
      </c>
      <c r="W130" s="30" t="s">
        <v>20</v>
      </c>
      <c r="X130" s="45">
        <v>45490</v>
      </c>
      <c r="Y130" s="45">
        <v>45505</v>
      </c>
      <c r="Z130" s="45"/>
      <c r="AA130" s="32">
        <v>35700</v>
      </c>
      <c r="AB130" s="32">
        <v>0</v>
      </c>
      <c r="AC130" s="32">
        <v>0</v>
      </c>
      <c r="AD130" s="32">
        <v>0</v>
      </c>
      <c r="AE130" s="32">
        <v>0</v>
      </c>
      <c r="AF130" s="32">
        <v>0</v>
      </c>
      <c r="AG130" s="48"/>
      <c r="AH130" s="48"/>
      <c r="AI130" s="48"/>
    </row>
    <row r="131" spans="1:35" hidden="1" x14ac:dyDescent="0.15">
      <c r="A131" s="30">
        <v>901108368</v>
      </c>
      <c r="B131" s="30" t="s">
        <v>10</v>
      </c>
      <c r="C131" s="30" t="s">
        <v>11</v>
      </c>
      <c r="D131" s="30">
        <v>71002</v>
      </c>
      <c r="E131" s="30" t="str">
        <f t="shared" ref="E131:E146" si="10">CONCATENATE(C131,D131)</f>
        <v>FESB71002</v>
      </c>
      <c r="F131" s="30" t="str">
        <f t="shared" ref="F131:F146" si="11">+CONCATENATE(A131,"_",E131)</f>
        <v>901108368_FESB71002</v>
      </c>
      <c r="G131" s="31">
        <v>45490</v>
      </c>
      <c r="H131" s="31">
        <v>45490</v>
      </c>
      <c r="I131" s="32">
        <v>36713</v>
      </c>
      <c r="J131" s="32">
        <v>36713</v>
      </c>
      <c r="K131" s="30" t="e">
        <v>#N/A</v>
      </c>
      <c r="L131" s="30" t="s">
        <v>70</v>
      </c>
      <c r="M131" s="32">
        <v>0</v>
      </c>
      <c r="N131" s="30"/>
      <c r="O131" s="30"/>
      <c r="P131" s="30"/>
      <c r="Q131" s="32">
        <v>0</v>
      </c>
      <c r="R131" s="32">
        <v>0</v>
      </c>
      <c r="S131" s="30"/>
      <c r="T131" s="45"/>
      <c r="U131" s="30"/>
      <c r="V131" s="32">
        <v>0</v>
      </c>
      <c r="W131" s="30" t="s">
        <v>20</v>
      </c>
      <c r="X131" s="45">
        <v>45490</v>
      </c>
      <c r="Y131" s="45">
        <v>45505</v>
      </c>
      <c r="Z131" s="45"/>
      <c r="AA131" s="32">
        <v>36713</v>
      </c>
      <c r="AB131" s="32">
        <v>0</v>
      </c>
      <c r="AC131" s="32">
        <v>0</v>
      </c>
      <c r="AD131" s="32">
        <v>0</v>
      </c>
      <c r="AE131" s="32">
        <v>0</v>
      </c>
      <c r="AF131" s="32">
        <v>0</v>
      </c>
      <c r="AG131" s="48"/>
      <c r="AH131" s="48"/>
      <c r="AI131" s="48"/>
    </row>
    <row r="132" spans="1:35" hidden="1" x14ac:dyDescent="0.15">
      <c r="A132" s="30">
        <v>901108368</v>
      </c>
      <c r="B132" s="30" t="s">
        <v>10</v>
      </c>
      <c r="C132" s="30" t="s">
        <v>11</v>
      </c>
      <c r="D132" s="30">
        <v>71004</v>
      </c>
      <c r="E132" s="30" t="str">
        <f t="shared" si="10"/>
        <v>FESB71004</v>
      </c>
      <c r="F132" s="30" t="str">
        <f t="shared" si="11"/>
        <v>901108368_FESB71004</v>
      </c>
      <c r="G132" s="31">
        <v>45491</v>
      </c>
      <c r="H132" s="31">
        <v>45491</v>
      </c>
      <c r="I132" s="32">
        <v>241455</v>
      </c>
      <c r="J132" s="32">
        <v>241455</v>
      </c>
      <c r="K132" s="30" t="e">
        <v>#N/A</v>
      </c>
      <c r="L132" s="30" t="s">
        <v>70</v>
      </c>
      <c r="M132" s="32">
        <v>0</v>
      </c>
      <c r="N132" s="30"/>
      <c r="O132" s="30"/>
      <c r="P132" s="30"/>
      <c r="Q132" s="32">
        <v>0</v>
      </c>
      <c r="R132" s="32">
        <v>0</v>
      </c>
      <c r="S132" s="30"/>
      <c r="T132" s="45"/>
      <c r="U132" s="30"/>
      <c r="V132" s="32">
        <v>0</v>
      </c>
      <c r="W132" s="30" t="s">
        <v>20</v>
      </c>
      <c r="X132" s="45">
        <v>45491</v>
      </c>
      <c r="Y132" s="45">
        <v>45505</v>
      </c>
      <c r="Z132" s="45"/>
      <c r="AA132" s="32">
        <v>241455</v>
      </c>
      <c r="AB132" s="32">
        <v>0</v>
      </c>
      <c r="AC132" s="32">
        <v>0</v>
      </c>
      <c r="AD132" s="32">
        <v>0</v>
      </c>
      <c r="AE132" s="32">
        <v>0</v>
      </c>
      <c r="AF132" s="32">
        <v>0</v>
      </c>
      <c r="AG132" s="48"/>
      <c r="AH132" s="48"/>
      <c r="AI132" s="48"/>
    </row>
    <row r="133" spans="1:35" hidden="1" x14ac:dyDescent="0.15">
      <c r="A133" s="30">
        <v>901108368</v>
      </c>
      <c r="B133" s="30" t="s">
        <v>10</v>
      </c>
      <c r="C133" s="30" t="s">
        <v>11</v>
      </c>
      <c r="D133" s="30">
        <v>71008</v>
      </c>
      <c r="E133" s="30" t="str">
        <f t="shared" si="10"/>
        <v>FESB71008</v>
      </c>
      <c r="F133" s="30" t="str">
        <f t="shared" si="11"/>
        <v>901108368_FESB71008</v>
      </c>
      <c r="G133" s="31">
        <v>45491</v>
      </c>
      <c r="H133" s="31">
        <v>45491</v>
      </c>
      <c r="I133" s="32">
        <v>59829</v>
      </c>
      <c r="J133" s="32">
        <v>59829</v>
      </c>
      <c r="K133" s="30" t="e">
        <v>#N/A</v>
      </c>
      <c r="L133" s="30" t="s">
        <v>70</v>
      </c>
      <c r="M133" s="32">
        <v>0</v>
      </c>
      <c r="N133" s="30"/>
      <c r="O133" s="30"/>
      <c r="P133" s="30"/>
      <c r="Q133" s="32">
        <v>0</v>
      </c>
      <c r="R133" s="32">
        <v>0</v>
      </c>
      <c r="S133" s="30"/>
      <c r="T133" s="45"/>
      <c r="U133" s="30"/>
      <c r="V133" s="32">
        <v>0</v>
      </c>
      <c r="W133" s="30" t="s">
        <v>20</v>
      </c>
      <c r="X133" s="45">
        <v>45491</v>
      </c>
      <c r="Y133" s="45">
        <v>45505</v>
      </c>
      <c r="Z133" s="45"/>
      <c r="AA133" s="32">
        <v>59829</v>
      </c>
      <c r="AB133" s="32">
        <v>0</v>
      </c>
      <c r="AC133" s="32">
        <v>0</v>
      </c>
      <c r="AD133" s="32">
        <v>0</v>
      </c>
      <c r="AE133" s="32">
        <v>0</v>
      </c>
      <c r="AF133" s="32">
        <v>0</v>
      </c>
      <c r="AG133" s="48"/>
      <c r="AH133" s="48"/>
      <c r="AI133" s="48"/>
    </row>
    <row r="134" spans="1:35" hidden="1" x14ac:dyDescent="0.15">
      <c r="A134" s="30">
        <v>901108368</v>
      </c>
      <c r="B134" s="30" t="s">
        <v>10</v>
      </c>
      <c r="C134" s="30" t="s">
        <v>11</v>
      </c>
      <c r="D134" s="30">
        <v>71134</v>
      </c>
      <c r="E134" s="30" t="str">
        <f t="shared" si="10"/>
        <v>FESB71134</v>
      </c>
      <c r="F134" s="30" t="str">
        <f t="shared" si="11"/>
        <v>901108368_FESB71134</v>
      </c>
      <c r="G134" s="31">
        <v>45493</v>
      </c>
      <c r="H134" s="31">
        <v>45493</v>
      </c>
      <c r="I134" s="32">
        <v>2601258</v>
      </c>
      <c r="J134" s="32">
        <v>2601258</v>
      </c>
      <c r="K134" s="30" t="e">
        <v>#N/A</v>
      </c>
      <c r="L134" s="30" t="s">
        <v>46</v>
      </c>
      <c r="M134" s="32">
        <v>0</v>
      </c>
      <c r="N134" s="30"/>
      <c r="O134" s="30"/>
      <c r="P134" s="30"/>
      <c r="Q134" s="32">
        <v>0</v>
      </c>
      <c r="R134" s="32">
        <v>0</v>
      </c>
      <c r="S134" s="30"/>
      <c r="T134" s="45"/>
      <c r="U134" s="30"/>
      <c r="V134" s="32">
        <v>0</v>
      </c>
      <c r="W134" s="30" t="s">
        <v>17</v>
      </c>
      <c r="X134" s="45">
        <v>45493</v>
      </c>
      <c r="Y134" s="45">
        <v>45505</v>
      </c>
      <c r="Z134" s="45"/>
      <c r="AA134" s="32">
        <v>2601258</v>
      </c>
      <c r="AB134" s="32">
        <v>0</v>
      </c>
      <c r="AC134" s="32">
        <v>0</v>
      </c>
      <c r="AD134" s="32">
        <v>0</v>
      </c>
      <c r="AE134" s="32">
        <v>0</v>
      </c>
      <c r="AF134" s="32">
        <v>0</v>
      </c>
      <c r="AG134" s="48"/>
      <c r="AH134" s="48"/>
      <c r="AI134" s="48"/>
    </row>
    <row r="135" spans="1:35" hidden="1" x14ac:dyDescent="0.15">
      <c r="A135" s="30">
        <v>901108368</v>
      </c>
      <c r="B135" s="30" t="s">
        <v>10</v>
      </c>
      <c r="C135" s="30" t="s">
        <v>11</v>
      </c>
      <c r="D135" s="30">
        <v>71307</v>
      </c>
      <c r="E135" s="30" t="str">
        <f t="shared" si="10"/>
        <v>FESB71307</v>
      </c>
      <c r="F135" s="30" t="str">
        <f t="shared" si="11"/>
        <v>901108368_FESB71307</v>
      </c>
      <c r="G135" s="31">
        <v>45496</v>
      </c>
      <c r="H135" s="31">
        <v>45496</v>
      </c>
      <c r="I135" s="32">
        <v>150058</v>
      </c>
      <c r="J135" s="32">
        <v>150058</v>
      </c>
      <c r="K135" s="30" t="e">
        <v>#N/A</v>
      </c>
      <c r="L135" s="30" t="s">
        <v>70</v>
      </c>
      <c r="M135" s="32">
        <v>0</v>
      </c>
      <c r="N135" s="30"/>
      <c r="O135" s="30"/>
      <c r="P135" s="30"/>
      <c r="Q135" s="32">
        <v>0</v>
      </c>
      <c r="R135" s="32">
        <v>0</v>
      </c>
      <c r="S135" s="30"/>
      <c r="T135" s="45"/>
      <c r="U135" s="30"/>
      <c r="V135" s="32">
        <v>0</v>
      </c>
      <c r="W135" s="30" t="s">
        <v>20</v>
      </c>
      <c r="X135" s="45">
        <v>45496</v>
      </c>
      <c r="Y135" s="45">
        <v>45505</v>
      </c>
      <c r="Z135" s="45"/>
      <c r="AA135" s="32">
        <v>150058</v>
      </c>
      <c r="AB135" s="32">
        <v>0</v>
      </c>
      <c r="AC135" s="32">
        <v>0</v>
      </c>
      <c r="AD135" s="32">
        <v>0</v>
      </c>
      <c r="AE135" s="32">
        <v>0</v>
      </c>
      <c r="AF135" s="32">
        <v>0</v>
      </c>
      <c r="AG135" s="48"/>
      <c r="AH135" s="48"/>
      <c r="AI135" s="48"/>
    </row>
    <row r="136" spans="1:35" hidden="1" x14ac:dyDescent="0.15">
      <c r="A136" s="30">
        <v>901108368</v>
      </c>
      <c r="B136" s="30" t="s">
        <v>10</v>
      </c>
      <c r="C136" s="30" t="s">
        <v>11</v>
      </c>
      <c r="D136" s="30">
        <v>71398</v>
      </c>
      <c r="E136" s="30" t="str">
        <f t="shared" si="10"/>
        <v>FESB71398</v>
      </c>
      <c r="F136" s="30" t="str">
        <f t="shared" si="11"/>
        <v>901108368_FESB71398</v>
      </c>
      <c r="G136" s="31">
        <v>45497</v>
      </c>
      <c r="H136" s="31">
        <v>45497</v>
      </c>
      <c r="I136" s="32">
        <v>880106</v>
      </c>
      <c r="J136" s="32">
        <v>880106</v>
      </c>
      <c r="K136" s="30" t="e">
        <v>#N/A</v>
      </c>
      <c r="L136" s="30" t="s">
        <v>46</v>
      </c>
      <c r="M136" s="32">
        <v>0</v>
      </c>
      <c r="N136" s="30"/>
      <c r="O136" s="30"/>
      <c r="P136" s="30"/>
      <c r="Q136" s="32">
        <v>0</v>
      </c>
      <c r="R136" s="32">
        <v>0</v>
      </c>
      <c r="S136" s="30"/>
      <c r="T136" s="45"/>
      <c r="U136" s="30"/>
      <c r="V136" s="32">
        <v>0</v>
      </c>
      <c r="W136" s="30" t="s">
        <v>17</v>
      </c>
      <c r="X136" s="45">
        <v>45497</v>
      </c>
      <c r="Y136" s="45">
        <v>45505</v>
      </c>
      <c r="Z136" s="45"/>
      <c r="AA136" s="32">
        <v>880106</v>
      </c>
      <c r="AB136" s="32">
        <v>0</v>
      </c>
      <c r="AC136" s="32">
        <v>0</v>
      </c>
      <c r="AD136" s="32">
        <v>0</v>
      </c>
      <c r="AE136" s="32">
        <v>0</v>
      </c>
      <c r="AF136" s="32">
        <v>0</v>
      </c>
      <c r="AG136" s="48"/>
      <c r="AH136" s="48"/>
      <c r="AI136" s="48"/>
    </row>
    <row r="137" spans="1:35" hidden="1" x14ac:dyDescent="0.15">
      <c r="A137" s="30">
        <v>901108368</v>
      </c>
      <c r="B137" s="30" t="s">
        <v>10</v>
      </c>
      <c r="C137" s="30" t="s">
        <v>11</v>
      </c>
      <c r="D137" s="30">
        <v>71642</v>
      </c>
      <c r="E137" s="30" t="str">
        <f t="shared" si="10"/>
        <v>FESB71642</v>
      </c>
      <c r="F137" s="30" t="str">
        <f t="shared" si="11"/>
        <v>901108368_FESB71642</v>
      </c>
      <c r="G137" s="31">
        <v>45498</v>
      </c>
      <c r="H137" s="31">
        <v>45498</v>
      </c>
      <c r="I137" s="32">
        <v>35718</v>
      </c>
      <c r="J137" s="32">
        <v>35718</v>
      </c>
      <c r="K137" s="30" t="e">
        <v>#N/A</v>
      </c>
      <c r="L137" s="30" t="s">
        <v>70</v>
      </c>
      <c r="M137" s="32">
        <v>0</v>
      </c>
      <c r="N137" s="30"/>
      <c r="O137" s="30"/>
      <c r="P137" s="30"/>
      <c r="Q137" s="32">
        <v>0</v>
      </c>
      <c r="R137" s="32">
        <v>0</v>
      </c>
      <c r="S137" s="30"/>
      <c r="T137" s="45"/>
      <c r="U137" s="30"/>
      <c r="V137" s="32">
        <v>0</v>
      </c>
      <c r="W137" s="30" t="s">
        <v>20</v>
      </c>
      <c r="X137" s="45">
        <v>45498</v>
      </c>
      <c r="Y137" s="45">
        <v>45506</v>
      </c>
      <c r="Z137" s="45"/>
      <c r="AA137" s="32">
        <v>35718</v>
      </c>
      <c r="AB137" s="32">
        <v>0</v>
      </c>
      <c r="AC137" s="32">
        <v>0</v>
      </c>
      <c r="AD137" s="32">
        <v>0</v>
      </c>
      <c r="AE137" s="32">
        <v>0</v>
      </c>
      <c r="AF137" s="32">
        <v>0</v>
      </c>
      <c r="AG137" s="48"/>
      <c r="AH137" s="48"/>
      <c r="AI137" s="48"/>
    </row>
    <row r="138" spans="1:35" hidden="1" x14ac:dyDescent="0.15">
      <c r="A138" s="30">
        <v>901108368</v>
      </c>
      <c r="B138" s="30" t="s">
        <v>10</v>
      </c>
      <c r="C138" s="30" t="s">
        <v>11</v>
      </c>
      <c r="D138" s="30">
        <v>71767</v>
      </c>
      <c r="E138" s="30" t="str">
        <f t="shared" si="10"/>
        <v>FESB71767</v>
      </c>
      <c r="F138" s="30" t="str">
        <f t="shared" si="11"/>
        <v>901108368_FESB71767</v>
      </c>
      <c r="G138" s="31">
        <v>45500</v>
      </c>
      <c r="H138" s="31">
        <v>45500</v>
      </c>
      <c r="I138" s="32">
        <v>3018695</v>
      </c>
      <c r="J138" s="32">
        <v>3018695</v>
      </c>
      <c r="K138" s="30" t="e">
        <v>#N/A</v>
      </c>
      <c r="L138" s="30" t="s">
        <v>88</v>
      </c>
      <c r="M138" s="32">
        <v>0</v>
      </c>
      <c r="N138" s="30"/>
      <c r="O138" s="30"/>
      <c r="P138" s="30"/>
      <c r="Q138" s="32">
        <v>0</v>
      </c>
      <c r="R138" s="32">
        <v>0</v>
      </c>
      <c r="S138" s="30"/>
      <c r="T138" s="45"/>
      <c r="U138" s="30"/>
      <c r="V138" s="32">
        <v>0</v>
      </c>
      <c r="W138" s="30" t="s">
        <v>21</v>
      </c>
      <c r="X138" s="45">
        <v>45500</v>
      </c>
      <c r="Y138" s="45"/>
      <c r="Z138" s="45"/>
      <c r="AA138" s="32">
        <v>3356694</v>
      </c>
      <c r="AB138" s="32">
        <v>0</v>
      </c>
      <c r="AC138" s="32">
        <v>0</v>
      </c>
      <c r="AD138" s="32">
        <v>0</v>
      </c>
      <c r="AE138" s="32">
        <v>0</v>
      </c>
      <c r="AF138" s="32">
        <v>0</v>
      </c>
      <c r="AG138" s="48"/>
      <c r="AH138" s="48"/>
      <c r="AI138" s="48"/>
    </row>
    <row r="139" spans="1:35" hidden="1" x14ac:dyDescent="0.15">
      <c r="A139" s="30">
        <v>901108368</v>
      </c>
      <c r="B139" s="30" t="s">
        <v>10</v>
      </c>
      <c r="C139" s="30" t="s">
        <v>11</v>
      </c>
      <c r="D139" s="30">
        <v>71788</v>
      </c>
      <c r="E139" s="30" t="str">
        <f t="shared" si="10"/>
        <v>FESB71788</v>
      </c>
      <c r="F139" s="30" t="str">
        <f t="shared" si="11"/>
        <v>901108368_FESB71788</v>
      </c>
      <c r="G139" s="31">
        <v>45500</v>
      </c>
      <c r="H139" s="31">
        <v>45500</v>
      </c>
      <c r="I139" s="32">
        <v>631356</v>
      </c>
      <c r="J139" s="32">
        <v>631356</v>
      </c>
      <c r="K139" s="30" t="e">
        <v>#N/A</v>
      </c>
      <c r="L139" s="30" t="s">
        <v>88</v>
      </c>
      <c r="M139" s="32">
        <v>0</v>
      </c>
      <c r="N139" s="30"/>
      <c r="O139" s="30"/>
      <c r="P139" s="30"/>
      <c r="Q139" s="32">
        <v>0</v>
      </c>
      <c r="R139" s="32">
        <v>0</v>
      </c>
      <c r="S139" s="30"/>
      <c r="T139" s="45"/>
      <c r="U139" s="30"/>
      <c r="V139" s="32">
        <v>0</v>
      </c>
      <c r="W139" s="30" t="s">
        <v>21</v>
      </c>
      <c r="X139" s="45">
        <v>45500</v>
      </c>
      <c r="Y139" s="45"/>
      <c r="Z139" s="45"/>
      <c r="AA139" s="32">
        <v>631356</v>
      </c>
      <c r="AB139" s="32">
        <v>0</v>
      </c>
      <c r="AC139" s="32">
        <v>0</v>
      </c>
      <c r="AD139" s="32">
        <v>0</v>
      </c>
      <c r="AE139" s="32">
        <v>0</v>
      </c>
      <c r="AF139" s="32">
        <v>0</v>
      </c>
      <c r="AG139" s="48"/>
      <c r="AH139" s="48"/>
      <c r="AI139" s="48"/>
    </row>
    <row r="140" spans="1:35" hidden="1" x14ac:dyDescent="0.15">
      <c r="A140" s="30">
        <v>901108368</v>
      </c>
      <c r="B140" s="30" t="s">
        <v>10</v>
      </c>
      <c r="C140" s="30" t="s">
        <v>11</v>
      </c>
      <c r="D140" s="30">
        <v>72037</v>
      </c>
      <c r="E140" s="30" t="str">
        <f t="shared" si="10"/>
        <v>FESB72037</v>
      </c>
      <c r="F140" s="30" t="str">
        <f t="shared" si="11"/>
        <v>901108368_FESB72037</v>
      </c>
      <c r="G140" s="31">
        <v>45502</v>
      </c>
      <c r="H140" s="31">
        <v>45502</v>
      </c>
      <c r="I140" s="32">
        <v>449434</v>
      </c>
      <c r="J140" s="32">
        <v>449434</v>
      </c>
      <c r="K140" s="30" t="e">
        <v>#N/A</v>
      </c>
      <c r="L140" s="30" t="s">
        <v>70</v>
      </c>
      <c r="M140" s="32">
        <v>0</v>
      </c>
      <c r="N140" s="30"/>
      <c r="O140" s="30"/>
      <c r="P140" s="30"/>
      <c r="Q140" s="32">
        <v>0</v>
      </c>
      <c r="R140" s="32">
        <v>0</v>
      </c>
      <c r="S140" s="30"/>
      <c r="T140" s="45"/>
      <c r="U140" s="30"/>
      <c r="V140" s="32">
        <v>0</v>
      </c>
      <c r="W140" s="30" t="s">
        <v>20</v>
      </c>
      <c r="X140" s="45">
        <v>45502</v>
      </c>
      <c r="Y140" s="45">
        <v>45512</v>
      </c>
      <c r="Z140" s="45"/>
      <c r="AA140" s="32">
        <v>449434</v>
      </c>
      <c r="AB140" s="32">
        <v>0</v>
      </c>
      <c r="AC140" s="32">
        <v>0</v>
      </c>
      <c r="AD140" s="32">
        <v>0</v>
      </c>
      <c r="AE140" s="32">
        <v>0</v>
      </c>
      <c r="AF140" s="32">
        <v>0</v>
      </c>
      <c r="AG140" s="48"/>
      <c r="AH140" s="48"/>
      <c r="AI140" s="48"/>
    </row>
    <row r="141" spans="1:35" hidden="1" x14ac:dyDescent="0.15">
      <c r="A141" s="30">
        <v>901108368</v>
      </c>
      <c r="B141" s="30" t="s">
        <v>10</v>
      </c>
      <c r="C141" s="30" t="s">
        <v>11</v>
      </c>
      <c r="D141" s="30">
        <v>72296</v>
      </c>
      <c r="E141" s="101" t="str">
        <f t="shared" si="10"/>
        <v>FESB72296</v>
      </c>
      <c r="F141" s="30" t="str">
        <f t="shared" si="11"/>
        <v>901108368_FESB72296</v>
      </c>
      <c r="G141" s="31">
        <v>45504</v>
      </c>
      <c r="H141" s="31">
        <v>45504</v>
      </c>
      <c r="I141" s="32">
        <v>249840</v>
      </c>
      <c r="J141" s="32">
        <v>249840</v>
      </c>
      <c r="K141" s="30" t="e">
        <v>#N/A</v>
      </c>
      <c r="L141" s="30" t="s">
        <v>88</v>
      </c>
      <c r="M141" s="32">
        <v>0</v>
      </c>
      <c r="N141" s="30"/>
      <c r="O141" s="30"/>
      <c r="P141" s="30"/>
      <c r="Q141" s="32">
        <v>0</v>
      </c>
      <c r="R141" s="32">
        <v>0</v>
      </c>
      <c r="S141" s="30"/>
      <c r="T141" s="45"/>
      <c r="U141" s="30"/>
      <c r="V141" s="32">
        <v>0</v>
      </c>
      <c r="W141" s="30" t="s">
        <v>21</v>
      </c>
      <c r="X141" s="45">
        <v>45504</v>
      </c>
      <c r="Y141" s="45"/>
      <c r="Z141" s="45"/>
      <c r="AA141" s="32">
        <v>249840</v>
      </c>
      <c r="AB141" s="32">
        <v>0</v>
      </c>
      <c r="AC141" s="32">
        <v>0</v>
      </c>
      <c r="AD141" s="32">
        <v>0</v>
      </c>
      <c r="AE141" s="32">
        <v>0</v>
      </c>
      <c r="AF141" s="32">
        <v>0</v>
      </c>
      <c r="AG141" s="48"/>
      <c r="AH141" s="48"/>
      <c r="AI141" s="48"/>
    </row>
    <row r="142" spans="1:35" hidden="1" x14ac:dyDescent="0.15">
      <c r="A142" s="30">
        <v>901108368</v>
      </c>
      <c r="B142" s="30" t="s">
        <v>10</v>
      </c>
      <c r="C142" s="30" t="s">
        <v>11</v>
      </c>
      <c r="D142" s="30">
        <v>72365</v>
      </c>
      <c r="E142" s="30" t="str">
        <f t="shared" si="10"/>
        <v>FESB72365</v>
      </c>
      <c r="F142" s="30" t="str">
        <f t="shared" si="11"/>
        <v>901108368_FESB72365</v>
      </c>
      <c r="G142" s="31">
        <v>45504</v>
      </c>
      <c r="H142" s="31">
        <v>45504</v>
      </c>
      <c r="I142" s="32">
        <v>1403194</v>
      </c>
      <c r="J142" s="32">
        <v>1403194</v>
      </c>
      <c r="K142" s="30" t="e">
        <v>#N/A</v>
      </c>
      <c r="L142" s="30" t="s">
        <v>88</v>
      </c>
      <c r="M142" s="32">
        <v>0</v>
      </c>
      <c r="N142" s="30"/>
      <c r="O142" s="30"/>
      <c r="P142" s="30"/>
      <c r="Q142" s="32">
        <v>0</v>
      </c>
      <c r="R142" s="32">
        <v>0</v>
      </c>
      <c r="S142" s="30"/>
      <c r="T142" s="45"/>
      <c r="U142" s="30"/>
      <c r="V142" s="32">
        <v>0</v>
      </c>
      <c r="W142" s="30" t="s">
        <v>21</v>
      </c>
      <c r="X142" s="45">
        <v>45504</v>
      </c>
      <c r="Y142" s="45"/>
      <c r="Z142" s="45"/>
      <c r="AA142" s="32">
        <v>1585594</v>
      </c>
      <c r="AB142" s="32">
        <v>0</v>
      </c>
      <c r="AC142" s="32">
        <v>0</v>
      </c>
      <c r="AD142" s="32">
        <v>0</v>
      </c>
      <c r="AE142" s="32">
        <v>0</v>
      </c>
      <c r="AF142" s="32">
        <v>0</v>
      </c>
      <c r="AG142" s="48"/>
      <c r="AH142" s="48"/>
      <c r="AI142" s="48"/>
    </row>
    <row r="143" spans="1:35" hidden="1" x14ac:dyDescent="0.15">
      <c r="A143" s="30">
        <v>901108368</v>
      </c>
      <c r="B143" s="30" t="s">
        <v>10</v>
      </c>
      <c r="C143" s="30" t="s">
        <v>11</v>
      </c>
      <c r="D143" s="30">
        <v>72452</v>
      </c>
      <c r="E143" s="101" t="str">
        <f t="shared" si="10"/>
        <v>FESB72452</v>
      </c>
      <c r="F143" s="30" t="str">
        <f t="shared" si="11"/>
        <v>901108368_FESB72452</v>
      </c>
      <c r="G143" s="31">
        <v>45504</v>
      </c>
      <c r="H143" s="31">
        <v>45504</v>
      </c>
      <c r="I143" s="32">
        <v>84051</v>
      </c>
      <c r="J143" s="32">
        <v>84051</v>
      </c>
      <c r="K143" s="30" t="e">
        <v>#N/A</v>
      </c>
      <c r="L143" s="30" t="s">
        <v>88</v>
      </c>
      <c r="M143" s="32">
        <v>0</v>
      </c>
      <c r="N143" s="30"/>
      <c r="O143" s="30"/>
      <c r="P143" s="30"/>
      <c r="Q143" s="32">
        <v>0</v>
      </c>
      <c r="R143" s="32">
        <v>0</v>
      </c>
      <c r="S143" s="30"/>
      <c r="T143" s="45"/>
      <c r="U143" s="30"/>
      <c r="V143" s="32">
        <v>0</v>
      </c>
      <c r="W143" s="30" t="s">
        <v>21</v>
      </c>
      <c r="X143" s="45">
        <v>45504</v>
      </c>
      <c r="Y143" s="45"/>
      <c r="Z143" s="45"/>
      <c r="AA143" s="32">
        <v>84051</v>
      </c>
      <c r="AB143" s="32">
        <v>0</v>
      </c>
      <c r="AC143" s="32">
        <v>0</v>
      </c>
      <c r="AD143" s="32">
        <v>0</v>
      </c>
      <c r="AE143" s="32">
        <v>0</v>
      </c>
      <c r="AF143" s="32">
        <v>0</v>
      </c>
      <c r="AG143" s="48"/>
      <c r="AH143" s="48"/>
      <c r="AI143" s="48"/>
    </row>
    <row r="144" spans="1:35" hidden="1" x14ac:dyDescent="0.15">
      <c r="A144" s="30">
        <v>901108368</v>
      </c>
      <c r="B144" s="30" t="s">
        <v>10</v>
      </c>
      <c r="C144" s="30" t="s">
        <v>11</v>
      </c>
      <c r="D144" s="30">
        <v>72476</v>
      </c>
      <c r="E144" s="101" t="str">
        <f t="shared" si="10"/>
        <v>FESB72476</v>
      </c>
      <c r="F144" s="30" t="str">
        <f t="shared" si="11"/>
        <v>901108368_FESB72476</v>
      </c>
      <c r="G144" s="31">
        <v>45504</v>
      </c>
      <c r="H144" s="31">
        <v>45504</v>
      </c>
      <c r="I144" s="32">
        <v>181819</v>
      </c>
      <c r="J144" s="32">
        <v>181819</v>
      </c>
      <c r="K144" s="30" t="e">
        <v>#N/A</v>
      </c>
      <c r="L144" s="30" t="s">
        <v>88</v>
      </c>
      <c r="M144" s="32">
        <v>0</v>
      </c>
      <c r="N144" s="30"/>
      <c r="O144" s="30"/>
      <c r="P144" s="30"/>
      <c r="Q144" s="32">
        <v>0</v>
      </c>
      <c r="R144" s="32">
        <v>0</v>
      </c>
      <c r="S144" s="30"/>
      <c r="T144" s="45"/>
      <c r="U144" s="30"/>
      <c r="V144" s="32">
        <v>0</v>
      </c>
      <c r="W144" s="30"/>
      <c r="X144" s="45"/>
      <c r="Y144" s="45"/>
      <c r="Z144" s="45"/>
      <c r="AA144" s="32">
        <v>0</v>
      </c>
      <c r="AB144" s="32">
        <v>0</v>
      </c>
      <c r="AC144" s="32">
        <v>0</v>
      </c>
      <c r="AD144" s="32">
        <v>0</v>
      </c>
      <c r="AE144" s="32">
        <v>0</v>
      </c>
      <c r="AF144" s="32">
        <v>0</v>
      </c>
      <c r="AG144" s="48"/>
      <c r="AH144" s="48"/>
      <c r="AI144" s="48"/>
    </row>
    <row r="145" spans="1:35" hidden="1" x14ac:dyDescent="0.15">
      <c r="A145" s="30">
        <v>901108368</v>
      </c>
      <c r="B145" s="30" t="s">
        <v>10</v>
      </c>
      <c r="C145" s="30" t="s">
        <v>11</v>
      </c>
      <c r="D145" s="30">
        <v>72484</v>
      </c>
      <c r="E145" s="101" t="str">
        <f t="shared" si="10"/>
        <v>FESB72484</v>
      </c>
      <c r="F145" s="30" t="str">
        <f t="shared" si="11"/>
        <v>901108368_FESB72484</v>
      </c>
      <c r="G145" s="31">
        <v>45504</v>
      </c>
      <c r="H145" s="31">
        <v>45504</v>
      </c>
      <c r="I145" s="32">
        <v>512386</v>
      </c>
      <c r="J145" s="32">
        <v>512386</v>
      </c>
      <c r="K145" s="30" t="e">
        <v>#N/A</v>
      </c>
      <c r="L145" s="30" t="s">
        <v>88</v>
      </c>
      <c r="M145" s="32">
        <v>0</v>
      </c>
      <c r="N145" s="30"/>
      <c r="O145" s="30"/>
      <c r="P145" s="30"/>
      <c r="Q145" s="32">
        <v>0</v>
      </c>
      <c r="R145" s="32">
        <v>0</v>
      </c>
      <c r="S145" s="30"/>
      <c r="T145" s="45"/>
      <c r="U145" s="30"/>
      <c r="V145" s="32">
        <v>0</v>
      </c>
      <c r="W145" s="30"/>
      <c r="X145" s="45"/>
      <c r="Y145" s="45"/>
      <c r="Z145" s="45"/>
      <c r="AA145" s="32">
        <v>0</v>
      </c>
      <c r="AB145" s="32">
        <v>0</v>
      </c>
      <c r="AC145" s="32">
        <v>0</v>
      </c>
      <c r="AD145" s="32">
        <v>0</v>
      </c>
      <c r="AE145" s="32">
        <v>0</v>
      </c>
      <c r="AF145" s="32">
        <v>0</v>
      </c>
      <c r="AG145" s="48"/>
      <c r="AH145" s="48"/>
      <c r="AI145" s="48"/>
    </row>
    <row r="146" spans="1:35" hidden="1" x14ac:dyDescent="0.15">
      <c r="A146" s="30">
        <v>901108368</v>
      </c>
      <c r="B146" s="30" t="s">
        <v>10</v>
      </c>
      <c r="C146" s="30" t="s">
        <v>11</v>
      </c>
      <c r="D146" s="30">
        <v>72520</v>
      </c>
      <c r="E146" s="30" t="str">
        <f t="shared" si="10"/>
        <v>FESB72520</v>
      </c>
      <c r="F146" s="30" t="str">
        <f t="shared" si="11"/>
        <v>901108368_FESB72520</v>
      </c>
      <c r="G146" s="31">
        <v>45504</v>
      </c>
      <c r="H146" s="31">
        <v>45504</v>
      </c>
      <c r="I146" s="32">
        <v>1220054</v>
      </c>
      <c r="J146" s="32">
        <v>1220054</v>
      </c>
      <c r="K146" s="30" t="e">
        <v>#N/A</v>
      </c>
      <c r="L146" s="30" t="s">
        <v>88</v>
      </c>
      <c r="M146" s="32">
        <v>0</v>
      </c>
      <c r="N146" s="30"/>
      <c r="O146" s="30"/>
      <c r="P146" s="30"/>
      <c r="Q146" s="32">
        <v>0</v>
      </c>
      <c r="R146" s="32">
        <v>0</v>
      </c>
      <c r="S146" s="30"/>
      <c r="T146" s="45"/>
      <c r="U146" s="30"/>
      <c r="V146" s="32">
        <v>0</v>
      </c>
      <c r="W146" s="30"/>
      <c r="X146" s="45"/>
      <c r="Y146" s="45"/>
      <c r="Z146" s="45"/>
      <c r="AA146" s="32">
        <v>0</v>
      </c>
      <c r="AB146" s="32">
        <v>0</v>
      </c>
      <c r="AC146" s="32">
        <v>0</v>
      </c>
      <c r="AD146" s="32">
        <v>0</v>
      </c>
      <c r="AE146" s="32">
        <v>0</v>
      </c>
      <c r="AF146" s="32">
        <v>0</v>
      </c>
      <c r="AG146" s="48"/>
      <c r="AH146" s="48"/>
      <c r="AI146" s="48"/>
    </row>
    <row r="147" spans="1:35" hidden="1" x14ac:dyDescent="0.15">
      <c r="J147" s="34">
        <f>SUM(J3:J146)</f>
        <v>398750880</v>
      </c>
    </row>
  </sheetData>
  <autoFilter ref="A2:AI147" xr:uid="{00000000-0001-0000-0200-000000000000}">
    <filterColumn colId="10">
      <filters>
        <filter val="Factura devuelta"/>
      </filters>
    </filterColumn>
  </autoFilter>
  <dataValidations count="1">
    <dataValidation type="whole" operator="greaterThan" allowBlank="1" showInputMessage="1" showErrorMessage="1" errorTitle="DATO ERRADO" error="El valor debe ser diferente de cero" sqref="I2:J1048576" xr:uid="{00000000-0002-0000-0200-000000000000}">
      <formula1>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N42"/>
  <sheetViews>
    <sheetView showGridLines="0" tabSelected="1" topLeftCell="C17" zoomScale="110" zoomScaleNormal="110" workbookViewId="0">
      <selection activeCell="N25" sqref="N25"/>
    </sheetView>
  </sheetViews>
  <sheetFormatPr baseColWidth="10" defaultColWidth="10.85546875" defaultRowHeight="12.75" x14ac:dyDescent="0.2"/>
  <cols>
    <col min="1" max="1" width="1" style="52" customWidth="1"/>
    <col min="2" max="2" width="10.85546875" style="52"/>
    <col min="3" max="3" width="17.5703125" style="52" customWidth="1"/>
    <col min="4" max="4" width="11.5703125" style="52" customWidth="1"/>
    <col min="5" max="8" width="10.85546875" style="52"/>
    <col min="9" max="9" width="22.5703125" style="52" customWidth="1"/>
    <col min="10" max="10" width="14" style="52" customWidth="1"/>
    <col min="11" max="11" width="1.7109375" style="52" customWidth="1"/>
    <col min="12" max="12" width="10.85546875" style="52"/>
    <col min="13" max="13" width="14.85546875" style="118" bestFit="1" customWidth="1"/>
    <col min="14" max="14" width="21.85546875" style="52" bestFit="1" customWidth="1"/>
    <col min="15" max="16384" width="10.85546875" style="52"/>
  </cols>
  <sheetData>
    <row r="1" spans="2:10" ht="6" customHeight="1" thickBot="1" x14ac:dyDescent="0.25"/>
    <row r="2" spans="2:10" ht="19.5" customHeight="1" x14ac:dyDescent="0.2">
      <c r="B2" s="53"/>
      <c r="C2" s="54"/>
      <c r="D2" s="105" t="s">
        <v>96</v>
      </c>
      <c r="E2" s="106"/>
      <c r="F2" s="106"/>
      <c r="G2" s="106"/>
      <c r="H2" s="106"/>
      <c r="I2" s="107"/>
      <c r="J2" s="111" t="s">
        <v>97</v>
      </c>
    </row>
    <row r="3" spans="2:10" ht="15.75" customHeight="1" thickBot="1" x14ac:dyDescent="0.25">
      <c r="B3" s="55"/>
      <c r="C3" s="56"/>
      <c r="D3" s="108"/>
      <c r="E3" s="109"/>
      <c r="F3" s="109"/>
      <c r="G3" s="109"/>
      <c r="H3" s="109"/>
      <c r="I3" s="110"/>
      <c r="J3" s="112"/>
    </row>
    <row r="4" spans="2:10" x14ac:dyDescent="0.2">
      <c r="B4" s="55"/>
      <c r="C4" s="56"/>
      <c r="D4" s="57"/>
      <c r="E4" s="58"/>
      <c r="F4" s="58"/>
      <c r="G4" s="58"/>
      <c r="H4" s="58"/>
      <c r="I4" s="59"/>
      <c r="J4" s="60"/>
    </row>
    <row r="5" spans="2:10" x14ac:dyDescent="0.2">
      <c r="B5" s="55"/>
      <c r="C5" s="56"/>
      <c r="D5" s="61" t="s">
        <v>98</v>
      </c>
      <c r="E5" s="62"/>
      <c r="F5" s="62"/>
      <c r="G5" s="62"/>
      <c r="H5" s="62"/>
      <c r="I5" s="63"/>
      <c r="J5" s="63" t="s">
        <v>99</v>
      </c>
    </row>
    <row r="6" spans="2:10" ht="13.5" thickBot="1" x14ac:dyDescent="0.25">
      <c r="B6" s="64"/>
      <c r="C6" s="65"/>
      <c r="D6" s="66"/>
      <c r="E6" s="67"/>
      <c r="F6" s="67"/>
      <c r="G6" s="67"/>
      <c r="H6" s="67"/>
      <c r="I6" s="68"/>
      <c r="J6" s="69"/>
    </row>
    <row r="7" spans="2:10" x14ac:dyDescent="0.2">
      <c r="B7" s="70"/>
      <c r="J7" s="71"/>
    </row>
    <row r="8" spans="2:10" x14ac:dyDescent="0.2">
      <c r="B8" s="70"/>
      <c r="J8" s="71"/>
    </row>
    <row r="9" spans="2:10" x14ac:dyDescent="0.2">
      <c r="B9" s="70"/>
      <c r="J9" s="71"/>
    </row>
    <row r="10" spans="2:10" x14ac:dyDescent="0.2">
      <c r="B10" s="70"/>
      <c r="C10" s="72" t="s">
        <v>134</v>
      </c>
      <c r="E10" s="73"/>
      <c r="H10" s="74"/>
      <c r="J10" s="71"/>
    </row>
    <row r="11" spans="2:10" x14ac:dyDescent="0.2">
      <c r="B11" s="70"/>
      <c r="J11" s="71"/>
    </row>
    <row r="12" spans="2:10" x14ac:dyDescent="0.2">
      <c r="B12" s="70"/>
      <c r="C12" s="72" t="s">
        <v>129</v>
      </c>
      <c r="J12" s="71"/>
    </row>
    <row r="13" spans="2:10" x14ac:dyDescent="0.2">
      <c r="B13" s="70"/>
      <c r="C13" s="72" t="s">
        <v>130</v>
      </c>
      <c r="J13" s="71"/>
    </row>
    <row r="14" spans="2:10" x14ac:dyDescent="0.2">
      <c r="B14" s="70"/>
      <c r="J14" s="71"/>
    </row>
    <row r="15" spans="2:10" x14ac:dyDescent="0.2">
      <c r="B15" s="70"/>
      <c r="C15" s="52" t="s">
        <v>100</v>
      </c>
      <c r="J15" s="71"/>
    </row>
    <row r="16" spans="2:10" x14ac:dyDescent="0.2">
      <c r="B16" s="70"/>
      <c r="C16" s="75"/>
      <c r="J16" s="71"/>
    </row>
    <row r="17" spans="2:14" x14ac:dyDescent="0.2">
      <c r="B17" s="70"/>
      <c r="C17" s="52" t="s">
        <v>101</v>
      </c>
      <c r="D17" s="73"/>
      <c r="H17" s="76"/>
      <c r="I17" s="77"/>
      <c r="J17" s="71"/>
    </row>
    <row r="18" spans="2:14" x14ac:dyDescent="0.2">
      <c r="B18" s="70"/>
      <c r="C18" s="72" t="s">
        <v>102</v>
      </c>
      <c r="D18" s="72"/>
      <c r="E18" s="72"/>
      <c r="F18" s="72"/>
      <c r="H18" s="78">
        <v>144</v>
      </c>
      <c r="I18" s="79">
        <v>398750880</v>
      </c>
      <c r="J18" s="71"/>
    </row>
    <row r="19" spans="2:14" x14ac:dyDescent="0.2">
      <c r="B19" s="70"/>
      <c r="C19" s="52" t="s">
        <v>103</v>
      </c>
      <c r="H19" s="80">
        <v>2</v>
      </c>
      <c r="I19" s="81">
        <v>124587</v>
      </c>
      <c r="J19" s="71"/>
      <c r="M19" s="118">
        <v>168534</v>
      </c>
    </row>
    <row r="20" spans="2:14" x14ac:dyDescent="0.2">
      <c r="B20" s="70"/>
      <c r="C20" s="52" t="s">
        <v>104</v>
      </c>
      <c r="H20" s="80">
        <v>20</v>
      </c>
      <c r="I20" s="81">
        <v>148478385</v>
      </c>
      <c r="J20" s="71"/>
      <c r="M20" s="118">
        <v>80832</v>
      </c>
    </row>
    <row r="21" spans="2:14" x14ac:dyDescent="0.2">
      <c r="B21" s="70"/>
      <c r="C21" s="52" t="s">
        <v>105</v>
      </c>
      <c r="H21" s="80">
        <v>10</v>
      </c>
      <c r="I21" s="81">
        <v>78964288</v>
      </c>
      <c r="J21" s="71"/>
      <c r="M21" s="118">
        <v>87702</v>
      </c>
    </row>
    <row r="22" spans="2:14" x14ac:dyDescent="0.2">
      <c r="B22" s="70"/>
      <c r="C22" s="52" t="s">
        <v>106</v>
      </c>
      <c r="H22" s="102">
        <v>0</v>
      </c>
      <c r="I22" s="103">
        <v>0</v>
      </c>
      <c r="J22" s="71"/>
      <c r="M22" s="118">
        <v>4506795</v>
      </c>
    </row>
    <row r="23" spans="2:14" x14ac:dyDescent="0.2">
      <c r="B23" s="70"/>
      <c r="C23" s="52" t="s">
        <v>107</v>
      </c>
      <c r="H23" s="102">
        <v>0</v>
      </c>
      <c r="I23" s="103">
        <v>0</v>
      </c>
      <c r="J23" s="71"/>
      <c r="M23" s="118">
        <v>114840</v>
      </c>
    </row>
    <row r="24" spans="2:14" ht="13.5" thickBot="1" x14ac:dyDescent="0.25">
      <c r="B24" s="70"/>
      <c r="C24" s="52" t="s">
        <v>108</v>
      </c>
      <c r="H24" s="82">
        <v>4</v>
      </c>
      <c r="I24" s="83">
        <v>838770</v>
      </c>
      <c r="J24" s="71"/>
      <c r="M24" s="118">
        <v>241129</v>
      </c>
    </row>
    <row r="25" spans="2:14" x14ac:dyDescent="0.2">
      <c r="B25" s="70"/>
      <c r="C25" s="72" t="s">
        <v>109</v>
      </c>
      <c r="D25" s="72"/>
      <c r="E25" s="72"/>
      <c r="F25" s="72"/>
      <c r="H25" s="78">
        <f>H19+H20+H21+H22+H24+H23</f>
        <v>36</v>
      </c>
      <c r="I25" s="79">
        <f>I19+I20+I21+I22+I24+I23</f>
        <v>228406030</v>
      </c>
      <c r="J25" s="71"/>
      <c r="M25" s="118">
        <v>60000</v>
      </c>
    </row>
    <row r="26" spans="2:14" x14ac:dyDescent="0.2">
      <c r="B26" s="70"/>
      <c r="C26" s="52" t="s">
        <v>110</v>
      </c>
      <c r="H26" s="80">
        <v>83</v>
      </c>
      <c r="I26" s="81">
        <f>42320502+1442979-838770</f>
        <v>42924711</v>
      </c>
      <c r="J26" s="71"/>
      <c r="M26" s="118">
        <v>4209634</v>
      </c>
    </row>
    <row r="27" spans="2:14" ht="13.5" thickBot="1" x14ac:dyDescent="0.25">
      <c r="B27" s="70"/>
      <c r="C27" s="52" t="s">
        <v>111</v>
      </c>
      <c r="H27" s="82">
        <v>21</v>
      </c>
      <c r="I27" s="83">
        <v>127096811</v>
      </c>
      <c r="J27" s="71"/>
      <c r="M27" s="118">
        <v>23500280</v>
      </c>
    </row>
    <row r="28" spans="2:14" x14ac:dyDescent="0.2">
      <c r="B28" s="70"/>
      <c r="C28" s="72" t="s">
        <v>112</v>
      </c>
      <c r="D28" s="72"/>
      <c r="E28" s="72"/>
      <c r="F28" s="72"/>
      <c r="H28" s="78">
        <f>H26+H27</f>
        <v>104</v>
      </c>
      <c r="I28" s="79">
        <f>I26+I27</f>
        <v>170021522</v>
      </c>
      <c r="J28" s="71"/>
      <c r="M28" s="118">
        <v>304696</v>
      </c>
    </row>
    <row r="29" spans="2:14" ht="13.5" thickBot="1" x14ac:dyDescent="0.25">
      <c r="B29" s="70"/>
      <c r="C29" s="52" t="s">
        <v>113</v>
      </c>
      <c r="D29" s="72"/>
      <c r="E29" s="72"/>
      <c r="F29" s="72"/>
      <c r="H29" s="82">
        <v>4</v>
      </c>
      <c r="I29" s="83">
        <v>323328</v>
      </c>
      <c r="J29" s="71"/>
      <c r="M29" s="118">
        <v>15163</v>
      </c>
    </row>
    <row r="30" spans="2:14" ht="13.5" thickBot="1" x14ac:dyDescent="0.25">
      <c r="B30" s="70"/>
      <c r="C30" s="72" t="s">
        <v>114</v>
      </c>
      <c r="D30" s="72"/>
      <c r="E30" s="72"/>
      <c r="F30" s="72"/>
      <c r="H30" s="80">
        <f>H29</f>
        <v>4</v>
      </c>
      <c r="I30" s="81">
        <f>I29</f>
        <v>323328</v>
      </c>
      <c r="J30" s="71"/>
      <c r="L30" s="117" t="s">
        <v>135</v>
      </c>
      <c r="M30" s="119">
        <f>SUM(M19:M29)</f>
        <v>33289605</v>
      </c>
    </row>
    <row r="31" spans="2:14" x14ac:dyDescent="0.2">
      <c r="B31" s="70"/>
      <c r="C31" s="72"/>
      <c r="D31" s="72"/>
      <c r="E31" s="72"/>
      <c r="F31" s="72"/>
      <c r="H31" s="84"/>
      <c r="I31" s="79"/>
      <c r="J31" s="71"/>
    </row>
    <row r="32" spans="2:14" ht="13.5" thickBot="1" x14ac:dyDescent="0.25">
      <c r="B32" s="70"/>
      <c r="C32" s="72" t="s">
        <v>115</v>
      </c>
      <c r="D32" s="72"/>
      <c r="H32" s="85">
        <f>H25+H28+H30</f>
        <v>144</v>
      </c>
      <c r="I32" s="86">
        <f>I25+I28+I30</f>
        <v>398750880</v>
      </c>
      <c r="J32" s="71"/>
      <c r="M32" s="118">
        <v>44455203</v>
      </c>
      <c r="N32" s="52" t="s">
        <v>136</v>
      </c>
    </row>
    <row r="33" spans="2:14" ht="13.5" thickTop="1" x14ac:dyDescent="0.2">
      <c r="B33" s="70"/>
      <c r="C33" s="72"/>
      <c r="D33" s="72"/>
      <c r="H33" s="104">
        <f>+H18-H32</f>
        <v>0</v>
      </c>
      <c r="I33" s="103">
        <f>+I18-I32</f>
        <v>0</v>
      </c>
      <c r="J33" s="71"/>
      <c r="M33" s="118">
        <f>+M32-M30</f>
        <v>11165598</v>
      </c>
    </row>
    <row r="34" spans="2:14" x14ac:dyDescent="0.2">
      <c r="B34" s="70"/>
      <c r="G34" s="87"/>
      <c r="H34" s="87"/>
      <c r="I34" s="87"/>
      <c r="J34" s="71"/>
      <c r="M34" s="118">
        <f>+I26-M33</f>
        <v>31759113</v>
      </c>
      <c r="N34" s="52" t="s">
        <v>137</v>
      </c>
    </row>
    <row r="35" spans="2:14" x14ac:dyDescent="0.2">
      <c r="B35" s="70"/>
      <c r="G35" s="87"/>
      <c r="H35" s="87"/>
      <c r="I35" s="87"/>
      <c r="J35" s="71"/>
    </row>
    <row r="36" spans="2:14" x14ac:dyDescent="0.2">
      <c r="B36" s="70"/>
      <c r="C36" s="72"/>
      <c r="G36" s="87"/>
      <c r="H36" s="87"/>
      <c r="I36" s="87"/>
      <c r="J36" s="71"/>
    </row>
    <row r="37" spans="2:14" ht="13.5" thickBot="1" x14ac:dyDescent="0.25">
      <c r="B37" s="70"/>
      <c r="C37" s="88" t="s">
        <v>131</v>
      </c>
      <c r="D37" s="89"/>
      <c r="H37" s="88" t="s">
        <v>116</v>
      </c>
      <c r="I37" s="89"/>
      <c r="J37" s="71"/>
    </row>
    <row r="38" spans="2:14" x14ac:dyDescent="0.2">
      <c r="B38" s="70"/>
      <c r="C38" s="72" t="s">
        <v>132</v>
      </c>
      <c r="D38" s="87"/>
      <c r="H38" s="90" t="s">
        <v>117</v>
      </c>
      <c r="I38" s="87"/>
      <c r="J38" s="71"/>
    </row>
    <row r="39" spans="2:14" x14ac:dyDescent="0.2">
      <c r="B39" s="70"/>
      <c r="C39" s="72" t="s">
        <v>133</v>
      </c>
      <c r="H39" s="72" t="s">
        <v>118</v>
      </c>
      <c r="I39" s="87"/>
      <c r="J39" s="71"/>
    </row>
    <row r="40" spans="2:14" x14ac:dyDescent="0.2">
      <c r="B40" s="70"/>
      <c r="G40" s="87"/>
      <c r="H40" s="87"/>
      <c r="I40" s="87"/>
      <c r="J40" s="71"/>
    </row>
    <row r="41" spans="2:14" ht="12.75" customHeight="1" x14ac:dyDescent="0.2">
      <c r="B41" s="70"/>
      <c r="C41" s="113" t="s">
        <v>119</v>
      </c>
      <c r="D41" s="113"/>
      <c r="E41" s="113"/>
      <c r="F41" s="113"/>
      <c r="G41" s="113"/>
      <c r="H41" s="113"/>
      <c r="I41" s="113"/>
      <c r="J41" s="71"/>
    </row>
    <row r="42" spans="2:14" ht="18.75" customHeight="1" thickBot="1" x14ac:dyDescent="0.25">
      <c r="B42" s="91"/>
      <c r="C42" s="92"/>
      <c r="D42" s="92"/>
      <c r="E42" s="92"/>
      <c r="F42" s="92"/>
      <c r="G42" s="92"/>
      <c r="H42" s="92"/>
      <c r="I42" s="92"/>
      <c r="J42" s="9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0"/>
  <sheetViews>
    <sheetView showGridLines="0" zoomScale="84" zoomScaleNormal="84" zoomScaleSheetLayoutView="100" workbookViewId="0">
      <selection activeCell="C10" sqref="C10"/>
    </sheetView>
  </sheetViews>
  <sheetFormatPr baseColWidth="10" defaultColWidth="11.42578125" defaultRowHeight="12.75" x14ac:dyDescent="0.2"/>
  <cols>
    <col min="1" max="1" width="4.42578125" style="52" customWidth="1"/>
    <col min="2" max="2" width="11.42578125" style="52"/>
    <col min="3" max="3" width="12.85546875" style="52" customWidth="1"/>
    <col min="4" max="4" width="22" style="52" customWidth="1"/>
    <col min="5" max="8" width="11.42578125" style="52"/>
    <col min="9" max="9" width="24.7109375" style="52" customWidth="1"/>
    <col min="10" max="10" width="12.5703125" style="52" customWidth="1"/>
    <col min="11" max="11" width="1.7109375" style="52" customWidth="1"/>
    <col min="12" max="16384" width="11.42578125" style="52"/>
  </cols>
  <sheetData>
    <row r="1" spans="2:10" ht="18" customHeight="1" thickBot="1" x14ac:dyDescent="0.25"/>
    <row r="2" spans="2:10" ht="19.5" customHeight="1" x14ac:dyDescent="0.2">
      <c r="B2" s="53"/>
      <c r="C2" s="54"/>
      <c r="D2" s="105" t="s">
        <v>120</v>
      </c>
      <c r="E2" s="106"/>
      <c r="F2" s="106"/>
      <c r="G2" s="106"/>
      <c r="H2" s="106"/>
      <c r="I2" s="107"/>
      <c r="J2" s="111" t="s">
        <v>97</v>
      </c>
    </row>
    <row r="3" spans="2:10" ht="15.75" customHeight="1" thickBot="1" x14ac:dyDescent="0.25">
      <c r="B3" s="55"/>
      <c r="C3" s="56"/>
      <c r="D3" s="108"/>
      <c r="E3" s="109"/>
      <c r="F3" s="109"/>
      <c r="G3" s="109"/>
      <c r="H3" s="109"/>
      <c r="I3" s="110"/>
      <c r="J3" s="112"/>
    </row>
    <row r="4" spans="2:10" x14ac:dyDescent="0.2">
      <c r="B4" s="55"/>
      <c r="C4" s="56"/>
      <c r="E4" s="58"/>
      <c r="F4" s="58"/>
      <c r="G4" s="58"/>
      <c r="H4" s="58"/>
      <c r="I4" s="59"/>
      <c r="J4" s="60"/>
    </row>
    <row r="5" spans="2:10" x14ac:dyDescent="0.2">
      <c r="B5" s="55"/>
      <c r="C5" s="56"/>
      <c r="D5" s="114" t="s">
        <v>121</v>
      </c>
      <c r="E5" s="115"/>
      <c r="F5" s="115"/>
      <c r="G5" s="115"/>
      <c r="H5" s="115"/>
      <c r="I5" s="116"/>
      <c r="J5" s="63" t="s">
        <v>122</v>
      </c>
    </row>
    <row r="6" spans="2:10" ht="13.5" thickBot="1" x14ac:dyDescent="0.25">
      <c r="B6" s="64"/>
      <c r="C6" s="65"/>
      <c r="D6" s="66"/>
      <c r="E6" s="67"/>
      <c r="F6" s="67"/>
      <c r="G6" s="67"/>
      <c r="H6" s="67"/>
      <c r="I6" s="68"/>
      <c r="J6" s="69"/>
    </row>
    <row r="7" spans="2:10" x14ac:dyDescent="0.2">
      <c r="B7" s="70"/>
      <c r="J7" s="71"/>
    </row>
    <row r="8" spans="2:10" x14ac:dyDescent="0.2">
      <c r="B8" s="70"/>
      <c r="J8" s="71"/>
    </row>
    <row r="9" spans="2:10" x14ac:dyDescent="0.2">
      <c r="B9" s="70"/>
      <c r="C9" s="72" t="s">
        <v>134</v>
      </c>
      <c r="D9" s="74"/>
      <c r="E9" s="73"/>
      <c r="J9" s="71"/>
    </row>
    <row r="10" spans="2:10" x14ac:dyDescent="0.2">
      <c r="B10" s="70"/>
      <c r="C10" s="72"/>
      <c r="J10" s="71"/>
    </row>
    <row r="11" spans="2:10" x14ac:dyDescent="0.2">
      <c r="B11" s="70"/>
      <c r="C11" s="72" t="s">
        <v>129</v>
      </c>
      <c r="J11" s="71"/>
    </row>
    <row r="12" spans="2:10" x14ac:dyDescent="0.2">
      <c r="B12" s="70"/>
      <c r="C12" s="72" t="s">
        <v>130</v>
      </c>
      <c r="J12" s="71"/>
    </row>
    <row r="13" spans="2:10" x14ac:dyDescent="0.2">
      <c r="B13" s="70"/>
      <c r="J13" s="71"/>
    </row>
    <row r="14" spans="2:10" x14ac:dyDescent="0.2">
      <c r="B14" s="70"/>
      <c r="C14" s="52" t="s">
        <v>123</v>
      </c>
      <c r="J14" s="71"/>
    </row>
    <row r="15" spans="2:10" x14ac:dyDescent="0.2">
      <c r="B15" s="70"/>
      <c r="C15" s="75"/>
      <c r="J15" s="71"/>
    </row>
    <row r="16" spans="2:10" x14ac:dyDescent="0.2">
      <c r="B16" s="70"/>
      <c r="C16" s="94"/>
      <c r="D16" s="73"/>
      <c r="H16" s="95" t="s">
        <v>124</v>
      </c>
      <c r="I16" s="95" t="s">
        <v>125</v>
      </c>
      <c r="J16" s="71"/>
    </row>
    <row r="17" spans="2:10" x14ac:dyDescent="0.2">
      <c r="B17" s="70"/>
      <c r="C17" s="72" t="s">
        <v>102</v>
      </c>
      <c r="D17" s="72"/>
      <c r="E17" s="72"/>
      <c r="F17" s="72"/>
      <c r="H17" s="76">
        <v>26</v>
      </c>
      <c r="I17" s="96">
        <v>149441742</v>
      </c>
      <c r="J17" s="71"/>
    </row>
    <row r="18" spans="2:10" x14ac:dyDescent="0.2">
      <c r="B18" s="70"/>
      <c r="C18" s="52" t="s">
        <v>103</v>
      </c>
      <c r="H18" s="97">
        <v>2</v>
      </c>
      <c r="I18" s="98">
        <v>124587</v>
      </c>
      <c r="J18" s="71"/>
    </row>
    <row r="19" spans="2:10" x14ac:dyDescent="0.2">
      <c r="B19" s="70"/>
      <c r="C19" s="52" t="s">
        <v>104</v>
      </c>
      <c r="H19" s="97">
        <v>20</v>
      </c>
      <c r="I19" s="98">
        <v>148478385</v>
      </c>
      <c r="J19" s="71"/>
    </row>
    <row r="20" spans="2:10" x14ac:dyDescent="0.2">
      <c r="B20" s="70"/>
      <c r="C20" s="52" t="s">
        <v>106</v>
      </c>
      <c r="H20" s="97">
        <v>0</v>
      </c>
      <c r="I20" s="98">
        <v>0</v>
      </c>
      <c r="J20" s="71"/>
    </row>
    <row r="21" spans="2:10" x14ac:dyDescent="0.2">
      <c r="B21" s="70"/>
      <c r="C21" s="52" t="s">
        <v>126</v>
      </c>
      <c r="H21" s="97">
        <v>4</v>
      </c>
      <c r="I21" s="98">
        <v>838770</v>
      </c>
      <c r="J21" s="71"/>
    </row>
    <row r="22" spans="2:10" x14ac:dyDescent="0.2">
      <c r="B22" s="70"/>
      <c r="C22" s="72" t="s">
        <v>127</v>
      </c>
      <c r="D22" s="72"/>
      <c r="E22" s="72"/>
      <c r="F22" s="72"/>
      <c r="H22" s="76">
        <v>26</v>
      </c>
      <c r="I22" s="96">
        <v>149441742</v>
      </c>
      <c r="J22" s="71"/>
    </row>
    <row r="23" spans="2:10" ht="13.5" thickBot="1" x14ac:dyDescent="0.25">
      <c r="B23" s="70"/>
      <c r="C23" s="72"/>
      <c r="D23" s="72"/>
      <c r="H23" s="99"/>
      <c r="I23" s="100"/>
      <c r="J23" s="71"/>
    </row>
    <row r="24" spans="2:10" ht="13.5" thickTop="1" x14ac:dyDescent="0.2">
      <c r="B24" s="70"/>
      <c r="C24" s="72"/>
      <c r="D24" s="72"/>
      <c r="H24" s="87"/>
      <c r="I24" s="81"/>
      <c r="J24" s="71"/>
    </row>
    <row r="25" spans="2:10" x14ac:dyDescent="0.2">
      <c r="B25" s="70"/>
      <c r="C25" s="72"/>
      <c r="D25" s="72"/>
      <c r="H25" s="87"/>
      <c r="I25" s="81"/>
      <c r="J25" s="71"/>
    </row>
    <row r="26" spans="2:10" x14ac:dyDescent="0.2">
      <c r="B26" s="70"/>
      <c r="C26" s="72"/>
      <c r="D26" s="72"/>
      <c r="H26" s="87"/>
      <c r="I26" s="81"/>
      <c r="J26" s="71"/>
    </row>
    <row r="27" spans="2:10" x14ac:dyDescent="0.2">
      <c r="B27" s="70"/>
      <c r="G27" s="87"/>
      <c r="H27" s="87"/>
      <c r="I27" s="87"/>
      <c r="J27" s="71"/>
    </row>
    <row r="28" spans="2:10" ht="13.5" thickBot="1" x14ac:dyDescent="0.25">
      <c r="B28" s="70"/>
      <c r="C28" s="88" t="s">
        <v>131</v>
      </c>
      <c r="D28" s="88"/>
      <c r="G28" s="88" t="s">
        <v>116</v>
      </c>
      <c r="H28" s="89"/>
      <c r="I28" s="87"/>
      <c r="J28" s="71"/>
    </row>
    <row r="29" spans="2:10" x14ac:dyDescent="0.2">
      <c r="B29" s="70"/>
      <c r="C29" s="90" t="s">
        <v>132</v>
      </c>
      <c r="D29" s="90"/>
      <c r="G29" s="90" t="s">
        <v>128</v>
      </c>
      <c r="H29" s="87"/>
      <c r="I29" s="87"/>
      <c r="J29" s="71"/>
    </row>
    <row r="30" spans="2:10" ht="18.75" customHeight="1" thickBot="1" x14ac:dyDescent="0.25">
      <c r="B30" s="91"/>
      <c r="C30" s="92"/>
      <c r="D30" s="92"/>
      <c r="E30" s="92"/>
      <c r="F30" s="92"/>
      <c r="G30" s="89"/>
      <c r="H30" s="89"/>
      <c r="I30" s="89"/>
      <c r="J30" s="9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Stefany Arana Garcia</cp:lastModifiedBy>
  <dcterms:created xsi:type="dcterms:W3CDTF">2022-06-01T14:39:12Z</dcterms:created>
  <dcterms:modified xsi:type="dcterms:W3CDTF">2024-08-29T13:28:07Z</dcterms:modified>
</cp:coreProperties>
</file>