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Override PartName="/xl/richData/rdRichValueTypes.xml" ContentType="application/vnd.ms-excel.rdrichvaluetyp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714987_CLINICA CALI\"/>
    </mc:Choice>
  </mc:AlternateContent>
  <bookViews>
    <workbookView xWindow="16310" yWindow="110" windowWidth="12440" windowHeight="15350" activeTab="2"/>
  </bookViews>
  <sheets>
    <sheet name="INFO IPS" sheetId="1" r:id="rId1"/>
    <sheet name="TD" sheetId="6" r:id="rId2"/>
    <sheet name="TD VAGLO CLINICA CALI" sheetId="7" r:id="rId3"/>
    <sheet name="ESTADO DE CADA FACTURA CLINICA " sheetId="2" r:id="rId4"/>
    <sheet name="FOR-CSA-018" sheetId="3" r:id="rId5"/>
    <sheet name="CIRCULAR 030" sheetId="4" r:id="rId6"/>
  </sheets>
  <externalReferences>
    <externalReference r:id="rId7"/>
    <externalReference r:id="rId8"/>
    <externalReference r:id="rId9"/>
  </externalReferences>
  <definedNames>
    <definedName name="_xlnm._FilterDatabase" localSheetId="3" hidden="1">'ESTADO DE CADA FACTURA CLINICA '!$A$2:$AK$85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89"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74" i="2" l="1"/>
  <c r="AJ73" i="2"/>
  <c r="AJ72" i="2"/>
  <c r="AJ71" i="2"/>
  <c r="AJ70" i="2"/>
  <c r="AJ69" i="2"/>
  <c r="AJ68" i="2"/>
  <c r="AJ67" i="2"/>
  <c r="AJ66" i="2"/>
  <c r="AJ65" i="2"/>
  <c r="AJ64" i="2"/>
  <c r="AJ63" i="2"/>
  <c r="AJ62" i="2"/>
  <c r="AJ61" i="2"/>
  <c r="AJ60" i="2"/>
  <c r="AJ59" i="2"/>
  <c r="AJ58" i="2"/>
  <c r="AJ57" i="2"/>
  <c r="AJ56" i="2"/>
  <c r="AJ55" i="2"/>
  <c r="AJ54" i="2"/>
  <c r="AJ53" i="2"/>
  <c r="AJ52" i="2"/>
  <c r="AJ51" i="2"/>
  <c r="AJ50" i="2"/>
  <c r="AJ49" i="2"/>
  <c r="AJ48" i="2"/>
  <c r="AJ47" i="2"/>
  <c r="AJ46" i="2"/>
  <c r="AJ45" i="2"/>
  <c r="AJ44" i="2"/>
  <c r="AJ43" i="2"/>
  <c r="AJ42" i="2"/>
  <c r="AJ41" i="2"/>
  <c r="AJ40" i="2"/>
  <c r="AJ39" i="2"/>
  <c r="AJ38" i="2"/>
  <c r="AJ37" i="2"/>
  <c r="AJ36" i="2"/>
  <c r="AJ35" i="2"/>
  <c r="AJ34" i="2"/>
  <c r="AJ33" i="2"/>
  <c r="AJ32" i="2"/>
  <c r="AJ31" i="2"/>
  <c r="AJ30" i="2"/>
  <c r="AJ29" i="2"/>
  <c r="AJ28" i="2"/>
  <c r="AJ27" i="2"/>
  <c r="AJ26" i="2"/>
  <c r="AJ25" i="2"/>
  <c r="AJ24" i="2"/>
  <c r="AJ23" i="2"/>
  <c r="AJ22" i="2"/>
  <c r="AJ21" i="2"/>
  <c r="AJ20" i="2"/>
  <c r="AJ19" i="2"/>
  <c r="AJ18" i="2"/>
  <c r="AJ17" i="2"/>
  <c r="AJ16" i="2"/>
  <c r="AJ15" i="2"/>
  <c r="AJ14" i="2"/>
  <c r="AJ13" i="2"/>
  <c r="AJ12" i="2"/>
  <c r="AJ11" i="2"/>
  <c r="AJ10" i="2"/>
  <c r="AJ9" i="2"/>
  <c r="AJ8" i="2"/>
  <c r="AJ7" i="2"/>
  <c r="AJ6" i="2"/>
  <c r="AJ5" i="2"/>
  <c r="AJ4" i="2"/>
  <c r="AJ3" i="2"/>
  <c r="I26" i="3"/>
  <c r="G73" i="2"/>
  <c r="G72" i="2"/>
  <c r="G71" i="2"/>
  <c r="G70" i="2"/>
  <c r="G69" i="2"/>
  <c r="G85" i="2"/>
  <c r="G68" i="2"/>
  <c r="G67" i="2"/>
  <c r="G66" i="2"/>
  <c r="G65" i="2"/>
  <c r="G64" i="2"/>
  <c r="G63" i="2"/>
  <c r="G27" i="2"/>
  <c r="G62" i="2"/>
  <c r="G61" i="2"/>
  <c r="G84" i="2"/>
  <c r="G26" i="2"/>
  <c r="G25" i="2"/>
  <c r="G60" i="2"/>
  <c r="G59" i="2"/>
  <c r="G58" i="2"/>
  <c r="G57" i="2"/>
  <c r="G56" i="2"/>
  <c r="G55" i="2"/>
  <c r="G54" i="2"/>
  <c r="G83" i="2"/>
  <c r="G53" i="2"/>
  <c r="G52" i="2"/>
  <c r="G51" i="2"/>
  <c r="G24" i="2"/>
  <c r="G50" i="2"/>
  <c r="G49" i="2"/>
  <c r="G48" i="2"/>
  <c r="G47" i="2"/>
  <c r="G46" i="2"/>
  <c r="G45" i="2"/>
  <c r="G44" i="2"/>
  <c r="G43" i="2"/>
  <c r="G82" i="2"/>
  <c r="G42" i="2"/>
  <c r="G23" i="2"/>
  <c r="G41" i="2"/>
  <c r="G40" i="2"/>
  <c r="G22" i="2"/>
  <c r="G81" i="2"/>
  <c r="G39" i="2"/>
  <c r="G38" i="2"/>
  <c r="G74" i="2"/>
  <c r="G37" i="2"/>
  <c r="G21" i="2"/>
  <c r="G20" i="2"/>
  <c r="G19" i="2"/>
  <c r="G36" i="2"/>
  <c r="G35" i="2"/>
  <c r="G34" i="2"/>
  <c r="G80" i="2"/>
  <c r="G33" i="2"/>
  <c r="G79" i="2"/>
  <c r="G32" i="2"/>
  <c r="G18" i="2"/>
  <c r="G17" i="2"/>
  <c r="G78" i="2"/>
  <c r="G16" i="2"/>
  <c r="G15" i="2"/>
  <c r="G31" i="2"/>
  <c r="G14" i="2"/>
  <c r="G13" i="2"/>
  <c r="G12" i="2"/>
  <c r="G11" i="2"/>
  <c r="G30" i="2"/>
  <c r="G10" i="2"/>
  <c r="G9" i="2"/>
  <c r="G29" i="2"/>
  <c r="G77" i="2"/>
  <c r="G8" i="2"/>
  <c r="G28" i="2"/>
  <c r="G76" i="2"/>
  <c r="G7" i="2"/>
  <c r="G75" i="2"/>
  <c r="G6" i="2"/>
  <c r="G5" i="2"/>
  <c r="G4" i="2"/>
  <c r="G3" i="2"/>
  <c r="N2" i="2" l="1"/>
  <c r="J1" i="2"/>
  <c r="I1" i="2"/>
  <c r="H1" i="2"/>
  <c r="C29" i="4"/>
  <c r="C28" i="4"/>
  <c r="I21" i="4"/>
  <c r="H21" i="4"/>
  <c r="I20" i="4"/>
  <c r="H20" i="4"/>
  <c r="I19" i="4"/>
  <c r="H19" i="4"/>
  <c r="I18" i="4"/>
  <c r="H18" i="4"/>
  <c r="C12" i="4"/>
  <c r="C11" i="4"/>
  <c r="C9" i="4"/>
  <c r="I30" i="3"/>
  <c r="H30" i="3"/>
  <c r="I28" i="3"/>
  <c r="H28" i="3"/>
  <c r="I25" i="3"/>
  <c r="H25" i="3"/>
  <c r="C10" i="3"/>
  <c r="H32" i="3" l="1"/>
  <c r="H33" i="3" s="1"/>
  <c r="I32" i="3"/>
  <c r="I33" i="3" s="1"/>
  <c r="I17" i="4"/>
  <c r="H17" i="4"/>
  <c r="H22" i="4"/>
  <c r="I22" i="4"/>
  <c r="F93" i="1"/>
  <c r="G93" i="1"/>
  <c r="H93" i="1"/>
  <c r="I93" i="1"/>
  <c r="J93" i="1"/>
  <c r="K93" i="1"/>
  <c r="E93"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<sst xmlns="http://schemas.openxmlformats.org/spreadsheetml/2006/main" count="830" uniqueCount="261">
  <si>
    <t>CIRCULARIZACIÓN DE CARTERA</t>
  </si>
  <si>
    <t>CÓDIGO:</t>
  </si>
  <si>
    <t>GFI-CAR-FT-003</t>
  </si>
  <si>
    <t>VERSIÓN:</t>
  </si>
  <si>
    <t>FECHA VIGENCIA:</t>
  </si>
  <si>
    <t>FEBRERO - 2024</t>
  </si>
  <si>
    <t>INVERSIONES EN SALUD DEL VALLE S.A.S.</t>
  </si>
  <si>
    <t>NIT: 901.714.987-7</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</si>
  <si>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</si>
  <si>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</si>
  <si>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</si>
  <si>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</si>
  <si>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</si>
  <si>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</si>
  <si>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</si>
  <si>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</si>
  <si>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</si>
  <si>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</si>
  <si>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</si>
  <si>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</si>
  <si>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</si>
  <si>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</si>
  <si>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</si>
  <si>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</si>
  <si>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</si>
  <si>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</si>
  <si>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</si>
  <si>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</si>
  <si>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</si>
  <si>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</si>
  <si>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</si>
  <si>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</si>
  <si>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</si>
  <si>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</si>
  <si>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</si>
  <si>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</si>
  <si>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</si>
  <si>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</si>
  <si>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</si>
  <si>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ISV9292</t>
  </si>
  <si>
    <t>ISV9306</t>
  </si>
  <si>
    <t>ISV5677</t>
  </si>
  <si>
    <t>ISV8084</t>
  </si>
  <si>
    <t>ISV4333</t>
  </si>
  <si>
    <t>ISV5599</t>
  </si>
  <si>
    <t>ISV5639</t>
  </si>
  <si>
    <t>ISV5640</t>
  </si>
  <si>
    <t>ISV6743</t>
  </si>
  <si>
    <t>ISV7832</t>
  </si>
  <si>
    <t>ISV6181</t>
  </si>
  <si>
    <t>ISV14433</t>
  </si>
  <si>
    <t>ISV12140</t>
  </si>
  <si>
    <t>ISV7055</t>
  </si>
  <si>
    <t>ISV7987</t>
  </si>
  <si>
    <t>ISV7235</t>
  </si>
  <si>
    <t>ISV11015</t>
  </si>
  <si>
    <t>ISV12266</t>
  </si>
  <si>
    <t>ISV17427</t>
  </si>
  <si>
    <t>ISV9196</t>
  </si>
  <si>
    <t>ISV11264</t>
  </si>
  <si>
    <t>ISV9772</t>
  </si>
  <si>
    <t>ISV13231</t>
  </si>
  <si>
    <t>ISV12226</t>
  </si>
  <si>
    <t>ISV11265</t>
  </si>
  <si>
    <t>ISV11476</t>
  </si>
  <si>
    <t>ISV12141</t>
  </si>
  <si>
    <t>ISV12535</t>
  </si>
  <si>
    <t>ISV13222</t>
  </si>
  <si>
    <t>ISV13230</t>
  </si>
  <si>
    <t>ISV15573</t>
  </si>
  <si>
    <t>ISV14110</t>
  </si>
  <si>
    <t>ISV14214</t>
  </si>
  <si>
    <t>ISV14215</t>
  </si>
  <si>
    <t>ISV14351</t>
  </si>
  <si>
    <t>ISV14690</t>
  </si>
  <si>
    <t>ISV19732</t>
  </si>
  <si>
    <t>ISV15606</t>
  </si>
  <si>
    <t>ISV18487</t>
  </si>
  <si>
    <t>ISV17204</t>
  </si>
  <si>
    <t>ISV16251</t>
  </si>
  <si>
    <t>ISV19374</t>
  </si>
  <si>
    <t>ISV17092</t>
  </si>
  <si>
    <t>ISV17627</t>
  </si>
  <si>
    <t>ISV17731</t>
  </si>
  <si>
    <t>ISV17770</t>
  </si>
  <si>
    <t>ISV17874</t>
  </si>
  <si>
    <t>ISV18047</t>
  </si>
  <si>
    <t>ISV18289</t>
  </si>
  <si>
    <t>ISV18284</t>
  </si>
  <si>
    <t>ISV20644</t>
  </si>
  <si>
    <t>ISV18671</t>
  </si>
  <si>
    <t>ISV19076</t>
  </si>
  <si>
    <t>ISV19007</t>
  </si>
  <si>
    <t>ISV19426</t>
  </si>
  <si>
    <t>ISV19545</t>
  </si>
  <si>
    <t>ISV20047</t>
  </si>
  <si>
    <t>ISV21880</t>
  </si>
  <si>
    <t>ISV20681</t>
  </si>
  <si>
    <t>ISV21477</t>
  </si>
  <si>
    <t>ISV21617</t>
  </si>
  <si>
    <t>ISV21361</t>
  </si>
  <si>
    <t>ISV22079</t>
  </si>
  <si>
    <t>ISV22186</t>
  </si>
  <si>
    <t>ISV23427</t>
  </si>
  <si>
    <t>ISV23331</t>
  </si>
  <si>
    <t>-</t>
  </si>
  <si>
    <t>ENTIDAD RESPONSABLE DE PAGO: COMFENALCO VALLE EPS</t>
  </si>
  <si>
    <t>NIT: 890.303.093</t>
  </si>
  <si>
    <t>ESTADO DE CARTERA CON CORTE: 31 JULIO 2024</t>
  </si>
  <si>
    <t>NIT</t>
  </si>
  <si>
    <t>ENTIDAD</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</si>
  <si>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</si>
  <si>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</si>
  <si>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</si>
  <si>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</si>
  <si>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</si>
  <si>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</si>
  <si>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</si>
  <si>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</si>
  <si>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</si>
  <si>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</si>
  <si>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</si>
  <si>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</si>
  <si>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</si>
  <si>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</si>
  <si>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</si>
  <si>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</si>
  <si>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</si>
  <si>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</si>
  <si>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</si>
  <si>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</si>
  <si>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</si>
  <si>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</si>
  <si>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</si>
  <si>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</si>
  <si>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</si>
  <si>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</si>
  <si>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</si>
  <si>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</si>
  <si>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</si>
  <si>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</si>
  <si>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</si>
  <si>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</si>
  <si>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</si>
  <si>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CLINICA CALI</t>
  </si>
  <si>
    <t>ESTADO CARTERA ANTERIOR</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</si>
  <si>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</si>
  <si>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</si>
  <si>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</si>
  <si>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</si>
  <si>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</si>
  <si>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</si>
  <si>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</si>
  <si>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</si>
  <si>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</si>
  <si>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</si>
  <si>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</si>
  <si>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</si>
  <si>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</si>
  <si>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Pendiente</t>
  </si>
  <si>
    <t>Valor Devolucion</t>
  </si>
  <si>
    <t xml:space="preserve">Valor a Pagar </t>
  </si>
  <si>
    <t>Finalizada</t>
  </si>
  <si>
    <t>Para auditoria de pertinencia</t>
  </si>
  <si>
    <t>Para revision respuesta</t>
  </si>
  <si>
    <t>Devuelta</t>
  </si>
  <si>
    <t>Valor_Glosa y Devolución</t>
  </si>
  <si>
    <t>TIPIFICACION</t>
  </si>
  <si>
    <t>CONCEPTO GLOSA Y DEVOLUCION</t>
  </si>
  <si>
    <t>TIPIFICACION OBJECION</t>
  </si>
  <si>
    <t>FechaUltimo Ingreso_Fecha Ultima Novedad</t>
  </si>
  <si>
    <t>LLAVE</t>
  </si>
  <si>
    <t>AÑO</t>
  </si>
  <si>
    <t>Factura en proceso interno</t>
  </si>
  <si>
    <t>DEVOLUCION</t>
  </si>
  <si>
    <t xml:space="preserve">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  </t>
  </si>
  <si>
    <t xml:space="preserve">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</si>
  <si>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Factura devuelta</t>
  </si>
  <si>
    <t>AUT: SE SOSTIENE DEVOLUCIÓN DE FACTURA CON SOPORTES COMPLETOS, FACTURA NO CUENTA CON AUTORIZACIÓN PARA LOS SERVICIOS FACTURADOS, FAVOR COMUNICARSE CON EL ÁREA  ENCARGADA, SOLICITARLA A autorizacionescap@epsdelagente.com.co</t>
  </si>
  <si>
    <t xml:space="preserve">Se sostiene devolucion de la factura, no cuenta con autorizacion para los servciios facturados, en cadena de correos la EPS COMFENALDO indica a la IPS notificar agotamiento de la poliza soat, ya que en HC indica paciente ingresa por accidente de transito, por lo cual se validan soportes radicados y no se evidencia esa notificacion por parte de la IPS. </t>
  </si>
  <si>
    <t>Factura pendiente en programacion de pago</t>
  </si>
  <si>
    <t>Se sostiene devolucion de la factura, no cuenta con autorizacion para los servciios facturados, por favor validar con el area encargada para solicitud de autorizacion final para el cierre del evento. FACTURA SUJETA A AUDITORIA INTEGRAL.</t>
  </si>
  <si>
    <t>AUT: SE SOSTIENE DEVOLUCIÓN DE FACTURA CON SOPORTES COMPLETOS, FACTURA NO CUENTA CON AUTORIZACIÓN PARA LOS SERVICIOS FACTURADOS, FAVOR COMUNICARSE CON EL ÁREA ENCARGADA, SOLICITARLA A LA autorizacionescap@epsdelagente.com.co</t>
  </si>
  <si>
    <t>Se ssostien devolucion de la factura, de acuerdo a respuesta emitida por la IPS se realiza auditoria a los soportes radicados  no se evidencia soporte  detalle de cargos de la factura dirigida a COMFENALDO EPS por lo cual no es posible realizar auditoria.</t>
  </si>
  <si>
    <t xml:space="preserve">Se sostiene devolucion de la factura, de acuerdo a respuesta por parte de la IPS se realiza auditoria de los soportes radicados, y aun no se evidencian los soportes completos: 1. ANEXAN SOPORTES HOJA DE CARGOS DIRIGIDOS A LA ASEGURADORA ADRES NO HAY SOPORTE DE FACTURA 2. ANEXAN SOPORTES HOJA DE CARGOS DIRIGIDOS A LA ASEGURADORA MUNDIAL NO HAY SOPORTE DE LA FACTURA. "LA EPS ES RESPONSABLE DE ADOPTAR LOS MECANISMOS PARA GARANTIZAR LA ADECUADA RECOPILACION Y DILIGENCIAMIENTO DE LA INFORMACION REQUERIDA Y NECESARIA PARA EL PAGO DE LAS RECLAMACIONES DEL RAMO SOAT. FACTURA SUJETA A AUDITORIA PERTINENTE Y ADMINISTRATIVA NO ES POSIBLE LA AUDITORIA POR SOPORTES INCOMPLETOS. </t>
  </si>
  <si>
    <t xml:space="preserve">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 </t>
  </si>
  <si>
    <t xml:space="preserve">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</si>
  <si>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emitida por la IPS se realiza auditoria de soportes radicados donde no se evidencia en HC sustentado la utilidad del insumo facturado SET SUBITON CIFO SWS 20MM por valor de 20.982.715  No cuenta con autorizacion para los servicios facturados por favor validar con el area encargada para solicitud de autorizacion final para cierre del evento. FACTURA SUJETA A AUDITORIA INTEGRAL.</t>
  </si>
  <si>
    <t xml:space="preserve">Se sostiene devolucion de la factura, no cuenta con autorizacion para los servicios facturados, por favor validar con el area encargada para solicitud de autorizacion final para cierre del evento. FACTURA SUJETA A AUDITORIA INTEGRAL. </t>
  </si>
  <si>
    <t>Se sostiene devolucion de la factura, no cuenta con autorizacion para los servicios facturados por favor validar con el area encargada para solicitar autorizacion final del evento. FACTURA SUJETA A AUDITORIA INTEGRAL.</t>
  </si>
  <si>
    <t xml:space="preserve">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  </t>
  </si>
  <si>
    <t xml:space="preserve">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15:44:05.257_x000D_
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t>
  </si>
  <si>
    <t xml:space="preserve">Se sostiene devolucion de la factura, de acuerdo a respuesta emitida por la IPS no se evidencia respuesta por parte a las objeciones antes mencionadas (faltan soportes de nota quirurgicas para auditoria) no presentan factura y detalle de cargos dirigidos a el ADRES. "LA EPS ES RESPONSABLE DE ADOPTAR LOS MECANISMOS PARA GARANTIZAR LA ADECUADA RECOPILACION Y DILIGENCIAMIENTO DE LA INFORMACION REQUERIDA Y NECESARIA PARA EL PAGO DE LAS RECLAMACIONES DEL RAMO SOAT. FACTURA SUJETA A AUDITORIA PERTINENTE Y ADMINISTRATIVA POR SOPORTES INCOMPLETOS. </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</si>
  <si>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t>
  </si>
  <si>
    <t xml:space="preserve">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</si>
  <si>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15.08.2024</t>
  </si>
  <si>
    <t>AUT: SE SOSTIENE DEVOLUCIÓN DE FACTURA CON SOPORTES COMPLETOS, FACTURA NO CUENTA CON AUTORIZACIÓN PARA LOS SERVICIOS FACTURADOS, FAVOR COMUNICARSE CON EL ÁREA  ENCARGADA, SOLICITARLA A LA CAP, CORREO ELECTRÓNICO: autorizacionescap@epsdelagente.com.co</t>
  </si>
  <si>
    <t xml:space="preserve">Se sostiene devolucion de la factura, no cuenta con autorizacion para los servcios facturados, por favor validar con el area encargada para solicitud de autorizacion final de evento. </t>
  </si>
  <si>
    <t>Se sostiene devolucion de la factura, de acuerdo a la respuesta emitida por la IPS se realiza auditoria a los soportes radicados evidenciando lo siguiente: 1. No se evidencia ninguna gestion por parte de la IPS para la solicitud de autorizacion final para cierre del evento. 2. No se evidencian soportes de facturas y detalle de cargos dirigidaas a las aseguradoras segun normatividad vigente. 3. No se evidencia carta de certificacion de agotamiento de la poliza SOAT emitido por la IPS. FACTURA SUJETA A AUDITORIA INTEGRAL POR FALTA DE SOPORTES.</t>
  </si>
  <si>
    <t xml:space="preserve">Se sostiene devolucion de la factura, de acuerdo a respuesta emitida por la IPS se evidencian las siguientes inconsistencias: 1. No cuenta con autorizacion para los servicios facturados, no se evidencia gestion por parte de la IPS para solicitud de autorizacion final del evento. 2. Se valida soportes radicados y no se evidencia facturas y detalles de cargos dirigidos a la aseguradora segun normatividad vigente. 3. No se evidencia carta de certificacion tope soat emitido por la IPS. "LA EPS ES RESPONSABLE DE ADOPTAR LOS MECANISMOS PARA GARANTIZAR LA ADECUADA RECOPILACION Y DILIGENCIAMIENTO DE LA INFORMACION REQUERIDA Y NECESARIA PARA EL PAGO DE LAS RECLAMACIONES DEL RAMO SOAT. FACTURA SUJETA A AUDITORIA PERTINENTE Y ADMINISTRATIVA" </t>
  </si>
  <si>
    <t xml:space="preserve">Se sostiene devolucion de la factura, de acuerdo a la respuesta emitida por la IPS se validan soportes radicados y se identifican las siguientes inconsistencias: 1. No cuenta con soporte de la factura y detalle de cargos dirigidos a la aseguradora ADRES por lo cual no es posible realizar auditoria integral a la cuenta. "LA EPS ES RESPONSABLE DE ADOPTAR LOS MECANISMOS PARA GARANTIZAR LA ADECUADA RECOPILACION Y DILIGENCIAMIENTO DE LA INFORMACION REQUERIDA Y NECESARIA PARA EL PAGO DE LAS RECLAMACIONES DEL RAMO SOAT. FACTURA SUJETA A AUDITORIA PERTINENTE Y ADMINISTRATIVA" </t>
  </si>
  <si>
    <t xml:space="preserve">Se sostiene devolucion de la factura, de acuerdo a la respuesta emitida por la IPS se procede a realizar auditoria segun soportes radicados donde se evidencia lo siguiente: 1. No presenta soporte informe patronal de accidente de transito para validacion de normatividad vigente (dec 2644-2497 del 2022) 2. No presenta fotocopia del documento licencia de transito del paciente o de la persona involucrada en el accidente. 3. No presenta factura y detalle de cargos dirigidos a el ADRES (sin este soporte no es posible la auditoria) 4. No cuenta con autorizacion final del evento se le recuerda a la ips los correos que corresponden para solicitud de autorizacion final: * PARA SOLUCITUD DE AUTORIZACION INTERNACION Y DEMAS PROCEDIMIENTOS - CAPAUTORIZACIONES@EPSDELAGENTE.COM.CO * PARA SOLICITUD DE LA ATENCION INICIAL DE URGENCIAS - AUTORIZACIONESCAP@EPSDELAGENTE.COM.CO   </t>
  </si>
  <si>
    <t xml:space="preserve">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</si>
  <si>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</si>
  <si>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 xml:space="preserve">Se sostiene devolucion de la factura, de acuerdo a la respuesta emitida por la IPS, se validar soportes radicados donde se identifica las siguientes inconsistencias: 1. No cuenta con autorizacion para los servicios facturados, por favor validar con el area encargada para solicitud de autorizacion final para cierre del evento. 2. No presenta soporte de FACTURA Y DETALLE DE CARGOS dirigidos a EL ADRES, como indica la carta de certificacion de agotamiento de la poliza. "LA EPS ES RESPONSABLE DE ADOPTAR LOS MECANISMOS PARA GARANTIZAR LA ADECUADA RECOPILACION Y DILIGENCIAMIENTO DE LA INFORMACION REQUERIDA Y NECESARIA PARA EL PAGO DE LAS RECLAMACIONES DEL RAMO SOAT. FACTURA SUJETA A AUDITORIA INTEGRAL POR FALTA DE SOPORTES PARA JUSTIFICACION DEL COBRO A LA EPS. </t>
  </si>
  <si>
    <t>Factura pendiente en programacion de pago - Glosa por contestar IPS</t>
  </si>
  <si>
    <t>GLOSA</t>
  </si>
  <si>
    <t>APOSITO AQUACEL FOAM PRO 19.8 X 14 REF 422356 C X 10 - CONVATEC X 2 SE OBJETA POR FALTA DE SOPORTE EN HC</t>
  </si>
  <si>
    <t>Se sostiene devolucion de la factura, de acuerdo a respuesta emitida por la IPS se realiza auditoria de los soportes radicados donde se identifica lo siguiente: 1. Paciente Jorge Orlando Jaramillo Niño CC 1107514554 quien como lo indica la respuesta emitda por la Cap no se encontraba activo: PACIENTE SUSPENDIDO SIN DERECHOS. Por favor validar con el area encargada para solicitud de autorizacion final cierre del evento.</t>
  </si>
  <si>
    <t xml:space="preserve">Se sostiene devolucion de la factura, de acuerdo a la respuesta emitida por la IPS se realiza auditoria a los soportes radicados, en donde no se evidencia soporte de factura y detalle de cargos dirigidos a el ADRES.  FACTURA SUJETA A AUDITORIA. *SE OBJETA PROCEDIMIENTO 13400, SE CONSIDERA NO JUSTIFICADA SU  FACTURACION COMO PROCEDIMIENTO ADICIONAL, DE ACUERDO A IMAGEN PREQUIRURGICA "Fractura ligeramente conminuta transversal cabalgada del tercio medio de la diáfisis del fémur. Tutor externo fijando fragmento superior e inferior.",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</si>
  <si>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para solicitud de autorizacion final para cierre del evento. FACTURA SUJETA A AUDITORIA INTEGRAL.</t>
  </si>
  <si>
    <t xml:space="preserve">Se sostiene devolucion de la factura, al valida soportes radicados no se evidencia soporte de factura y detalle de cargos dirigidos al ADRES. "LA EPS ES RESPONSABLE DE ADOPTAR LOS MECANISMOS PARA GARANTIZAR LA ADECUADA RECOPILACION Y DILIGENCIAMIENTO DE LA INFORMACION REQUERIDA Y NECESARIA PARA EL PAGO DE LAS RECLAMACIONES DEL RAMO SOAT. FACTURA SUJETA A AUDITORIA PERTINENTE Y ADMINISTRATIVA por falta de soportes. </t>
  </si>
  <si>
    <t>Se sostiene devolucion de la factura, de acuerdo a respuesta emitida por la IPS se realiza auditoria a los soportes radicados de la factura donde se evidencia lo siguiente: 1. No presenta factura tope soat dirigida al ADRES 2. No presenta detalle de cargos de la factura dirigida al ADRES 3. No se evidencia en los soportes de solicitud de autorizacion fianl del evento (correos bajo marco normativo) la notificacion a la IPS del agotamiento de la cobertura soat.  Por favor validar informacion, factura queda sujeta a auditoria integral por falta de soportes.</t>
  </si>
  <si>
    <t>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t>
  </si>
  <si>
    <t>Se sotiene devolucion de la factura, de acuerdo a la respuesta emitida por la IPS se realiza auditoria de la cuenta encontrando las siguientes inconsistencias: 1. No se evidencia soporte de factura y detalle de cargos dirigidos al ADRE como lo indica la carta tope soat. 2. No se evidencia soporte detalle de cargos de la factura dirigida a la Aseguradora SEGUROS DEL ESTADO ISV12136 3. No se evidencia autorizacion para los servicios facturados, por favor validar con el area encargada para solicitud de autorizacion final para el cierre del evento. FACTURA SUJETA A AUDITORIA INTEGRAL POR FALTA DE SOPORTES.</t>
  </si>
  <si>
    <t>Se sostiene devolucion de la factura, de acuerdo a la respuesta emitida por la IPS donde indica envia correos para autorizacion final del evento, tambien indica que adjunta factura y detalle soat. Al validar soportes radicados no se evidencia carta de superacion tope soat emitida por la IPS indicando las fechas de atencion y agotamiento de la poliza, no presentan soporte de factura soat  ni detalle de cargos. Por favor validar soportes ya que el vehiculo involucrado del accidente hace parte de la categoria diferencial por riesgo de acuerdo a normatividad vigente (dec 2644 - 2497/2022)  Segun soportes de validadores el vehiculo cuenta con soat vigente al dia, lo cual deben facturar de acuerdo a la normatividad vigente.</t>
  </si>
  <si>
    <t>Se sostiene devolucion de la factura, no cuenta con autorizacion para los servicios facturados por favor validar con el area encargada para autorizacion final del evento. No es posible la auditoria integral de la cuenta, IPS no aporta soporte de nota quirurgica de los procedimientos realizados al paciente. FACTURA SUJETA A AUDITORIA.</t>
  </si>
  <si>
    <t xml:space="preserve">Se sostiene devolucion de la factura, de acuerdo a la respuesta emitida por la IPS se realiza auditoria de todos los soportes radicados y no se evidencia soporte de factura y detalle de cargos dirigidos al ADRES por lo anterior no es posible realizar auditoria a la cuenta.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</si>
  <si>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para solicitud de autorizacion final del evento.</t>
  </si>
  <si>
    <t>Se sostiene devolucion de la la factura, al validar informacion no se evidencia gestion por parte de la IPS para solicitud de autorizacion final para cierre del evento  para los servicios facturados por favor validar con el area encargada. No se evidencia respuesta por parte de la IPS a las objesiones de pertinencia por lo cual se sostienen. AUDITORIA PERTINENTE DR DIEGO COLLAZOS 1. SE OBJETA 14171, REDUCCION DE LUXACION  NO PERTINENTE NO JUSTIFICADA, SE REALIZO TOMOGRAFIA DE MUÑECA EN LA CUAL SE REPORTAN LESIONES OSEA, ADEMAS DE LAS LESIONES MENCIONADAS SE MENCIONADA TAMBIEN "Relación articular radio cúbito carpiana conservada.". POR LOS HALLAZGOS IMAGINOLOGICO SE CONSIDERA NO PERTIENTE NI JUSTIFICADA, ADICIONALMENTE NO SOPORTADO  $3.451.800 2. SE OBJETA 13262, REDUCCION DE LUXACION  NO PERTINENTE NO JUSTIFICADA, SE REALIZO TOMOGRAFIA DE MUÑECA EN LA CUAL SE REPORTAN LESIONES OSEA, ADEMAS DE LAS LESIONES MENCIONADAS SE MENCIONADA TAMBIEN "Relación articular radio cúbito carpiana conservada.". POR LOS HALLAZGOS IMAGINOLOGICO SE CONSIDERA NO PERTIENTE NI JUSTIFICADA, ADICONALMENTE NO SOPORTADA $1.288.300 3. NO SE RECONOCEN DERECHOS DE SALA DE CIRUGIA EJECUTADA EL 17-04-2024, SE ABORDAN EN MULTIPLES VIAS MISMA REGION OPERATORIA (MUÑECA), NO APLICA FACTURACION DE DERECHOS DE MATERIALES NI SALA DE PROCEDIMIENTOS ADICIONALES,UNICAMENTE DE PROCEDIMIENTO PRINCIPAL. $2.275.000 4. NO SE RECONOCEN DERECHOS DE MATERIALES DE CIRUGIA EJECUTADA EL 17-04-2024, SE ABORDAN EN MULTIPLES VIAS MISMA REGION OPERATORIA (MUÑECA), NO APLICA FACTURACION DE DERECHOS DE MATERIALES NI SALA DE PROCEDIMIENTOS ADICIONALES,UNICAMENTE DE PROCEDIMIENTO PRINCIPAL. $2.027.300 5.SE OBJETA 38132, CANTIDAD 16- POR LOS DIAS 1-2-3-4-5-6-7-8-9-10-11-12-13-14-15-16 DE ABRIL DE 2024 PACIENTE A LA ESPERA DE PROCEDIMIENTO QUIRURGICO SE EVIDENCIA ORDENADO PREVIO A LOS DIAS MENCIONADOS, APARENTEMENTE A LA ESPERA DE ACEPTACION DE ERP, DEBIO SER INTERVENIDA DE ACUERDO A RES 3047 DE 2008 ARTICULO 4.  $7.281.600 6. SE OBJETA MATERIAL DE OSTEOSINTESIS FACTURADO, NO ES POSIBLE VERIFICAR SU USO Y PERTINENCIA NOTA QUIRURGICA NO ADJUNTA EN SOPORTE DE LAS FACTURAS $11.322.754</t>
  </si>
  <si>
    <t>Se sostiene devolucion de la factura, de acuerdo a la respuesta emitida por la IPS se validan soportes radicados donde se evidencian las siguientes inconsistencias: 1. No cuenta con autorizacion para los servicios facturados, por favor validar con el area encargada para solicitud de autorizacion final del evento. 2. No presenta soporte carta de certificacion de agotamiento de la poliza SOAT emitida por la IPS indicando la fecha de agotamiento y la facturacion a la aseguradora que corresponde segun normtividad vigente. 3. No presenta soporte informe patronal de accidente de transito para validacion de normatividad vigente. LA EPS ES RESPONSABLE DE ADOPTAR LOS MECANISMOS PARA GARANTIZAR LA ADECUADA RECOPILACION Y DILIGENCIAMIENTO DE LA INFORMACION REQUERIDA Y NECESARIA PARA EL PAGO DE LAS RECLAMACIONES DEL RAMO SOAT. FACTURA SUJETA A AUDITORIA INTEGRAL POR FALTA DE SOPORTES.</t>
  </si>
  <si>
    <t>Se sostiene devolucion de la factura, de acuerdo a la respuesta emitida por la IPS indicando adjuntar soportes requeridos por la EPS (FACTURA Y DETALLES DIRIGIDOS AL ADRES) se validan soportes radicados y seguimos sin contar con los soportes mencionados, solo se evidencia factura y detalle de cargos dirigidos a la aseguradora MUNDIAL ISV14348 por $12.384.213 No se evidencia respuesta a esa objecion por parte de la IPS sin los soportes solicitados desde la primera devolucion no hay manera de realizar la auditoria de la cuenta. No se evidencia gestion para solicitud final de autorizacion para cierre del evento, por favor validar con el area encargada. "LA EPS ES RESPONSABLE DE ADOPTAR LOS MECANISMOS PARA GARANTIZAR LA ADECUADA RECOPILACION Y DILIGENCIAMIENTO DE LA INFORMACION REQUERIDA Y NECESARIA PARA EL PAGO DE LAS RECLAMACIONES DEL RAMO SOAT. FACTURA SUJETA A AUDITORIA INTEGRAL.</t>
  </si>
  <si>
    <t xml:space="preserve">Se sostiene devolucion de la factura, de acuerdo a respuesta emitida por la IPS se realiza auditoria de los soportes radicados y no se evidencia soporte de factura dirigida a el ADRES solo anexar soporte hoja de cargos. "LA EPS ES RESPONSABLE DE ADOPTAR LOS MECANISMOS PARA GARANTIZAR LA ADECUADA RECOPILACION Y DILIGENCIAMIENTO DE LA INFORMACION REQUERIDA Y NECESARIA PARA EL PAGO DE LAS RECLAMACIONES DEL RAMO SOAT. FACTURA SUJETA A AUDITORIA PERTINENTE Y ADMINISTRATIVA por falta de soportes. </t>
  </si>
  <si>
    <t>AUT: SE REALIZA DEVOLUCIÓN DE FACTURA CON SOPORTES COMPLETOS, FACTURA NO CUENTA CON AUTORIZACIÓN PARA LOS SERVICIOS FACTURADOS, FAVOR COMUNICARSE CON EL ÁREA  ENCARGADA, SOLICITARLA A LA CAP, CORREO ELECTRÓNICO: autorizacionescap@epsdelagente.com.co</t>
  </si>
  <si>
    <t>Se sostiene devolucion de la factura, de acuerdo a la respuesta emitida por la IPS se notifica lo siguiente, por favor tener en cuenta las notas de devolucion que se realizan: 1. No se evidencia soporte detalle de cargos de la factura soat dirigida al ADRES, solo adjuntan soporte de factura y no detalle de cargos. 2. La factura dirigida al ADRES ISV15603 por valor de $28.440.616 no supera tope segun normatividad vigente el tope es de $33.024.569 3. No se evidencia informe patronal de accidente de transito, se requiere para auditoria. 4. No cuenta con autorizacion para los servicios facturados, por favor validar con el area encargada para solicitud de autorizacion final del evento. Se solicita por favor anexar soportes completos para poder realizar la auditoria de la cuenta.</t>
  </si>
  <si>
    <t>Se sostiene devolucion de la factura, no se evidencia autorizacion para los servicios facturados, por favor validar con el area encargada para solicitud de autorizacion final para cierre del evento. FACTURA SUJETA A AUDITORIA INTEGRAL.</t>
  </si>
  <si>
    <t xml:space="preserve">Se sostiene devolucion de la factura, de acuerdo a la respuesta emitida de la IPS se realiza auditoria de los soportes radicados encontrando las siguientes inconsistencias: 1. Se solicita soporte de anexo tecnico 4 ya que no es claro el motivo por el cual se le realizo los procedimientos al paciente sin antes notificar y recibir autorizacion por parte de la EPS. 2. Por favor informar a IPS que procedimientos realizados no se pueden autorizar por la EPS COMFENALCO debido a que no solicitaron autorización en los ?empos establecidos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</si>
  <si>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al validar informacion no se evidencia autorizacion para los servicios facturados por favor validar con el area encargada para solicitud de autorizacion final del evento.</t>
  </si>
  <si>
    <t xml:space="preserve">Se sostiene devolucion de la factura, de acuerdo a respuesta emitida por la IPS se realiza auditoria de los soportes radicados identificando la ausencia de los siguientes soportes: 1. FACTURA DIRIGIDA AL ADRES 2. DETALLE DE CARGOS DE LA FACTURA DIRIGIDA AL ADRES 3. INFORME PATRONAL DE ACCIDENTE DE TRANSITO.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</si>
  <si>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emitida por la IPS se validan soportes adjuntos para auditoria de la cuenta y se evidencia lo siguiente: 1. No presenta factura y detalle de cargos dirigidos al ADRES 2. No cuenta con autorizacion para los servicios facturados por favor validar con el area encargada para solicitud de autorizacion final del evento. FACTURA SUJETA A AUDITORIA INTEGRAL POR FALTA DE SOPORTES.</t>
  </si>
  <si>
    <t xml:space="preserve">Se sostiene devolucion de la factura, de acuerdo a la respuesta emitida por la IPS, se realiza auditoria a los soportes radicados donde se evidencia: 1. No cuenta con autorizacion para los servicios facturados, por favor validar con el area encargada para solicitud de autorizacion final del evento. 2. Paciente que ingresa por accidente de transito, donde no se evidencia soporte detalle de cargos de la factura dirigida a la previsora ISV16774 por valor de $4.888.064 por lo anterior no se puede realizar auditoria. 3. soporte de la factura dirigida a la aseguradora PREVISORA no supera tope segun normatividad vigente (dec 2497 - 2644 /2022) 263.13 UVT 12.384.213 4. No se evidencia soporte de la factura y detalle de cargos SOAT dirigida a el ADRES. FACTURA SUJETA A AUDITORIA INTEGRAL POR FALTA DE SOPORTES. </t>
  </si>
  <si>
    <t>Se sostiene devolucion de la factura, no cuenta con autorizacion para los servicios facturados por favor validar con el area encargada para solicitud final del evento. No se evidencia soportes de factura y detalle de cargos dirigido a la aseguradora. FACTURA SUJETA A AUDITORIA INTEGRAL POR FALTA DE SOPORTES.</t>
  </si>
  <si>
    <t>se sostiene devolucion de la factura, de acuerdo a respuesta emitida por la IPS se realiza auditoria de los soportes radicados donde se evidencian las siguientes inconsistencias: 1. Soportan factura soat dirigida al ADRES donde indica la factura numero de factura FS319971 emitida por la  clinica colombia por un valor de $20.640.356 y un detalle de cargos por valor de $20.413.355 claramente hay una diferencia en valores entre la factura y el detalle. 2. Si el paciente facturado GONZALEZ PARRA OSWALDO cc  94453248 fue atendido en otra entidad inicialmente  la IPS debe adjuntar soportes de la factura y detalle de cargos de las atenciones prestadas en la otra IPS y asi mismo informar en la carta de certificacion tope soat el valor del consumo en esa entidad. 3. Si el tope fue superado en la CLINICA INVERSIONES EN SALUD DEL VALLE SAS y esta misma emite carta de certificacion tope soat, deben presentar a la EPS Comfenalco las facturas y detalles de cargos dirigidos a la ASEGURADORA Y AL ADRES  emitida por CLINICA INVERSIONES EN SALUDE DEL VALLE SAS ya que es la IPS quien esta haciendo la reclamacion de estos servicios. 4. No se acepta factura dirigida al ADRES emitida por la IPS CLINICA COLOMBIA ya que la informacion no es congruente. LA EPS ES RESPONSABLE DE ADOPTAR LOS MECANISMOS PARA GARANTIZAR LA ADECUADA RECOPILACION Y DILIGENCIAMIENTO DE LA INFORMACION REQUERIDA Y NECESARIA PARA EL PAGO DE LAS RECLAMACIONES DEL RAMO SOAT. FACTURA SUJETA A AUDITORIA PERTINENTE Y ADMINISTRATIVA</t>
  </si>
  <si>
    <t>Se sostiene devolucion de la factura, de acuerdo a respuesta emitida por la IPS se identifica lo siguiente; 1. No cuenta con autorizacion para los servicios facturados, no se evidencia gestion por parte de la IPS para solicitud de autorizacion final para cierre del evento. 2. No presenta factura y detalle de cargos dirigidos a la aseguradora ADRES como indica la carta de agotamiento de la poliza. NO ES POSIBLE REALIZAR LA AUDITORIA POR FALTA DE SOPORTES, FATURA SUJETA A AUDITORIA INTEGRAL.</t>
  </si>
  <si>
    <t xml:space="preserve">AUT: SE REALIZA DEVOLUCIÓN DE FACTURA CON SOPORTES COMPLETOS, FACTURA NO CUENTA CON AUTORIZACIÓN PARA LOS SERVICIOS FACTURADOS, FAVOR COMUNICARSE CON EL ÁREA  ENCARGADA, SOLICITARLA A LA CAP, CORREO ELECTRÓNICO: autorizacionescap@epsdelagente.com.co </t>
  </si>
  <si>
    <t>Se sostiene devolucion de la factura, de acuerdo a respuesta emitida por la IPS se realiza auditoria a los soportes enviados donde se evidencia:  1.evento facturado corresponde a accidente de transito cumple con lo establecido en dec 780/2016 articulo 2 numeral 1 adicionalmente y de acuerdo con lo establecido en la ley 1438/2011 art 143 quien tiene la potesta de declarar el evento como accidente de transito es el medico de urgencias tal como reposa reportado en la atencion inicial de urgencia remitida como soporte de la factura. 2.No presenta facturas y detalle de cargos dirigidos a la aseguradoras facturados de acuerdo a normatividad vigente segun soporte de licencia de transito soportada MOTOCICLETA HONDA PLACA FNH14A CILINDRAJE 90 (APLICA TARIFA DIFERENCIAL) CON SOAT VIGENTE SEGUROS COMERCIALIES BOLIVAR 3. No se evidencia autorizacion para los servcios facturados por favor validar con el area encargada para solicitud de autorizacion final del evento. FACTURA SUJETA A AUDITORIA INTEGRAL POR FALTA DE SOPORTES.</t>
  </si>
  <si>
    <t xml:space="preserve">AUT: SE REALIZA DEVOLUCIÓN DE FACTURA CON SOPORTES COMPLETOS, FACTURA NO CUENTA CON AUTORIZACIÓN PARA LOS SERVICIOS FACTURADOS, FAVOR COMUNICARSE CON EL ÁREA  ENCARGADA, SOLICITARLA A LA CAP, CORREO ELECTRÓNICO: autorizacionescap@epsdelagente.com.co  </t>
  </si>
  <si>
    <t>Se sostiene devolucion de la factura, de acuerdo a la respuesta emitida por la IPS no se evidencia ninguna gestion para solicitud de autorizacion final para cierre del evento con el area encargada. FACTURA SUJETA A AUDITORIA INTEGRAL.</t>
  </si>
  <si>
    <t>Se sostiene devolucion de la factura, de acuerdo a respuesta emitida por la IPS se realiza validacion de los soportes radicados donde se indentifica lo siguiente: 1. No cuenta con autorizacion para los servicios facturados por favor validar con el area encargada para solicitud de autorizacion final para cierre del evento. 2. Presentan facturas dirigidas a la aseguradora SOAT PREVISORA SAS donde la sumatoria de las mismas no supera el tope establecido segun normatividad 263.13 UVT 12.384.213 vigente facturas suman $12.180.013  3. No presentan factura soat dirigida al ADRES soportan el detalle de cargos mas no la factura se requiere para auditoria de la cuenta. FACTURA SUJETA A AUDITORIA INTEGRAL POR FALTA DE SOPORTES.</t>
  </si>
  <si>
    <t xml:space="preserve">Se realiza devolucion de la factura, al validar informacion se evidencian las siguientes inconsistencias: 1. No cuenta con autorizacion para los servicios facturados, por favor validar con el area encargada para solicitud de autorizacion final para cierre del evento. 2. No se evidencia factura dirigida a la aseguradora SEGUROS DEL ESTADO, solo adjuntan un detalle de cargos por $4.157.481 lo cual demuestra claramente no supera tope 3. No se evidencia factura y detalle de cargos dirigidos a el ADRES como indica la carta de certificacion tope soat emitida por la IPS (soportes incompletos) "LA EPS ES RESPONSABLE DE ADOPTAR LOS MECANISMOS PARA GARANTIZAR LA ADECUADA RECOPILACION Y DILIGENCIAMIENTO DE LA INFORMACION REQUERIDA Y NECESARIA PARA EL PAGO DE LAS RECLAMACIONES DEL RAMO SOAT. FACTURA SUJETA A AUDITORIA INTEGRAL POR FALTA DE SOPORTES </t>
  </si>
  <si>
    <t xml:space="preserve">Se realiza devolucion de la factura, al validar informacion no se evidencia autorizacion para los servciios facturados por favor validar con el area encargada para solicitud de autorizacion final del evento. FACTURA SUJETA A AUDITORIA INTEGRAL. </t>
  </si>
  <si>
    <t xml:space="preserve">Se realiza devolucion de la factura, al validar soportes radicados se evidencian las siguientes inconsistencias: 1. No presenta factura y detalle de cargos dirigidos a la aseguradora Mundial se require para auditoria de la cuenta. 2. No se evidencia factura dirigida a la aseguradora ADRES solo adjuntan detalle de cargos (soporte incompleto) "LA EPS ES RESPONSABLE DE ADOPTAR LOS MECANISMOS PARA GARANTIZAR LA ADECUADA RECOPILACION Y DILIGENCIAMIENTO DE LA INFORMACION REQUERIDA Y NECESARIA PARA EL PAGO DE LAS RECLAMACIONES DEL RAMO SOAT. FACTURA SUJETA A AUDITORIA PERTINENTE Y ADMINISTRATIVA" </t>
  </si>
  <si>
    <t>Se realiza devolucion de la factura, al validar informacion no se evidencia autorizacion para los servicios facturados, EPS indica que el paciente fue remitido a CLINICA NUEVA.</t>
  </si>
  <si>
    <t xml:space="preserve">Se realiza devolucion de la factura, al validar informacion de los soportes radicados no se evidencia factura y detalle de cargos dirigidos al ADRES. FACTURA SUJETA A AUDITORIA INTEGRAL POR FALTA DE SOPORTES </t>
  </si>
  <si>
    <t>Se realiza devolucion de la factura, no cuenta con autorizacion para los servicios facturados, por favor validar con el area encargada para solicitud de autorizacion final para el cierre del evento.</t>
  </si>
  <si>
    <t>Se realiza devolucion de la factura, al validar informacion se evidencian las siguientes inconsistencias: 1. No cuenta con autorizacion para los servicios facturados, por favor valdiar con el area encargada para solicitud de autorizacion final del evento. 2. No presenta factura soat dirigida al ADRES solo aportan los detalles de cargos, se requiere soporte factura para auditoria de la cuenta. LA EPS ES RESPONSABLE DE ADOPTAR LOS MECANISMOS PARA GARANTIZAR LA ADECUADA RECOPILACION Y DILIGENCIAMIENTO DE LA INFORMACION REQUERIDA Y NECESARIA PARA EL PAGO DE LAS RECLAMACIONES DEL RAMO SOAT. FACTURA SUJETA A AUDITORIA PERTINENTE Y ADMINISTRATIVA</t>
  </si>
  <si>
    <t>Factura cancelada</t>
  </si>
  <si>
    <t>PAGO DIRECTO REGIMEN SUBSIDIADO JULIO 2024</t>
  </si>
  <si>
    <t>Total general</t>
  </si>
  <si>
    <t>CANT</t>
  </si>
  <si>
    <t>SALDO IPS</t>
  </si>
  <si>
    <t>GLOSA PDTE</t>
  </si>
  <si>
    <t>ESTADO EPS 22-08-2024</t>
  </si>
  <si>
    <t>Señores : CLINICA CALI</t>
  </si>
  <si>
    <t>NIT: 901714987</t>
  </si>
  <si>
    <t>Angie Julieth Quiñones Castillo</t>
  </si>
  <si>
    <t>Analista de cartera</t>
  </si>
  <si>
    <t>Clinica Cali</t>
  </si>
  <si>
    <t>VALOR OBJECION</t>
  </si>
  <si>
    <t>MES</t>
  </si>
  <si>
    <t>AUTORIZACION - FACTURACION - SOAT - SOPORTES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</si>
</sst>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 numFmtId="172" formatCode="_-* #,##0\ _€_-;\-* #,##0\ _€_-;_-* &quot;-&quot;??\ _€_-;_-@_-"/>
  </numFmts>
  <fonts count="13">
    <font>
      <sz val="11"/>
      <color theme="1"/>
      <name val="Calibri"/>
    </font>
    <font>
      <sz val="11"/>
      <color theme="1"/>
      <name val="Aptos Narrow"/>
      <family val="2"/>
      <scheme val="minor"/>
    </font>
    <font>
      <sz val="11"/>
      <color theme="1"/>
      <name val="Aptos Narrow"/>
      <family val="2"/>
      <scheme val="minor"/>
    </font>
    <font>
      <b/>
      <sz val="11"/>
      <color theme="1"/>
      <name val="Aptos Narrow"/>
      <family val="2"/>
    </font>
    <font>
      <b/>
      <sz val="11"/>
      <color rgb="FF000000"/>
      <name val="Aptos Narrow"/>
      <family val="2"/>
    </font>
    <font>
      <sz val="11"/>
      <color theme="1"/>
      <name val="Aptos Narrow"/>
      <family val="2"/>
    </font>
    <font>
      <sz val="11"/>
      <color theme="1"/>
      <name val="Calibri"/>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3" tint="0.89999084444715716"/>
        <bgColor indexed="64"/>
      </patternFill>
    </fill>
  </fills>
  <borders count="38">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thin">
        <color indexed="64"/>
      </right>
      <top/>
      <bottom/>
      <diagonal/>
    </border>
    <border>
      <left style="thin">
        <color indexed="64"/>
      </left>
      <right/>
      <top/>
      <bottom/>
      <diagonal/>
    </border>
    <border>
      <left/>
      <right style="thin">
        <color rgb="FF000000"/>
      </right>
      <top style="thin">
        <color rgb="FF000000"/>
      </top>
      <bottom style="thin">
        <color rgb="FF000000"/>
      </bottom>
      <diagonal/>
    </border>
    <border>
      <left/>
      <right style="medium">
        <color indexed="64"/>
      </right>
      <top style="thin">
        <color rgb="FF000000"/>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rgb="FF000000"/>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9" fillId="0" borderId="0"/>
    <xf numFmtId="166" fontId="1" fillId="0" borderId="0" applyFont="0" applyFill="0" applyBorder="0" applyAlignment="0" applyProtection="0"/>
    <xf numFmtId="43" fontId="1" fillId="0" borderId="0" applyFont="0" applyFill="0" applyBorder="0" applyAlignment="0" applyProtection="0"/>
  </cellStyleXfs>
  <cellXfs count="133">
    <xf numFmtId="0" fontId="0" fillId="0" borderId="0" xfId="0"/>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5" fillId="0" borderId="0" xfId="0" applyFont="1"/>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4" fillId="0" borderId="16" xfId="0" applyFont="1" applyBorder="1" applyAlignment="1">
      <alignment horizontal="center" vertical="center"/>
    </xf>
    <xf numFmtId="49" fontId="4" fillId="0" borderId="17" xfId="0" applyNumberFormat="1" applyFont="1" applyBorder="1" applyAlignment="1">
      <alignment horizontal="center" vertical="center"/>
    </xf>
    <xf numFmtId="0" fontId="3" fillId="3" borderId="25" xfId="0" applyFont="1" applyFill="1" applyBorder="1" applyAlignment="1">
      <alignment horizontal="center" vertical="center" wrapText="1"/>
    </xf>
    <xf numFmtId="0" fontId="3" fillId="3" borderId="26" xfId="0" applyFont="1" applyFill="1" applyBorder="1" applyAlignment="1">
      <alignment horizontal="center" vertical="center" wrapText="1"/>
    </xf>
    <xf numFmtId="0" fontId="3" fillId="3" borderId="27" xfId="0" applyFont="1" applyFill="1" applyBorder="1" applyAlignment="1">
      <alignment horizontal="center" vertical="center" wrapText="1"/>
    </xf>
    <xf numFmtId="0" fontId="3" fillId="0" borderId="31" xfId="0" applyFont="1" applyBorder="1" applyAlignment="1">
      <alignment horizontal="center"/>
    </xf>
    <xf numFmtId="164" fontId="5" fillId="0" borderId="0" xfId="1" applyNumberFormat="1" applyFont="1"/>
    <xf numFmtId="164" fontId="5" fillId="0" borderId="29" xfId="1" applyNumberFormat="1" applyFont="1" applyBorder="1"/>
    <xf numFmtId="0" fontId="5" fillId="0" borderId="29" xfId="0" applyFont="1" applyBorder="1" applyAlignment="1">
      <alignment horizontal="center"/>
    </xf>
    <xf numFmtId="164" fontId="5" fillId="0" borderId="0" xfId="0" applyNumberFormat="1" applyFont="1"/>
    <xf numFmtId="14" fontId="5" fillId="0" borderId="29" xfId="0" applyNumberFormat="1" applyFont="1" applyBorder="1" applyAlignment="1">
      <alignment horizontal="center"/>
    </xf>
    <xf numFmtId="14" fontId="5" fillId="0" borderId="30" xfId="0" applyNumberFormat="1" applyFont="1" applyBorder="1" applyAlignment="1">
      <alignment horizontal="center"/>
    </xf>
    <xf numFmtId="0" fontId="5" fillId="0" borderId="30" xfId="0" applyFont="1" applyBorder="1" applyAlignment="1">
      <alignment horizontal="center"/>
    </xf>
    <xf numFmtId="164" fontId="5" fillId="0" borderId="30" xfId="1" applyNumberFormat="1" applyFont="1" applyBorder="1"/>
    <xf numFmtId="164" fontId="3" fillId="0" borderId="31" xfId="0" applyNumberFormat="1" applyFont="1" applyBorder="1"/>
    <xf numFmtId="0" fontId="3" fillId="0" borderId="27" xfId="0" applyFont="1" applyBorder="1" applyAlignment="1">
      <alignment horizontal="center"/>
    </xf>
    <xf numFmtId="14" fontId="5" fillId="0" borderId="28" xfId="0" applyNumberFormat="1" applyFont="1" applyBorder="1" applyAlignment="1">
      <alignment horizontal="center"/>
    </xf>
    <xf numFmtId="0" fontId="5" fillId="0" borderId="28" xfId="0" applyFont="1" applyBorder="1" applyAlignment="1">
      <alignment horizontal="center"/>
    </xf>
    <xf numFmtId="164" fontId="5" fillId="0" borderId="28" xfId="1" applyNumberFormat="1" applyFont="1" applyBorder="1"/>
    <xf numFmtId="0" fontId="3" fillId="0" borderId="7" xfId="0" applyFont="1" applyBorder="1" applyAlignment="1">
      <alignment horizontal="left"/>
    </xf>
    <xf numFmtId="0" fontId="3" fillId="0" borderId="0" xfId="0" applyFont="1" applyAlignment="1">
      <alignment horizontal="left"/>
    </xf>
    <xf numFmtId="0" fontId="3" fillId="0" borderId="24" xfId="0" applyFont="1" applyBorder="1" applyAlignment="1">
      <alignment horizontal="left"/>
    </xf>
    <xf numFmtId="0" fontId="3" fillId="0" borderId="25" xfId="0" applyFont="1" applyBorder="1" applyAlignment="1">
      <alignment horizontal="center"/>
    </xf>
    <xf numFmtId="0" fontId="3" fillId="0" borderId="31" xfId="0" applyFont="1" applyBorder="1" applyAlignment="1">
      <alignment horizontal="center"/>
    </xf>
    <xf numFmtId="0" fontId="3" fillId="2" borderId="1" xfId="0" applyFont="1" applyFill="1" applyBorder="1" applyAlignment="1">
      <alignment horizontal="center"/>
    </xf>
    <xf numFmtId="0" fontId="3" fillId="2" borderId="2" xfId="0" applyFont="1" applyFill="1" applyBorder="1" applyAlignment="1">
      <alignment horizontal="center"/>
    </xf>
    <xf numFmtId="0" fontId="3" fillId="2" borderId="7" xfId="0" applyFont="1" applyFill="1" applyBorder="1" applyAlignment="1">
      <alignment horizontal="center"/>
    </xf>
    <xf numFmtId="0" fontId="3" fillId="2" borderId="8"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4" fillId="2" borderId="3"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9" xfId="0" applyFont="1" applyFill="1" applyBorder="1" applyAlignment="1">
      <alignment horizontal="center" vertical="center"/>
    </xf>
    <xf numFmtId="0" fontId="4" fillId="2" borderId="0" xfId="0" applyFont="1" applyFill="1" applyAlignment="1">
      <alignment horizontal="center" vertical="center"/>
    </xf>
    <xf numFmtId="0" fontId="4" fillId="2" borderId="8" xfId="0" applyFont="1" applyFill="1" applyBorder="1" applyAlignment="1">
      <alignment horizontal="center" vertical="center"/>
    </xf>
    <xf numFmtId="0" fontId="4" fillId="2" borderId="14" xfId="0" applyFont="1" applyFill="1" applyBorder="1" applyAlignment="1">
      <alignment horizontal="center" vertical="center"/>
    </xf>
    <xf numFmtId="0" fontId="4" fillId="2" borderId="15" xfId="0" applyFont="1" applyFill="1" applyBorder="1" applyAlignment="1">
      <alignment horizontal="center" vertical="center"/>
    </xf>
    <xf numFmtId="0" fontId="4" fillId="2" borderId="13" xfId="0" applyFont="1" applyFill="1" applyBorder="1" applyAlignment="1">
      <alignment horizontal="center" vertical="center"/>
    </xf>
    <xf numFmtId="0" fontId="3" fillId="2" borderId="18" xfId="0" applyFont="1" applyFill="1" applyBorder="1" applyAlignment="1">
      <alignment horizontal="center"/>
    </xf>
    <xf numFmtId="0" fontId="3" fillId="2" borderId="19" xfId="0" applyFont="1" applyFill="1" applyBorder="1" applyAlignment="1">
      <alignment horizontal="center"/>
    </xf>
    <xf numFmtId="0" fontId="3" fillId="2" borderId="20" xfId="0" applyFont="1" applyFill="1" applyBorder="1" applyAlignment="1">
      <alignment horizontal="center"/>
    </xf>
    <xf numFmtId="0" fontId="3" fillId="2" borderId="21" xfId="0" applyFont="1" applyFill="1" applyBorder="1" applyAlignment="1">
      <alignment horizontal="center"/>
    </xf>
    <xf numFmtId="0" fontId="3" fillId="2" borderId="22" xfId="0" applyFont="1" applyFill="1" applyBorder="1" applyAlignment="1">
      <alignment horizontal="center"/>
    </xf>
    <xf numFmtId="0" fontId="3" fillId="2" borderId="23" xfId="0" applyFont="1" applyFill="1" applyBorder="1" applyAlignment="1">
      <alignment horizontal="center"/>
    </xf>
    <xf numFmtId="0" fontId="7" fillId="0" borderId="0" xfId="0" applyFont="1"/>
    <xf numFmtId="164" fontId="7" fillId="0" borderId="0" xfId="1" applyNumberFormat="1" applyFont="1"/>
    <xf numFmtId="14" fontId="7" fillId="0" borderId="29" xfId="0" applyNumberFormat="1" applyFont="1" applyBorder="1" applyAlignment="1">
      <alignment horizontal="center"/>
    </xf>
    <xf numFmtId="0" fontId="7" fillId="0" borderId="29" xfId="0" applyFont="1" applyBorder="1" applyAlignment="1">
      <alignment horizontal="center"/>
    </xf>
    <xf numFmtId="164" fontId="7" fillId="0" borderId="29" xfId="1" applyNumberFormat="1" applyFont="1" applyBorder="1"/>
    <xf numFmtId="164" fontId="7" fillId="0" borderId="0" xfId="0" applyNumberFormat="1" applyFont="1"/>
    <xf numFmtId="0" fontId="8" fillId="3" borderId="29" xfId="0" applyFont="1" applyFill="1" applyBorder="1" applyAlignment="1">
      <alignment horizontal="center" vertical="center" wrapText="1"/>
    </xf>
    <xf numFmtId="0" fontId="10" fillId="0" borderId="0" xfId="2" applyFont="1"/>
    <xf numFmtId="0" fontId="10" fillId="0" borderId="1" xfId="2" applyFont="1" applyBorder="1" applyAlignment="1">
      <alignment horizontal="centerContinuous"/>
    </xf>
    <xf numFmtId="0" fontId="10" fillId="0" borderId="32" xfId="2" applyFont="1" applyBorder="1" applyAlignment="1">
      <alignment horizontal="centerContinuous"/>
    </xf>
    <xf numFmtId="0" fontId="11" fillId="0" borderId="1" xfId="2" applyFont="1" applyBorder="1" applyAlignment="1">
      <alignment horizontal="center" vertical="center"/>
    </xf>
    <xf numFmtId="0" fontId="11" fillId="0" borderId="4" xfId="2" applyFont="1" applyBorder="1" applyAlignment="1">
      <alignment horizontal="center" vertical="center"/>
    </xf>
    <xf numFmtId="0" fontId="11" fillId="0" borderId="32" xfId="2" applyFont="1" applyBorder="1" applyAlignment="1">
      <alignment horizontal="center" vertical="center"/>
    </xf>
    <xf numFmtId="0" fontId="11" fillId="0" borderId="33" xfId="2" applyFont="1" applyBorder="1" applyAlignment="1">
      <alignment horizontal="center" vertical="center"/>
    </xf>
    <xf numFmtId="0" fontId="10" fillId="0" borderId="7" xfId="2" applyFont="1" applyBorder="1" applyAlignment="1">
      <alignment horizontal="centerContinuous"/>
    </xf>
    <xf numFmtId="0" fontId="10" fillId="0" borderId="24" xfId="2" applyFont="1" applyBorder="1" applyAlignment="1">
      <alignment horizontal="centerContinuous"/>
    </xf>
    <xf numFmtId="0" fontId="11" fillId="0" borderId="12" xfId="2" applyFont="1" applyBorder="1" applyAlignment="1">
      <alignment horizontal="center" vertical="center"/>
    </xf>
    <xf numFmtId="0" fontId="11" fillId="0" borderId="15" xfId="2" applyFont="1" applyBorder="1" applyAlignment="1">
      <alignment horizontal="center" vertical="center"/>
    </xf>
    <xf numFmtId="0" fontId="11" fillId="0" borderId="34" xfId="2" applyFont="1" applyBorder="1" applyAlignment="1">
      <alignment horizontal="center" vertical="center"/>
    </xf>
    <xf numFmtId="0" fontId="11" fillId="0" borderId="35" xfId="2" applyFont="1" applyBorder="1" applyAlignment="1">
      <alignment horizontal="center" vertical="center"/>
    </xf>
    <xf numFmtId="0" fontId="11" fillId="0" borderId="1" xfId="2" applyFont="1" applyBorder="1" applyAlignment="1">
      <alignment horizontal="centerContinuous" vertical="center"/>
    </xf>
    <xf numFmtId="0" fontId="11" fillId="0" borderId="4" xfId="2" applyFont="1" applyBorder="1" applyAlignment="1">
      <alignment horizontal="centerContinuous" vertical="center"/>
    </xf>
    <xf numFmtId="0" fontId="11" fillId="0" borderId="32" xfId="2" applyFont="1" applyBorder="1" applyAlignment="1">
      <alignment horizontal="centerContinuous" vertical="center"/>
    </xf>
    <xf numFmtId="0" fontId="11" fillId="0" borderId="33" xfId="2" applyFont="1" applyBorder="1" applyAlignment="1">
      <alignment horizontal="centerContinuous" vertical="center"/>
    </xf>
    <xf numFmtId="0" fontId="11" fillId="0" borderId="7" xfId="2" applyFont="1" applyBorder="1" applyAlignment="1">
      <alignment horizontal="centerContinuous" vertical="center"/>
    </xf>
    <xf numFmtId="0" fontId="11" fillId="0" borderId="0" xfId="2" applyFont="1" applyAlignment="1">
      <alignment horizontal="centerContinuous" vertical="center"/>
    </xf>
    <xf numFmtId="0" fontId="11" fillId="0" borderId="36" xfId="2" applyFont="1" applyBorder="1" applyAlignment="1">
      <alignment horizontal="centerContinuous" vertical="center"/>
    </xf>
    <xf numFmtId="0" fontId="10" fillId="0" borderId="12" xfId="2" applyFont="1" applyBorder="1" applyAlignment="1">
      <alignment horizontal="centerContinuous"/>
    </xf>
    <xf numFmtId="0" fontId="10" fillId="0" borderId="34" xfId="2" applyFont="1" applyBorder="1" applyAlignment="1">
      <alignment horizontal="centerContinuous"/>
    </xf>
    <xf numFmtId="0" fontId="11" fillId="0" borderId="12" xfId="2" applyFont="1" applyBorder="1" applyAlignment="1">
      <alignment horizontal="centerContinuous" vertical="center"/>
    </xf>
    <xf numFmtId="0" fontId="11" fillId="0" borderId="15" xfId="2" applyFont="1" applyBorder="1" applyAlignment="1">
      <alignment horizontal="centerContinuous" vertical="center"/>
    </xf>
    <xf numFmtId="0" fontId="11" fillId="0" borderId="34" xfId="2" applyFont="1" applyBorder="1" applyAlignment="1">
      <alignment horizontal="centerContinuous" vertical="center"/>
    </xf>
    <xf numFmtId="0" fontId="11" fillId="0" borderId="35" xfId="2" applyFont="1" applyBorder="1" applyAlignment="1">
      <alignment horizontal="centerContinuous" vertical="center"/>
    </xf>
    <xf numFmtId="0" fontId="10" fillId="0" borderId="7" xfId="2" applyFont="1" applyBorder="1"/>
    <xf numFmtId="0" fontId="10" fillId="0" borderId="24" xfId="2" applyFont="1" applyBorder="1"/>
    <xf numFmtId="0" fontId="11" fillId="0" borderId="0" xfId="2" applyFont="1"/>
    <xf numFmtId="14" fontId="10" fillId="0" borderId="0" xfId="2" applyNumberFormat="1" applyFont="1"/>
    <xf numFmtId="165" fontId="10" fillId="0" borderId="0" xfId="2" applyNumberFormat="1" applyFont="1"/>
    <xf numFmtId="14" fontId="10" fillId="0" borderId="0" xfId="2" applyNumberFormat="1" applyFont="1" applyAlignment="1">
      <alignment horizontal="left"/>
    </xf>
    <xf numFmtId="1" fontId="11" fillId="0" borderId="0" xfId="3" applyNumberFormat="1" applyFont="1" applyAlignment="1">
      <alignment horizontal="right"/>
    </xf>
    <xf numFmtId="167" fontId="11" fillId="0" borderId="0" xfId="2" applyNumberFormat="1" applyFont="1" applyAlignment="1">
      <alignment horizontal="right"/>
    </xf>
    <xf numFmtId="1" fontId="11" fillId="0" borderId="0" xfId="2" applyNumberFormat="1" applyFont="1" applyAlignment="1">
      <alignment horizontal="center"/>
    </xf>
    <xf numFmtId="168" fontId="11" fillId="0" borderId="0" xfId="2" applyNumberFormat="1" applyFont="1" applyAlignment="1">
      <alignment horizontal="right"/>
    </xf>
    <xf numFmtId="1" fontId="10" fillId="0" borderId="0" xfId="2" applyNumberFormat="1" applyFont="1" applyAlignment="1">
      <alignment horizontal="center"/>
    </xf>
    <xf numFmtId="168" fontId="10" fillId="0" borderId="0" xfId="2" applyNumberFormat="1" applyFont="1" applyAlignment="1">
      <alignment horizontal="right"/>
    </xf>
    <xf numFmtId="1" fontId="10" fillId="0" borderId="15" xfId="2" applyNumberFormat="1" applyFont="1" applyBorder="1" applyAlignment="1">
      <alignment horizontal="center"/>
    </xf>
    <xf numFmtId="168" fontId="10" fillId="0" borderId="15" xfId="2" applyNumberFormat="1" applyFont="1" applyBorder="1" applyAlignment="1">
      <alignment horizontal="right"/>
    </xf>
    <xf numFmtId="0" fontId="10" fillId="0" borderId="0" xfId="2" applyFont="1" applyAlignment="1">
      <alignment horizontal="center"/>
    </xf>
    <xf numFmtId="1" fontId="11" fillId="0" borderId="37" xfId="2" applyNumberFormat="1" applyFont="1" applyBorder="1" applyAlignment="1">
      <alignment horizontal="center"/>
    </xf>
    <xf numFmtId="168" fontId="11" fillId="0" borderId="37" xfId="2" applyNumberFormat="1" applyFont="1" applyBorder="1" applyAlignment="1">
      <alignment horizontal="right"/>
    </xf>
    <xf numFmtId="168" fontId="10" fillId="0" borderId="0" xfId="2" applyNumberFormat="1" applyFont="1"/>
    <xf numFmtId="168" fontId="11" fillId="0" borderId="15" xfId="2" applyNumberFormat="1" applyFont="1" applyBorder="1"/>
    <xf numFmtId="168" fontId="10" fillId="0" borderId="15" xfId="2" applyNumberFormat="1" applyFont="1" applyBorder="1"/>
    <xf numFmtId="168" fontId="11" fillId="0" borderId="0" xfId="2" applyNumberFormat="1" applyFont="1"/>
    <xf numFmtId="0" fontId="12" fillId="0" borderId="0" xfId="2" applyFont="1" applyAlignment="1">
      <alignment horizontal="center" vertical="center" wrapText="1"/>
    </xf>
    <xf numFmtId="0" fontId="10" fillId="0" borderId="12" xfId="2" applyFont="1" applyBorder="1"/>
    <xf numFmtId="0" fontId="10" fillId="0" borderId="15" xfId="2" applyFont="1" applyBorder="1"/>
    <xf numFmtId="0" fontId="10" fillId="0" borderId="34" xfId="2" applyFont="1" applyBorder="1"/>
    <xf numFmtId="0" fontId="11" fillId="0" borderId="7" xfId="2" applyFont="1" applyBorder="1" applyAlignment="1">
      <alignment horizontal="center" vertical="center" wrapText="1"/>
    </xf>
    <xf numFmtId="0" fontId="11" fillId="0" borderId="0" xfId="2" applyFont="1" applyAlignment="1">
      <alignment horizontal="center" vertical="center" wrapText="1"/>
    </xf>
    <xf numFmtId="0" fontId="11" fillId="0" borderId="24" xfId="2" applyFont="1" applyBorder="1" applyAlignment="1">
      <alignment horizontal="center" vertical="center" wrapText="1"/>
    </xf>
    <xf numFmtId="0" fontId="10" fillId="4" borderId="0" xfId="2" applyFont="1" applyFill="1"/>
    <xf numFmtId="0" fontId="11" fillId="0" borderId="0" xfId="2" applyFont="1" applyAlignment="1">
      <alignment horizontal="center"/>
    </xf>
    <xf numFmtId="169" fontId="11" fillId="0" borderId="0" xfId="4" applyNumberFormat="1" applyFont="1" applyAlignment="1">
      <alignment horizontal="right"/>
    </xf>
    <xf numFmtId="1" fontId="10" fillId="0" borderId="0" xfId="3" applyNumberFormat="1" applyFont="1" applyAlignment="1">
      <alignment horizontal="right"/>
    </xf>
    <xf numFmtId="169" fontId="10" fillId="0" borderId="0" xfId="4" applyNumberFormat="1" applyFont="1" applyAlignment="1">
      <alignment horizontal="right"/>
    </xf>
    <xf numFmtId="170" fontId="10" fillId="0" borderId="37" xfId="4" applyNumberFormat="1" applyFont="1" applyBorder="1" applyAlignment="1">
      <alignment horizontal="center"/>
    </xf>
    <xf numFmtId="169" fontId="10" fillId="0" borderId="37" xfId="4" applyNumberFormat="1" applyFont="1" applyBorder="1" applyAlignment="1">
      <alignment horizontal="right"/>
    </xf>
    <xf numFmtId="0" fontId="7" fillId="0" borderId="29" xfId="0" applyFont="1" applyBorder="1"/>
    <xf numFmtId="0" fontId="8" fillId="5" borderId="29" xfId="0" applyFont="1" applyFill="1" applyBorder="1" applyAlignment="1">
      <alignment horizontal="center" vertical="center" wrapText="1"/>
    </xf>
    <xf numFmtId="172" fontId="8" fillId="5" borderId="29" xfId="4" applyNumberFormat="1" applyFont="1" applyFill="1" applyBorder="1" applyAlignment="1">
      <alignment horizontal="center" vertical="center" wrapText="1"/>
    </xf>
    <xf numFmtId="1" fontId="8" fillId="5" borderId="29" xfId="0" applyNumberFormat="1" applyFont="1" applyFill="1" applyBorder="1" applyAlignment="1">
      <alignment horizontal="center" vertical="center" wrapText="1"/>
    </xf>
    <xf numFmtId="172" fontId="8" fillId="6" borderId="29" xfId="4" applyNumberFormat="1" applyFont="1" applyFill="1" applyBorder="1" applyAlignment="1">
      <alignment horizontal="center" vertical="center" wrapText="1"/>
    </xf>
    <xf numFmtId="0" fontId="8" fillId="6" borderId="29" xfId="0" applyFont="1" applyFill="1" applyBorder="1" applyAlignment="1">
      <alignment horizontal="center" vertical="center" wrapText="1"/>
    </xf>
    <xf numFmtId="0" fontId="8" fillId="0" borderId="29" xfId="0" applyFont="1" applyBorder="1" applyAlignment="1">
      <alignment horizontal="center" vertical="center" wrapText="1"/>
    </xf>
    <xf numFmtId="0" fontId="8" fillId="7" borderId="29" xfId="0" applyFont="1" applyFill="1" applyBorder="1" applyAlignment="1">
      <alignment horizontal="center" vertical="center" wrapText="1"/>
    </xf>
    <xf numFmtId="0" fontId="7" fillId="0" borderId="29" xfId="0" applyFont="1" applyBorder="1" applyAlignment="1">
      <alignment vertical="center"/>
    </xf>
    <xf numFmtId="14" fontId="7" fillId="0" borderId="29" xfId="0" applyNumberFormat="1" applyFont="1" applyBorder="1"/>
    <xf numFmtId="0" fontId="7" fillId="0" borderId="29" xfId="0" applyNumberFormat="1" applyFont="1" applyBorder="1"/>
    <xf numFmtId="0" fontId="7" fillId="0" borderId="29" xfId="0" pivotButton="1" applyFont="1" applyBorder="1"/>
    <xf numFmtId="164" fontId="7" fillId="0" borderId="29" xfId="0" applyNumberFormat="1" applyFont="1" applyBorder="1"/>
    <xf numFmtId="0" fontId="6" fillId="0" borderId="0" xfId="0" applyFont="1"/>
  </cellXfs>
  <cellStyles count="5">
    <cellStyle name="Millares 2 2" xfId="4"/>
    <cellStyle name="Millares 3" xfId="3"/>
    <cellStyle name="Moneda" xfId="1" builtinId="4"/>
    <cellStyle name="Normal" xfId="0" builtinId="0"/>
    <cellStyle name="Normal 2 2" xfId="2"/>
  </cellStyles>
  <dxfs count="50">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1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17" Type="http://schemas.microsoft.com/office/2017/06/relationships/rdRichValue" Target="richData/rdrichvalue.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19"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FORMATO AUTORIZACIONES"/>
      <sheetName val="FOR-CSA-005"/>
      <sheetName val="FOR-CSA-018"/>
      <sheetName val="CIRCULAR 0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26.437520486113" createdVersion="5" refreshedVersion="5" minRefreshableVersion="3" recordCount="83">
  <cacheSource type="worksheet">
    <worksheetSource ref="A2:AK85" sheet="ESTADO DE CADA FACTURA CLINICA "/>
  </cacheSource>
  <cacheFields count="37">
    <cacheField name="NIT" numFmtId="0">
      <sharedItems containsSemiMixedTypes="0" containsString="0" containsNumber="1" containsInteger="1" minValue="901714987" maxValue="901714987"/>
    </cacheField>
    <cacheField name="ENTIDAD" numFmtId="0">
      <sharedItems/>
    </cacheField>
    <cacheField name="FECHA DE INGRESO" numFmtId="14">
      <sharedItems containsSemiMixedTypes="0" containsNonDate="0" containsDate="1" containsString="0" minDate="2023-12-17T07:08:00" maxDate="2024-07-02T13:40:00"/>
    </cacheField>
    <cacheField name="FECHA DE EGRESO" numFmtId="14">
      <sharedItems containsSemiMixedTypes="0" containsNonDate="0" containsDate="1" containsString="0" minDate="2023-12-22T10:34:00" maxDate="2024-07-03T15:05:00"/>
    </cacheField>
    <cacheField name="FECHA FACTURA" numFmtId="14">
      <sharedItems containsSemiMixedTypes="0" containsNonDate="0" containsDate="1" containsString="0" minDate="2024-01-09T20:24:00" maxDate="2024-07-09T11:40:00"/>
    </cacheField>
    <cacheField name=" NO. FACTURA" numFmtId="0">
      <sharedItems/>
    </cacheField>
    <cacheField name="LLAVE" numFmtId="0">
      <sharedItems/>
    </cacheField>
    <cacheField name="RECIBO CAJA - COPAGO" numFmtId="164">
      <sharedItems containsSemiMixedTypes="0" containsString="0" containsNumber="1" containsInteger="1" minValue="0" maxValue="338000"/>
    </cacheField>
    <cacheField name="TOTAL FACTURA - RADICADO" numFmtId="164">
      <sharedItems containsSemiMixedTypes="0" containsString="0" containsNumber="1" containsInteger="1" minValue="11214" maxValue="119753113"/>
    </cacheField>
    <cacheField name="SALDO FACTURA" numFmtId="164">
      <sharedItems containsSemiMixedTypes="0" containsString="0" containsNumber="1" containsInteger="1" minValue="11214" maxValue="119753113"/>
    </cacheField>
    <cacheField name="NUMERO DE ENVIO" numFmtId="0">
      <sharedItems containsSemiMixedTypes="0" containsString="0" containsNumber="1" containsInteger="1" minValue="124" maxValue="1660"/>
    </cacheField>
    <cacheField name="FECHA RADICACIÓN" numFmtId="14">
      <sharedItems containsSemiMixedTypes="0" containsNonDate="0" containsDate="1" containsString="0" minDate="2024-02-01T00:00:00" maxDate="2024-07-16T00:00:00"/>
    </cacheField>
    <cacheField name="ESTADO CARTERA ANTERIOR" numFmtId="0">
      <sharedItems/>
    </cacheField>
    <cacheField name="ESTADO EPS 22-08-2024" numFmtId="0">
      <sharedItems count="5">
        <s v="Factura devuelta"/>
        <s v="Factura en proceso interno"/>
        <s v="Factura pendiente en programacion de pago - Glosa por contestar IPS"/>
        <s v="Factura pendiente en programacion de pago"/>
        <s v="Factura cancelada"/>
      </sharedItems>
    </cacheField>
    <cacheField name="POR PAGAR SAP" numFmtId="164">
      <sharedItems containsSemiMixedTypes="0" containsString="0" containsNumber="1" containsInteger="1" minValue="0" maxValue="26382626"/>
    </cacheField>
    <cacheField name="DOC CONTA" numFmtId="0">
      <sharedItems containsString="0" containsBlank="1" containsNumber="1" containsInteger="1" minValue="1222474380" maxValue="1222485547"/>
    </cacheField>
    <cacheField name="VALO CANCELADO SAP" numFmtId="164">
      <sharedItems containsSemiMixedTypes="0" containsString="0" containsNumber="1" containsInteger="1" minValue="0" maxValue="318967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4836" maxValue="4800064836"/>
    </cacheField>
    <cacheField name="FECHA COMPENSACION SAP" numFmtId="0">
      <sharedItems containsBlank="1"/>
    </cacheField>
    <cacheField name="OBS PAGO" numFmtId="0">
      <sharedItems containsBlank="1"/>
    </cacheField>
    <cacheField name="VALOR TRANFERENCIA" numFmtId="164">
      <sharedItems containsString="0" containsBlank="1" containsNumber="1" containsInteger="1" minValue="3256474" maxValue="3256474"/>
    </cacheField>
    <cacheField name="Estado Factura" numFmtId="0">
      <sharedItems/>
    </cacheField>
    <cacheField name="Fecha Factura2" numFmtId="14">
      <sharedItems containsSemiMixedTypes="0" containsNonDate="0" containsDate="1" containsString="0" minDate="2024-01-09T00:00:00" maxDate="2024-07-10T00:00:00"/>
    </cacheField>
    <cacheField name="Fecha Radicacion" numFmtId="14">
      <sharedItems containsSemiMixedTypes="0" containsNonDate="0" containsDate="1" containsString="0" minDate="2024-02-14T00:00:00" maxDate="2024-08-14T00:00:00"/>
    </cacheField>
    <cacheField name="Fecha Devolucion" numFmtId="14">
      <sharedItems containsNonDate="0" containsDate="1" containsString="0" containsBlank="1" minDate="2024-07-03T00:00:00" maxDate="2024-08-17T00:00:00"/>
    </cacheField>
    <cacheField name="Valor Bruto" numFmtId="164">
      <sharedItems containsSemiMixedTypes="0" containsString="0" containsNumber="1" containsInteger="1" minValue="11214" maxValue="120091113"/>
    </cacheField>
    <cacheField name="Glosa Pendiente" numFmtId="164">
      <sharedItems containsSemiMixedTypes="0" containsString="0" containsNumber="1" containsInteger="1" minValue="0" maxValue="1894665"/>
    </cacheField>
    <cacheField name="Valor Devolucion" numFmtId="164">
      <sharedItems containsSemiMixedTypes="0" containsString="0" containsNumber="1" containsInteger="1" minValue="0" maxValue="120091113"/>
    </cacheField>
    <cacheField name="Valor_Glosa y Devolución" numFmtId="164">
      <sharedItems containsSemiMixedTypes="0" containsString="0" containsNumber="1" containsInteger="1" minValue="0" maxValue="120091113"/>
    </cacheField>
    <cacheField name="TIPIFICACION" numFmtId="0">
      <sharedItems containsBlank="1" count="3">
        <s v="DEVOLUCION"/>
        <s v="GLOSA"/>
        <m/>
      </sharedItems>
    </cacheField>
    <cacheField name="CONCEPTO GLOSA Y DEVOLUCION" numFmtId="0">
      <sharedItems containsBlank="1" longText="1"/>
    </cacheField>
    <cacheField name="TIPIFICACION OBJECION" numFmtId="0">
      <sharedItems containsBlank="1" count="6">
        <s v="AUTORIZACION - FACTURACION - SOAT - SOPORTES"/>
        <m/>
        <s v="SOPORTE" u="1"/>
        <s v="AUTORIZACION" u="1"/>
        <s v="FACTURACION" u="1"/>
        <s v="SOAT" u="1"/>
      </sharedItems>
    </cacheField>
    <cacheField name="FechaUltimo Ingreso_Fecha Ultima Novedad" numFmtId="14">
      <sharedItems containsNonDate="0" containsDate="1" containsString="0" containsBlank="1" minDate="2024-06-25T00:00:00" maxDate="2024-08-01T00:00:00"/>
    </cacheField>
    <cacheField name="AÑO" numFmtId="0">
      <sharedItems containsString="0" containsBlank="1" containsNumber="1" containsInteger="1" minValue="2024" maxValue="2024"/>
    </cacheField>
    <cacheField name="MES" numFmtId="0">
      <sharedItems containsBlank="1" count="3">
        <s v="Julio"/>
        <s v="Junio"/>
        <m/>
      </sharedItems>
    </cacheField>
    <cacheField name="Valor a Pagar " numFmtId="164">
      <sharedItems containsSemiMixedTypes="0" containsString="0" containsNumber="1" containsInteger="1" minValue="0" maxValue="263826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3">
  <r>
    <n v="901714987"/>
    <s v="CLINICA CALI"/>
    <d v="2023-12-17T07:08:00"/>
    <d v="2024-01-02T01:23:00"/>
    <d v="2024-01-23T16:25:00"/>
    <s v="ISV1912"/>
    <s v="901714987_ISV1912"/>
    <n v="0"/>
    <n v="32075414"/>
    <n v="32075414"/>
    <n v="124"/>
    <d v="2024-02-14T00:00:00"/>
    <s v="Factura en proceso interno"/>
    <x v="0"/>
    <n v="0"/>
    <m/>
    <n v="0"/>
    <n v="0"/>
    <m/>
    <m/>
    <m/>
    <m/>
    <s v="Devuelta"/>
    <d v="2024-01-23T00:00:00"/>
    <d v="2024-07-03T00:00:00"/>
    <d v="2024-07-25T00:00:00"/>
    <n v="32075414"/>
    <n v="0"/>
    <n v="32075414"/>
    <n v="32075414"/>
    <x v="0"/>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3-12-19T19:09:00"/>
    <d v="2023-12-23T17:00:00"/>
    <d v="2024-01-16T19:31:00"/>
    <s v="ISV1184"/>
    <s v="901714987_ISV1184"/>
    <n v="0"/>
    <n v="70544619"/>
    <n v="70544619"/>
    <n v="323"/>
    <d v="2024-03-01T00:00:00"/>
    <s v="Factura en proceso interno"/>
    <x v="0"/>
    <n v="0"/>
    <m/>
    <n v="0"/>
    <n v="0"/>
    <m/>
    <m/>
    <m/>
    <m/>
    <s v="Devuelta"/>
    <d v="2024-01-16T00:00:00"/>
    <d v="2024-07-02T00:00:00"/>
    <d v="2024-07-25T00:00:00"/>
    <n v="70544619"/>
    <n v="0"/>
    <n v="70544619"/>
    <n v="70544619"/>
    <x v="0"/>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x v="0"/>
    <d v="2024-07-25T00:00:00"/>
    <n v="2024"/>
    <x v="0"/>
    <n v="0"/>
  </r>
  <r>
    <n v="901714987"/>
    <s v="CLINICA CALI"/>
    <d v="2023-12-22T10:21:00"/>
    <d v="2023-12-22T10:34:00"/>
    <d v="2024-01-09T20:24:00"/>
    <s v="ISV552"/>
    <s v="901714987_ISV552"/>
    <n v="0"/>
    <n v="144700"/>
    <n v="144700"/>
    <n v="323"/>
    <d v="2024-03-01T00:00:00"/>
    <s v="Factura devuelta"/>
    <x v="0"/>
    <n v="0"/>
    <m/>
    <n v="0"/>
    <n v="0"/>
    <m/>
    <m/>
    <m/>
    <m/>
    <s v="Devuelta"/>
    <d v="2024-01-09T00:00:00"/>
    <d v="2024-07-02T00:00:00"/>
    <d v="2024-07-15T00:00:00"/>
    <n v="144700"/>
    <n v="0"/>
    <n v="144700"/>
    <n v="144700"/>
    <x v="0"/>
    <s v="AUT: SE SOSTIENE DEVOLUCIÓN DE FACTURA CON SOPORTES COMPLETOS, FACTURA NO CUENTA CON AUTORIZACIÓN PARA LOS SERVICIOS FACTURADOS, FAVOR COMUNICARSE CON EL ÁREA  ENCARGADA, SOLICITARLA A autorizacionescap@epsdelagente.com.co"/>
    <x v="0"/>
    <d v="2024-07-15T00:00:00"/>
    <n v="2024"/>
    <x v="0"/>
    <n v="0"/>
  </r>
  <r>
    <n v="901714987"/>
    <s v="CLINICA CALI"/>
    <d v="2024-01-01T17:28:00"/>
    <d v="2024-01-01T20:04:00"/>
    <d v="2024-01-26T16:44:00"/>
    <s v="ISV2316"/>
    <s v="901714987_ISV2316"/>
    <n v="0"/>
    <n v="83740"/>
    <n v="83740"/>
    <n v="125"/>
    <d v="2024-02-01T00:00:00"/>
    <s v="Factura en proceso interno"/>
    <x v="0"/>
    <n v="0"/>
    <m/>
    <n v="0"/>
    <n v="0"/>
    <m/>
    <m/>
    <m/>
    <m/>
    <s v="Devuelta"/>
    <d v="2024-01-26T00:00:00"/>
    <d v="2024-07-02T00:00:00"/>
    <d v="2024-07-30T00:00:00"/>
    <n v="83740"/>
    <n v="0"/>
    <n v="83740"/>
    <n v="83740"/>
    <x v="0"/>
    <s v="Se sostiene devolucion de la factura, no cuenta con autorizacion para los servciios facturados, en cadena de correos la EPS COMFENALDO indica a la IPS notificar agotamiento de la poliza soat, ya que en HC indica paciente ingresa por accidente de transito, por lo cual se validan soportes radicados y no se evidencia esa notificacion por parte de la IPS. "/>
    <x v="0"/>
    <d v="2024-07-30T00:00:00"/>
    <n v="2024"/>
    <x v="0"/>
    <n v="0"/>
  </r>
  <r>
    <n v="901714987"/>
    <s v="CLINICA CALI"/>
    <d v="2024-01-06T23:30:00"/>
    <d v="2024-01-12T20:35:00"/>
    <d v="2024-01-24T07:02:00"/>
    <s v="ISV1967"/>
    <s v="901714987_ISV1967"/>
    <n v="337999"/>
    <n v="7520775"/>
    <n v="7520775"/>
    <n v="124"/>
    <d v="2024-02-14T00:00:00"/>
    <s v="Factura en proceso interno"/>
    <x v="0"/>
    <n v="0"/>
    <m/>
    <n v="0"/>
    <n v="0"/>
    <m/>
    <m/>
    <m/>
    <m/>
    <s v="Devuelta"/>
    <d v="2024-01-24T00:00:00"/>
    <d v="2024-07-02T00:00:00"/>
    <d v="2024-07-24T00:00:00"/>
    <n v="7858774"/>
    <n v="0"/>
    <n v="7858774"/>
    <n v="7858774"/>
    <x v="0"/>
    <s v="Se sostiene devolucion de la factura, no cuenta con autorizacion para los servciios facturados, por favor validar con el area encargada para solicitud de autorizacion final para el cierre del evento. FACTURA SUJETA A AUDITORIA INTEGRAL."/>
    <x v="0"/>
    <d v="2024-07-24T00:00:00"/>
    <n v="2024"/>
    <x v="0"/>
    <n v="0"/>
  </r>
  <r>
    <n v="901714987"/>
    <s v="CLINICA CALI"/>
    <d v="2024-01-17T08:21:00"/>
    <d v="2024-02-02T21:13:00"/>
    <d v="2024-02-16T12:02:00"/>
    <s v="ISV5173"/>
    <s v="901714987_ISV5173"/>
    <n v="0"/>
    <n v="30865120"/>
    <n v="30865120"/>
    <n v="331"/>
    <d v="2024-03-06T00:00:00"/>
    <s v="Factura en proceso interno"/>
    <x v="0"/>
    <n v="0"/>
    <m/>
    <n v="0"/>
    <n v="0"/>
    <m/>
    <m/>
    <m/>
    <m/>
    <s v="Devuelta"/>
    <d v="2024-02-16T00:00:00"/>
    <d v="2024-07-02T00:00:00"/>
    <d v="2024-07-26T00:00:00"/>
    <n v="30865120"/>
    <n v="0"/>
    <n v="30865120"/>
    <n v="30865120"/>
    <x v="0"/>
    <s v="Se ssostien devolucion de la factura, de acuerdo a respuesta emitida por la IPS se realiza auditoria a los soportes radicados  no se evidencia soporte  detalle de cargos de la factura dirigida a COMFENALDO EPS por lo cual no es posible realizar auditoria."/>
    <x v="0"/>
    <d v="2024-07-26T00:00:00"/>
    <n v="2024"/>
    <x v="0"/>
    <n v="0"/>
  </r>
  <r>
    <n v="901714987"/>
    <s v="CLINICA CALI"/>
    <d v="2024-01-26T13:00:00"/>
    <d v="2024-02-04T16:30:00"/>
    <d v="2024-02-16T06:58:00"/>
    <s v="ISV5159"/>
    <s v="901714987_ISV5159"/>
    <n v="304583"/>
    <n v="60246661"/>
    <n v="60246661"/>
    <n v="331"/>
    <d v="2024-03-06T00:00:00"/>
    <s v="Factura en proceso interno"/>
    <x v="0"/>
    <n v="0"/>
    <m/>
    <n v="0"/>
    <n v="0"/>
    <m/>
    <m/>
    <m/>
    <m/>
    <s v="Devuelta"/>
    <d v="2024-02-16T00:00:00"/>
    <d v="2024-07-08T00:00:00"/>
    <d v="2024-07-25T00:00:00"/>
    <n v="60551244"/>
    <n v="0"/>
    <n v="60551244"/>
    <n v="60551244"/>
    <x v="0"/>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4-01-27T15:59:00"/>
    <d v="2024-02-07T11:30:00"/>
    <d v="2024-02-12T12:23:00"/>
    <s v="ISV4724"/>
    <s v="901714987_ISV4724"/>
    <n v="0"/>
    <n v="113143632"/>
    <n v="113143632"/>
    <n v="331"/>
    <d v="2024-03-06T00:00:00"/>
    <s v="Factura en proceso interno"/>
    <x v="0"/>
    <n v="0"/>
    <m/>
    <n v="0"/>
    <n v="0"/>
    <m/>
    <m/>
    <m/>
    <m/>
    <s v="Devuelta"/>
    <d v="2024-02-12T00:00:00"/>
    <d v="2024-07-02T00:00:00"/>
    <d v="2024-07-25T00:00:00"/>
    <n v="113143632"/>
    <n v="0"/>
    <n v="113143632"/>
    <n v="113143632"/>
    <x v="0"/>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4-02-01T18:52:00"/>
    <d v="2024-02-13T11:37:00"/>
    <d v="2024-02-14T19:34:00"/>
    <s v="ISV4996"/>
    <s v="901714987_ISV4996"/>
    <n v="0"/>
    <n v="36148809"/>
    <n v="36148809"/>
    <n v="470"/>
    <d v="2024-03-12T00:00:00"/>
    <s v="Factura en proceso interno"/>
    <x v="0"/>
    <n v="0"/>
    <m/>
    <n v="0"/>
    <n v="0"/>
    <m/>
    <m/>
    <m/>
    <m/>
    <s v="Devuelta"/>
    <d v="2024-02-14T00:00:00"/>
    <d v="2024-07-02T00:00:00"/>
    <d v="2024-07-26T00:00:00"/>
    <n v="36148809"/>
    <n v="0"/>
    <n v="36148809"/>
    <n v="36148809"/>
    <x v="0"/>
    <s v="Se sostiene devolucion de la factura, no cuenta con autorizacion para los servicios facturados, por favor validar con el area encargada para solicitud de autorizacion final para cierre del evento. FACTURA SUJETA A AUDITORIA INTEGRAL. "/>
    <x v="0"/>
    <d v="2024-07-26T00:00:00"/>
    <n v="2024"/>
    <x v="0"/>
    <n v="0"/>
  </r>
  <r>
    <n v="901714987"/>
    <s v="CLINICA CALI"/>
    <d v="2024-02-01T22:24:00"/>
    <d v="2024-02-07T13:10:00"/>
    <d v="2024-02-13T10:46:00"/>
    <s v="ISV4854"/>
    <s v="901714987_ISV4854"/>
    <n v="0"/>
    <n v="105426346"/>
    <n v="105426346"/>
    <n v="211"/>
    <d v="2024-02-15T00:00:00"/>
    <s v="Factura en proceso interno"/>
    <x v="0"/>
    <n v="0"/>
    <m/>
    <n v="0"/>
    <n v="0"/>
    <m/>
    <m/>
    <m/>
    <m/>
    <s v="Devuelta"/>
    <d v="2024-02-13T00:00:00"/>
    <d v="2024-07-03T00:00:00"/>
    <d v="2024-07-25T00:00:00"/>
    <n v="105426346"/>
    <n v="0"/>
    <n v="105426346"/>
    <n v="105426346"/>
    <x v="0"/>
    <s v="Se sostiene devolucion de la factura, no cuenta con autorizacion para los servicios facturados por favor validar con el area encargada para solicitar autorizacion final del evento. FACTURA SUJETA A AUDITORIA INTEGRAL."/>
    <x v="0"/>
    <d v="2024-07-25T00:00:00"/>
    <n v="2024"/>
    <x v="0"/>
    <n v="0"/>
  </r>
  <r>
    <n v="901714987"/>
    <s v="CLINICA CALI"/>
    <d v="2024-02-02T09:10:00"/>
    <d v="2024-02-23T06:45:00"/>
    <d v="2024-03-01T10:26:00"/>
    <s v="ISV6937"/>
    <s v="901714987_ISV6937"/>
    <n v="0"/>
    <n v="113223659"/>
    <n v="113223659"/>
    <n v="415"/>
    <d v="2024-03-07T00:00:00"/>
    <s v="Factura en proceso interno"/>
    <x v="0"/>
    <n v="0"/>
    <m/>
    <n v="0"/>
    <n v="0"/>
    <m/>
    <m/>
    <m/>
    <m/>
    <s v="Devuelta"/>
    <d v="2024-03-01T00:00:00"/>
    <d v="2024-07-02T00:00:00"/>
    <d v="2024-07-25T00:00:00"/>
    <n v="113223659"/>
    <n v="0"/>
    <n v="113223659"/>
    <n v="113223659"/>
    <x v="0"/>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
    <x v="0"/>
    <d v="2024-07-25T00:00:00"/>
    <n v="2024"/>
    <x v="0"/>
    <n v="0"/>
  </r>
  <r>
    <n v="901714987"/>
    <s v="CLINICA CALI"/>
    <d v="2024-02-05T15:59:00"/>
    <d v="2024-03-17T22:16:00"/>
    <d v="2024-03-22T10:04:00"/>
    <s v="ISV9292"/>
    <s v="901714987_ISV9292"/>
    <n v="0"/>
    <n v="92944509"/>
    <n v="92944509"/>
    <n v="658"/>
    <d v="2024-04-02T00:00:00"/>
    <s v="Factura en proceso interno"/>
    <x v="0"/>
    <n v="0"/>
    <m/>
    <n v="0"/>
    <n v="0"/>
    <m/>
    <m/>
    <m/>
    <m/>
    <s v="Devuelta"/>
    <d v="2024-03-22T00:00:00"/>
    <d v="2024-07-02T00:00:00"/>
    <d v="2024-07-25T00:00:00"/>
    <n v="92944509"/>
    <n v="0"/>
    <n v="92944509"/>
    <n v="92944509"/>
    <x v="0"/>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2024-07-25 15:44:05.257_x0009_10943_x0009_ISV9292_x0009_901714987_x0009_2024-07-25 15:44:05.257_x000d__x000a_40129_x0009_5244280_x0009_100_x0009_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4-02-09T03:46:00"/>
    <d v="2024-02-15T18:02:00"/>
    <d v="2024-02-20T13:53:00"/>
    <s v="ISV5677"/>
    <s v="901714987_ISV5677"/>
    <n v="0"/>
    <n v="53539545"/>
    <n v="53539545"/>
    <n v="331"/>
    <d v="2024-03-06T00:00:00"/>
    <s v="Factura en proceso interno"/>
    <x v="0"/>
    <n v="0"/>
    <m/>
    <n v="0"/>
    <n v="0"/>
    <m/>
    <m/>
    <m/>
    <m/>
    <s v="Devuelta"/>
    <d v="2024-02-20T00:00:00"/>
    <d v="2024-07-02T00:00:00"/>
    <d v="2024-07-25T00:00:00"/>
    <n v="53539545"/>
    <n v="0"/>
    <n v="53539545"/>
    <n v="53539545"/>
    <x v="0"/>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_x000a_&quot;LA EPS ES RESPONSABLE DE ADOPTAR LOS MECANISMOS PARA GARANTIZAR LA ADECUADA RECOPILACION Y DILIGENCIAMIENTO DE LA INFORMACION REQUERIDA Y NECESARIA PARA EL PAGO DE LAS RECLAMACIONES DEL RAMO SOAT._x000a_FACTURA SUJETA A AUDITORIA PERTINENTE Y ADMINISTRATIVA&quot;"/>
    <x v="0"/>
    <d v="2024-07-25T00:00:00"/>
    <n v="2024"/>
    <x v="0"/>
    <n v="0"/>
  </r>
  <r>
    <n v="901714987"/>
    <s v="CLINICA CALI"/>
    <d v="2024-02-09T13:13:00"/>
    <d v="2024-02-18T18:22:00"/>
    <d v="2024-03-13T08:40:00"/>
    <s v="ISV8084"/>
    <s v="901714987_ISV8084"/>
    <n v="0"/>
    <n v="81495818"/>
    <n v="81495818"/>
    <n v="590"/>
    <d v="2024-04-01T00:00:00"/>
    <s v="Factura en proceso interno"/>
    <x v="0"/>
    <n v="0"/>
    <m/>
    <n v="0"/>
    <n v="0"/>
    <m/>
    <m/>
    <m/>
    <m/>
    <s v="Devuelta"/>
    <d v="2024-03-13T00:00:00"/>
    <d v="2024-07-02T00:00:00"/>
    <d v="2024-07-25T00:00:00"/>
    <n v="81495818"/>
    <n v="0"/>
    <n v="81495818"/>
    <n v="81495818"/>
    <x v="0"/>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x v="0"/>
    <d v="2024-07-25T00:00:00"/>
    <n v="2024"/>
    <x v="0"/>
    <n v="0"/>
  </r>
  <r>
    <n v="901714987"/>
    <s v="CLINICA CALI"/>
    <d v="2024-02-14T15:01:00"/>
    <d v="2024-02-14T18:36:00"/>
    <d v="2024-02-20T03:14:00"/>
    <s v="ISV5599"/>
    <s v="901714987_ISV5599"/>
    <n v="0"/>
    <n v="252118"/>
    <n v="252118"/>
    <n v="331"/>
    <d v="2024-03-06T00:00:00"/>
    <s v="Factura devuelta"/>
    <x v="0"/>
    <n v="0"/>
    <m/>
    <n v="0"/>
    <n v="0"/>
    <m/>
    <m/>
    <m/>
    <m/>
    <s v="Devuelta"/>
    <d v="2024-02-20T00:00:00"/>
    <d v="2024-06-04T00:00:00"/>
    <d v="2024-07-03T00:00:00"/>
    <n v="252118"/>
    <n v="0"/>
    <n v="252118"/>
    <n v="252118"/>
    <x v="0"/>
    <s v="AUT: SE SOSTIENE DEVOLUCIÓN DE FACTURA CON SOPORTES COMPLETOS, FACTURA NO CUENTA CON AUTORIZACIÓN PARA LOS SERVICIOS FACTURADOS, FAVOR COMUNICARSE CON EL ÁREA  ENCARGADA, SOLICITARLA A LA CAP, CORREO ELECTRÓNICO: autorizacionescap@epsdelagente.com.co"/>
    <x v="0"/>
    <d v="2024-07-03T00:00:00"/>
    <n v="2024"/>
    <x v="0"/>
    <n v="0"/>
  </r>
  <r>
    <n v="901714987"/>
    <s v="CLINICA CALI"/>
    <d v="2024-02-15T08:31:00"/>
    <d v="2024-02-15T12:14:00"/>
    <d v="2024-02-20T09:59:00"/>
    <s v="ISV5639"/>
    <s v="901714987_ISV5639"/>
    <n v="0"/>
    <n v="1050996"/>
    <n v="1050996"/>
    <n v="331"/>
    <d v="2024-03-06T00:00:00"/>
    <s v="Factura devuelta"/>
    <x v="0"/>
    <n v="0"/>
    <m/>
    <n v="0"/>
    <n v="0"/>
    <m/>
    <m/>
    <m/>
    <m/>
    <s v="Devuelta"/>
    <d v="2024-02-20T00:00:00"/>
    <d v="2024-06-04T00:00:00"/>
    <d v="2024-07-03T00:00:00"/>
    <n v="1050996"/>
    <n v="0"/>
    <n v="1050996"/>
    <n v="1050996"/>
    <x v="0"/>
    <s v="AUT: SE SOSTIENE DEVOLUCIÓN DE FACTURA CON SOPORTES COMPLETOS, FACTURA NO CUENTA CON AUTORIZACIÓN PARA LOS SERVICIOS FACTURADOS, FAVOR COMUNICARSE CON EL ÁREA ENCARGADA, SOLICITARLA A LA autorizacionescap@epsdelagente.com.co"/>
    <x v="0"/>
    <d v="2024-07-03T00:00:00"/>
    <n v="2024"/>
    <x v="0"/>
    <n v="0"/>
  </r>
  <r>
    <n v="901714987"/>
    <s v="CLINICA CALI"/>
    <d v="2024-03-03T05:23:00"/>
    <d v="2024-03-04T08:01:00"/>
    <d v="2024-03-12T12:47:00"/>
    <s v="ISV7987"/>
    <s v="901714987_ISV7987"/>
    <n v="0"/>
    <n v="60475887"/>
    <n v="60475887"/>
    <n v="497"/>
    <d v="2024-03-14T00:00:00"/>
    <s v="Factura en proceso interno"/>
    <x v="0"/>
    <n v="0"/>
    <m/>
    <n v="0"/>
    <n v="0"/>
    <m/>
    <m/>
    <m/>
    <m/>
    <s v="Devuelta"/>
    <d v="2024-03-12T00:00:00"/>
    <d v="2024-07-02T00:00:00"/>
    <d v="2024-07-25T00:00:00"/>
    <n v="60475887"/>
    <n v="0"/>
    <n v="60475887"/>
    <n v="60475887"/>
    <x v="0"/>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4-01-23T12:53:00"/>
    <d v="2024-02-17T17:46:00"/>
    <d v="2024-03-04T17:17:00"/>
    <s v="ISV7235"/>
    <s v="901714987_ISV7235"/>
    <n v="0"/>
    <n v="36226579"/>
    <n v="36226579"/>
    <n v="459"/>
    <d v="2024-03-11T00:00:00"/>
    <s v="Factura en proceso interno"/>
    <x v="0"/>
    <n v="0"/>
    <m/>
    <n v="0"/>
    <n v="0"/>
    <m/>
    <m/>
    <m/>
    <m/>
    <s v="Devuelta"/>
    <d v="2024-03-04T00:00:00"/>
    <d v="2024-07-02T00:00:00"/>
    <d v="2024-07-26T00:00:00"/>
    <n v="36226579"/>
    <n v="0"/>
    <n v="36226579"/>
    <n v="36226579"/>
    <x v="0"/>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x v="0"/>
    <d v="2024-07-26T00:00:00"/>
    <n v="2024"/>
    <x v="0"/>
    <n v="0"/>
  </r>
  <r>
    <n v="901714987"/>
    <s v="CLINICA CALI"/>
    <d v="2024-03-05T06:43:00"/>
    <d v="2024-03-27T09:33:00"/>
    <d v="2024-04-04T19:08:00"/>
    <s v="ISV11015"/>
    <s v="901714987_ISV11015"/>
    <n v="0"/>
    <n v="32121933"/>
    <n v="32121933"/>
    <n v="724"/>
    <d v="2024-04-12T00:00:00"/>
    <s v="Factura en proceso interno"/>
    <x v="0"/>
    <n v="0"/>
    <m/>
    <n v="0"/>
    <n v="0"/>
    <m/>
    <m/>
    <m/>
    <m/>
    <s v="Devuelta"/>
    <d v="2024-04-04T00:00:00"/>
    <d v="2024-07-02T00:00:00"/>
    <d v="2024-07-26T00:00:00"/>
    <n v="32121933"/>
    <n v="0"/>
    <n v="32121933"/>
    <n v="32121933"/>
    <x v="0"/>
    <s v="Se sostiene devolucion de la factura, no cuenta con autorizacion para los servicios facturados, por favor validar con el area encargada para solicitud de autorizacion final para cierre del evento. FACTURA SUJETA A AUDITORIA INTEGRAL. "/>
    <x v="0"/>
    <d v="2024-07-26T00:00:00"/>
    <n v="2024"/>
    <x v="0"/>
    <n v="0"/>
  </r>
  <r>
    <n v="901714987"/>
    <s v="CLINICA CALI"/>
    <d v="2024-03-31T01:46:00"/>
    <d v="2024-04-18T10:31:00"/>
    <d v="2024-04-20T11:25:00"/>
    <s v="ISV13231"/>
    <s v="901714987_ISV13231"/>
    <n v="0"/>
    <n v="25545406"/>
    <n v="25545406"/>
    <n v="923"/>
    <d v="2024-05-02T00:00:00"/>
    <s v="Factura en proceso interno"/>
    <x v="0"/>
    <n v="0"/>
    <m/>
    <n v="0"/>
    <n v="0"/>
    <m/>
    <m/>
    <m/>
    <m/>
    <s v="Devuelta"/>
    <d v="2024-04-20T00:00:00"/>
    <d v="2024-07-02T00:00:00"/>
    <d v="2024-07-24T00:00:00"/>
    <n v="25545406"/>
    <n v="0"/>
    <n v="25545406"/>
    <n v="25545406"/>
    <x v="0"/>
    <s v="Se sostiene devolucion de la factura, no cuenta con autorizacion para los servicios facturados, por favor validar con el area encargada para solicitud de autorizacion final para cierre del evento. FACTURA SUJETA A AUDITORIA INTEGRAL."/>
    <x v="0"/>
    <d v="2024-07-24T00:00:00"/>
    <n v="2024"/>
    <x v="0"/>
    <n v="0"/>
  </r>
  <r>
    <n v="901714987"/>
    <s v="CLINICA CALI"/>
    <d v="2024-03-30T17:28:00"/>
    <d v="2024-03-31T07:30:00"/>
    <d v="2024-04-08T15:41:00"/>
    <s v="ISV11476"/>
    <s v="901714987_ISV11476"/>
    <n v="0"/>
    <n v="66800"/>
    <n v="66800"/>
    <n v="749"/>
    <d v="2024-04-15T00:00:00"/>
    <s v="Factura en proceso interno"/>
    <x v="0"/>
    <n v="0"/>
    <m/>
    <n v="0"/>
    <n v="0"/>
    <m/>
    <m/>
    <m/>
    <m/>
    <s v="Devuelta"/>
    <d v="2024-04-08T00:00:00"/>
    <d v="2024-07-02T00:00:00"/>
    <d v="2024-07-18T00:00:00"/>
    <n v="66800"/>
    <n v="0"/>
    <n v="66800"/>
    <n v="66800"/>
    <x v="0"/>
    <s v="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
    <x v="0"/>
    <d v="2024-07-18T00:00:00"/>
    <n v="2024"/>
    <x v="0"/>
    <n v="0"/>
  </r>
  <r>
    <n v="901714987"/>
    <s v="CLINICA CALI"/>
    <d v="2024-05-08T13:17:00"/>
    <d v="2024-06-08T19:56:00"/>
    <d v="2024-06-13T17:15:00"/>
    <s v="ISV19732"/>
    <s v="901714987_ISV19732"/>
    <n v="0"/>
    <n v="8209928"/>
    <n v="8209928"/>
    <n v="1377"/>
    <d v="2024-07-02T00:00:00"/>
    <e v="#N/A"/>
    <x v="0"/>
    <n v="0"/>
    <m/>
    <n v="0"/>
    <n v="0"/>
    <m/>
    <m/>
    <m/>
    <m/>
    <s v="Devuelta"/>
    <d v="2024-06-13T00:00:00"/>
    <d v="2024-08-05T00:00:00"/>
    <d v="2024-08-16T00:00:00"/>
    <n v="8209928"/>
    <n v="0"/>
    <n v="8209928"/>
    <n v="8209928"/>
    <x v="0"/>
    <s v="AUT: SE REALIZA DEVOLUCIÓN DE FACTURA CON SOPORTES COMPLETOS, FACTURA NO CUENTA CON AUTORIZACIÓN PARA LOS SERVICIOS FACTURADOS, FAVOR COMUNICARSE CON EL ÁREA  ENCARGADA, SOLICITARLA A LA CAP, CORREO ELECTRÓNICO: autorizacionescap@epsdelagente.com.co"/>
    <x v="0"/>
    <d v="2024-07-26T00:00:00"/>
    <n v="2024"/>
    <x v="0"/>
    <n v="0"/>
  </r>
  <r>
    <n v="901714987"/>
    <s v="CLINICA CALI"/>
    <d v="2024-05-31T21:07:00"/>
    <d v="2024-06-01T00:15:00"/>
    <d v="2024-06-02T10:42:00"/>
    <s v="ISV18289"/>
    <s v="901714987_ISV18289"/>
    <n v="0"/>
    <n v="916738"/>
    <n v="916738"/>
    <n v="1267"/>
    <d v="2024-06-07T00:00:00"/>
    <s v="Factura devuelta"/>
    <x v="0"/>
    <n v="0"/>
    <m/>
    <n v="0"/>
    <n v="0"/>
    <m/>
    <m/>
    <m/>
    <m/>
    <s v="Devuelta"/>
    <d v="2024-06-02T00:00:00"/>
    <d v="2024-06-07T00:00:00"/>
    <d v="2024-07-03T00:00:00"/>
    <n v="916738"/>
    <n v="0"/>
    <n v="916738"/>
    <n v="916738"/>
    <x v="0"/>
    <s v="AUT: SE REALIZA DEVOLUCIÓN DE FACTURA CON SOPORTES COMPLETOS, FACTURA NO CUENTA CON AUTORIZACIÓN PARA LOS SERVICIOS FACTURADOS, FAVOR COMUNICARSE CON EL ÁREA  ENCARGADA, SOLICITARLA A LA CAP, CORREO ELECTRÓNICO: autorizacionescap@epsdelagente.com.co "/>
    <x v="0"/>
    <d v="2024-07-03T00:00:00"/>
    <n v="2024"/>
    <x v="0"/>
    <n v="0"/>
  </r>
  <r>
    <n v="901714987"/>
    <s v="CLINICA CALI"/>
    <d v="2024-05-31T03:41:00"/>
    <d v="2024-05-31T18:33:00"/>
    <d v="2024-06-02T09:52:00"/>
    <s v="ISV18284"/>
    <s v="901714987_ISV18284"/>
    <n v="0"/>
    <n v="66800"/>
    <n v="66800"/>
    <n v="1267"/>
    <d v="2024-06-07T00:00:00"/>
    <s v="Factura devuelta"/>
    <x v="0"/>
    <n v="0"/>
    <m/>
    <n v="0"/>
    <n v="0"/>
    <m/>
    <m/>
    <m/>
    <m/>
    <s v="Devuelta"/>
    <d v="2024-06-02T00:00:00"/>
    <d v="2024-06-07T00:00:00"/>
    <d v="2024-07-03T00:00:00"/>
    <n v="66800"/>
    <n v="0"/>
    <n v="66800"/>
    <n v="66800"/>
    <x v="0"/>
    <s v="AUT: SE REALIZA DEVOLUCIÓN DE FACTURA CON SOPORTES COMPLETOS, FACTURA NO CUENTA CON AUTORIZACIÓN PARA LOS SERVICIOS FACTURADOS, FAVOR COMUNICARSE CON EL ÁREA  ENCARGADA, SOLICITARLA A LA CAP, CORREO ELECTRÓNICO: autorizacionescap@epsdelagente.com.co "/>
    <x v="0"/>
    <d v="2024-07-03T00:00:00"/>
    <n v="2024"/>
    <x v="0"/>
    <n v="0"/>
  </r>
  <r>
    <n v="901714987"/>
    <s v="CLINICA CALI"/>
    <d v="2024-06-03T17:20:00"/>
    <d v="2024-06-04T01:39:00"/>
    <d v="2024-06-07T15:00:00"/>
    <s v="ISV19007"/>
    <s v="901714987_ISV19007"/>
    <n v="0"/>
    <n v="66800"/>
    <n v="66800"/>
    <n v="1333"/>
    <d v="2024-06-14T00:00:00"/>
    <s v="Factura devuelta"/>
    <x v="0"/>
    <n v="0"/>
    <m/>
    <n v="0"/>
    <n v="0"/>
    <m/>
    <m/>
    <m/>
    <m/>
    <s v="Devuelta"/>
    <d v="2024-06-07T00:00:00"/>
    <d v="2024-06-14T00:00:00"/>
    <d v="2024-07-03T00:00:00"/>
    <n v="66800"/>
    <n v="0"/>
    <n v="66800"/>
    <n v="66800"/>
    <x v="0"/>
    <s v="AUT: SE REALIZA DEVOLUCIÓN DE FACTURA CON SOPORTES COMPLETOS, FACTURA NO CUENTA CON AUTORIZACIÓN PARA LOS SERVICIOS FACTURADOS, FAVOR COMUNICARSE CON EL ÁREA  ENCARGADA, SOLICITARLA A LA CAP, CORREO ELECTRÓNICO: autorizacionescap@epsdelagente.com.co "/>
    <x v="0"/>
    <d v="2024-07-03T00:00:00"/>
    <n v="2024"/>
    <x v="0"/>
    <n v="0"/>
  </r>
  <r>
    <n v="901714987"/>
    <s v="CLINICA CALI"/>
    <d v="2024-01-15T10:49:00"/>
    <d v="2024-01-19T18:25:00"/>
    <d v="2024-01-23T16:38:00"/>
    <s v="ISV1914"/>
    <s v="901714987_ISV1914"/>
    <n v="0"/>
    <n v="4927876"/>
    <n v="4927876"/>
    <n v="124"/>
    <d v="2024-02-14T00:00:00"/>
    <s v="Factura devuelta"/>
    <x v="1"/>
    <n v="0"/>
    <m/>
    <n v="0"/>
    <n v="0"/>
    <m/>
    <m/>
    <m/>
    <m/>
    <s v="Para auditoria de pertinencia"/>
    <d v="2024-01-23T00:00:00"/>
    <d v="2024-08-13T00:00:00"/>
    <m/>
    <n v="4927876"/>
    <n v="0"/>
    <n v="4927876"/>
    <n v="4927876"/>
    <x v="0"/>
    <s v="AUT: SE SOSTIENE DEVOLUCIÓN DE FACTURA CON SOPORTES COMPLETOS, FACTURA NO CUENTA CON AUTORIZACIÓN PARA LOS SERVICIOS FACTURADOS, FAVOR COMUNICARSE CON EL ÁREA ENCARGADA, SOLICITARLA A LA autorizacionescap@epsdelagente.com.co"/>
    <x v="0"/>
    <d v="2024-06-30T00:00:00"/>
    <n v="2024"/>
    <x v="1"/>
    <n v="0"/>
  </r>
  <r>
    <n v="901714987"/>
    <s v="CLINICA CALI"/>
    <d v="2024-01-24T06:38:00"/>
    <d v="2024-01-29T17:20:00"/>
    <d v="2024-02-01T19:56:00"/>
    <s v="ISV3106"/>
    <s v="901714987_ISV3106"/>
    <n v="0"/>
    <n v="32312190"/>
    <n v="32312190"/>
    <n v="161"/>
    <d v="2024-02-08T00:00:00"/>
    <s v="Factura en proceso interno"/>
    <x v="1"/>
    <n v="0"/>
    <m/>
    <n v="0"/>
    <n v="0"/>
    <m/>
    <m/>
    <m/>
    <m/>
    <s v="Para auditoria de pertinencia"/>
    <d v="2024-02-01T00:00:00"/>
    <d v="2024-08-05T00:00:00"/>
    <m/>
    <n v="32312190"/>
    <n v="0"/>
    <n v="32312190"/>
    <n v="32312190"/>
    <x v="0"/>
    <s v="Se sostiene devolucion de la factura, de acuerdo a respuesta por parte de la IPS se realiza auditoria de los soportes radicados, y aun no se evidencian los soportes completos: 1. ANEXAN SOPORTES HOJA DE CARGOS DIRIGIDOS A LA ASEGURADORA ADRES NO HAY SOPORTE DE FACTURA 2. ANEXAN SOPORTES HOJA DE CARGOS DIRIGIDOS A LA ASEGURADORA MUNDIAL NO HAY SOPORTE DE LA FACTURA. &quot;LA EPS ES RESPONSABLE DE ADOPTAR LOS MECANISMOS PARA GARANTIZAR LA ADECUADA RECOPILACION Y DILIGENCIAMIENTO DE LA INFORMACION REQUERIDA Y NECESARIA PARA EL PAGO DE LAS RECLAMACIONES DEL RAMO SOAT. FACTURA SUJETA A AUDITORIA PERTINENTE Y ADMINISTRATIVA NO ES POSIBLE LA AUDITORIA POR SOPORTES INCOMPLETOS. "/>
    <x v="0"/>
    <d v="2024-07-26T00:00:00"/>
    <n v="2024"/>
    <x v="0"/>
    <n v="0"/>
  </r>
  <r>
    <n v="901714987"/>
    <s v="CLINICA CALI"/>
    <d v="2024-01-22T17:15:00"/>
    <d v="2024-01-25T17:17:00"/>
    <d v="2024-01-31T07:30:00"/>
    <s v="ISV2755"/>
    <s v="901714987_ISV2755"/>
    <n v="0"/>
    <n v="21552405"/>
    <n v="21552405"/>
    <n v="331"/>
    <d v="2024-03-06T00:00:00"/>
    <s v="Factura en proceso interno"/>
    <x v="1"/>
    <n v="0"/>
    <m/>
    <n v="0"/>
    <n v="0"/>
    <m/>
    <m/>
    <m/>
    <m/>
    <s v="Para auditoria de pertinencia"/>
    <d v="2024-01-31T00:00:00"/>
    <d v="2024-08-06T00:00:00"/>
    <m/>
    <n v="21552405"/>
    <n v="0"/>
    <n v="21552405"/>
    <n v="21552405"/>
    <x v="0"/>
    <s v="Se sostiene devolucion de la factura, de acuerdo a respuesta emitida por la IPS se realiza auditoria de soportes radicados donde no se evidencia en HC sustentado la utilidad del insumo facturado SET SUBITON CIFO SWS 20MM por valor de 20.982.715  No cuenta con autorizacion para los servicios facturados por favor validar con el area encargada para solicitud de autorizacion final para cierre del evento. FACTURA SUJETA A AUDITORIA INTEGRAL."/>
    <x v="0"/>
    <d v="2024-07-24T00:00:00"/>
    <n v="2024"/>
    <x v="0"/>
    <n v="0"/>
  </r>
  <r>
    <n v="901714987"/>
    <s v="CLINICA CALI"/>
    <d v="2024-02-05T19:47:00"/>
    <d v="2024-03-16T19:00:00"/>
    <d v="2024-03-22T13:41:00"/>
    <s v="ISV9306"/>
    <s v="901714987_ISV9306"/>
    <n v="0"/>
    <n v="60513354"/>
    <n v="60513354"/>
    <n v="659"/>
    <d v="2024-04-02T00:00:00"/>
    <s v="Factura en proceso interno"/>
    <x v="1"/>
    <n v="0"/>
    <m/>
    <n v="0"/>
    <n v="0"/>
    <m/>
    <m/>
    <m/>
    <m/>
    <s v="Para auditoria de pertinencia"/>
    <d v="2024-03-22T00:00:00"/>
    <d v="2024-08-05T00:00:00"/>
    <m/>
    <n v="60513354"/>
    <n v="0"/>
    <n v="60513354"/>
    <n v="60513354"/>
    <x v="0"/>
    <s v="Se sostiene devolucion de la factura, de acuerdo a respuesta emitida por la IPS no se evidencia respuesta por parte a las objeciones antes mencionadas (faltan soportes de nota quirurgicas para auditoria) no presentan factura y detalle de cargos dirigidos a el ADRES. &quot;LA EPS ES RESPONSABLE DE ADOPTAR LOS MECANISMOS PARA GARANTIZAR LA ADECUADA RECOPILACION Y DILIGENCIAMIENTO DE LA INFORMACION REQUERIDA Y NECESARIA PARA EL PAGO DE LAS RECLAMACIONES DEL RAMO SOAT. FACTURA SUJETA A AUDITORIA PERTINENTE Y ADMINISTRATIVA POR SOPORTES INCOMPLETOS. "/>
    <x v="0"/>
    <d v="2024-07-25T00:00:00"/>
    <n v="2024"/>
    <x v="0"/>
    <n v="0"/>
  </r>
  <r>
    <n v="901714987"/>
    <s v="CLINICA CALI"/>
    <d v="2024-02-14T06:33:00"/>
    <d v="2024-02-14T12:00:00"/>
    <d v="2024-02-20T10:00:00"/>
    <s v="ISV5640"/>
    <s v="901714987_ISV5640"/>
    <n v="0"/>
    <n v="677553"/>
    <n v="677553"/>
    <n v="331"/>
    <d v="2024-03-06T00:00:00"/>
    <s v="Factura en proceso interno"/>
    <x v="1"/>
    <n v="0"/>
    <m/>
    <n v="0"/>
    <n v="0"/>
    <m/>
    <m/>
    <m/>
    <m/>
    <s v="Para auditoria de pertinencia"/>
    <d v="2024-02-20T00:00:00"/>
    <d v="2024-08-01T00:00:00"/>
    <m/>
    <n v="677553"/>
    <n v="0"/>
    <n v="677553"/>
    <n v="677553"/>
    <x v="0"/>
    <s v="Se sostiene devolucion de la factura, no cuenta con autorizacion para los servcios facturados, por favor validar con el area encargada para solicitud de autorizacion final de evento. "/>
    <x v="0"/>
    <d v="2024-07-22T00:00:00"/>
    <n v="2024"/>
    <x v="0"/>
    <n v="0"/>
  </r>
  <r>
    <n v="901714987"/>
    <s v="CLINICA CALI"/>
    <d v="2024-02-24T01:16:00"/>
    <d v="2024-03-02T09:06:00"/>
    <d v="2024-03-11T09:37:00"/>
    <s v="ISV7832"/>
    <s v="901714987_ISV7832"/>
    <n v="0"/>
    <n v="2447636"/>
    <n v="2447636"/>
    <n v="659"/>
    <d v="2024-04-02T00:00:00"/>
    <s v="Factura en proceso interno"/>
    <x v="1"/>
    <n v="0"/>
    <m/>
    <n v="0"/>
    <n v="0"/>
    <m/>
    <m/>
    <m/>
    <m/>
    <s v="Para auditoria de pertinencia"/>
    <d v="2024-03-11T00:00:00"/>
    <d v="2024-08-01T00:00:00"/>
    <m/>
    <n v="2447636"/>
    <n v="0"/>
    <n v="2447636"/>
    <n v="2447636"/>
    <x v="0"/>
    <s v="Se sostiene devolucion de la factura, de acuerdo a la respuesta emitida por la IPS se realiza auditoria a los soportes radicados evidenciando lo siguiente: 1. No se evidencia ninguna gestion por parte de la IPS para la solicitud de autorizacion final para cierre del evento. 2. No se evidencian soportes de facturas y detalle de cargos dirigidaas a las aseguradoras segun normatividad vigente. 3. No se evidencia carta de certificacion de agotamiento de la poliza SOAT emitido por la IPS. FACTURA SUJETA A AUDITORIA INTEGRAL POR FALTA DE SOPORTES."/>
    <x v="0"/>
    <d v="2024-07-23T00:00:00"/>
    <n v="2024"/>
    <x v="0"/>
    <n v="0"/>
  </r>
  <r>
    <n v="901714987"/>
    <s v="CLINICA CALI"/>
    <d v="2024-02-26T20:08:00"/>
    <d v="2024-04-08T18:18:00"/>
    <d v="2024-04-30T20:16:00"/>
    <s v="ISV14433"/>
    <s v="901714987_ISV14433"/>
    <n v="338000"/>
    <n v="119753113"/>
    <n v="119753113"/>
    <n v="1013"/>
    <d v="2024-05-15T00:00:00"/>
    <s v="Factura en proceso interno"/>
    <x v="1"/>
    <n v="0"/>
    <m/>
    <n v="0"/>
    <n v="0"/>
    <m/>
    <m/>
    <m/>
    <m/>
    <s v="Para auditoria de pertinencia"/>
    <d v="2024-04-30T00:00:00"/>
    <d v="2024-08-05T00:00:00"/>
    <m/>
    <n v="120091113"/>
    <n v="0"/>
    <n v="120091113"/>
    <n v="120091113"/>
    <x v="0"/>
    <s v="Se sostiene devolucion de la factura, de acuerdo a respuesta emitida por la IPS se evidencian las siguientes inconsistencias: 1. No cuenta con autorizacion para los servicios facturados, no se evidencia gestion por parte de la IPS para solicitud de autorizacion final del evento. 2. Se valida soportes radicados y no se evidencia facturas y detalles de cargos dirigidos a la aseguradora segun normatividad vigente. 3. No se evidencia carta de certificacion tope soat emitido por la IPS. &quot;LA EPS ES RESPONSABLE DE ADOPTAR LOS MECANISMOS PARA GARANTIZAR LA ADECUADA RECOPILACION Y DILIGENCIAMIENTO DE LA INFORMACION REQUERIDA Y NECESARIA PARA EL PAGO DE LAS RECLAMACIONES DEL RAMO SOAT. FACTURA SUJETA A AUDITORIA PERTINENTE Y ADMINISTRATIVA&quot; "/>
    <x v="0"/>
    <d v="2024-07-25T00:00:00"/>
    <n v="2024"/>
    <x v="0"/>
    <n v="0"/>
  </r>
  <r>
    <n v="901714987"/>
    <s v="CLINICA CALI"/>
    <d v="2024-03-01T09:46:00"/>
    <d v="2024-04-03T04:07:00"/>
    <d v="2024-04-12T12:09:00"/>
    <s v="ISV12140"/>
    <s v="901714987_ISV12140"/>
    <n v="0"/>
    <n v="14462465"/>
    <n v="14462465"/>
    <n v="766"/>
    <d v="2024-05-02T00:00:00"/>
    <s v="Factura en proceso interno"/>
    <x v="1"/>
    <n v="0"/>
    <m/>
    <n v="0"/>
    <n v="0"/>
    <m/>
    <m/>
    <m/>
    <m/>
    <s v="Para auditoria de pertinencia"/>
    <d v="2024-04-12T00:00:00"/>
    <d v="2024-08-01T00:00:00"/>
    <m/>
    <n v="14462465"/>
    <n v="0"/>
    <n v="14462465"/>
    <n v="14462465"/>
    <x v="0"/>
    <s v="Se sostiene devolucion de la factura, de acuerdo a la respuesta emitida por la IPS se validan soportes radicados y se identifican las siguientes inconsistencias: 1. No cuenta con soporte de la factura y detalle de cargos dirigidos a la aseguradora ADRES por lo cual no es posible realizar auditoria integral a la cuenta. &quot;LA EPS ES RESPONSABLE DE ADOPTAR LOS MECANISMOS PARA GARANTIZAR LA ADECUADA RECOPILACION Y DILIGENCIAMIENTO DE LA INFORMACION REQUERIDA Y NECESARIA PARA EL PAGO DE LAS RECLAMACIONES DEL RAMO SOAT. FACTURA SUJETA A AUDITORIA PERTINENTE Y ADMINISTRATIVA&quot; "/>
    <x v="0"/>
    <d v="2024-07-24T00:00:00"/>
    <n v="2024"/>
    <x v="0"/>
    <n v="0"/>
  </r>
  <r>
    <n v="901714987"/>
    <s v="CLINICA CALI"/>
    <d v="2024-02-13T16:46:00"/>
    <d v="2024-02-29T02:14:00"/>
    <d v="2024-03-03T10:50:00"/>
    <s v="ISV7055"/>
    <s v="901714987_ISV7055"/>
    <n v="0"/>
    <n v="376280"/>
    <n v="376280"/>
    <n v="426"/>
    <d v="2024-03-11T00:00:00"/>
    <s v="Factura en proceso interno"/>
    <x v="1"/>
    <n v="0"/>
    <m/>
    <n v="0"/>
    <n v="0"/>
    <m/>
    <m/>
    <m/>
    <m/>
    <s v="Para auditoria de pertinencia"/>
    <d v="2024-03-03T00:00:00"/>
    <d v="2024-08-01T00:00:00"/>
    <m/>
    <n v="376280"/>
    <n v="0"/>
    <n v="376280"/>
    <n v="376280"/>
    <x v="0"/>
    <s v="Se sostiene devolucion de la factura, de acuerdo a la respuesta emitida por la IPS se procede a realizar auditoria segun soportes radicados donde se evidencia lo siguiente: 1. No presenta soporte informe patronal de accidente de transito para validacion de normatividad vigente (dec 2644-2497 del 2022) 2. No presenta fotocopia del documento licencia de transito del paciente o de la persona involucrada en el accidente. 3. No presenta factura y detalle de cargos dirigidos a el ADRES (sin este soporte no es posible la auditoria) 4. No cuenta con autorizacion final del evento se le recuerda a la ips los correos que corresponden para solicitud de autorizacion final: * PARA SOLUCITUD DE AUTORIZACION INTERNACION Y DEMAS PROCEDIMIENTOS - CAPAUTORIZACIONES@EPSDELAGENTE.COM.CO * PARA SOLICITUD DE LA ATENCION INICIAL DE URGENCIAS - AUTORIZACIONESCAP@EPSDELAGENTE.COM.CO   "/>
    <x v="0"/>
    <d v="2024-07-22T00:00:00"/>
    <n v="2024"/>
    <x v="0"/>
    <n v="0"/>
  </r>
  <r>
    <n v="901714987"/>
    <s v="CLINICA CALI"/>
    <d v="2024-03-15T23:19:00"/>
    <d v="2024-03-22T00:13:00"/>
    <d v="2024-04-13T11:02:00"/>
    <s v="ISV12266"/>
    <s v="901714987_ISV12266"/>
    <n v="0"/>
    <n v="6233475"/>
    <n v="6233475"/>
    <n v="767"/>
    <d v="2024-05-02T00:00:00"/>
    <s v="Factura en proceso interno"/>
    <x v="1"/>
    <n v="0"/>
    <m/>
    <n v="0"/>
    <n v="0"/>
    <m/>
    <m/>
    <m/>
    <m/>
    <s v="Para auditoria de pertinencia"/>
    <d v="2024-04-13T00:00:00"/>
    <d v="2024-08-01T00:00:00"/>
    <m/>
    <n v="6233475"/>
    <n v="0"/>
    <n v="6233475"/>
    <n v="6233475"/>
    <x v="0"/>
    <s v="Se sostiene devolucion de la factura, de acuerdo a la respuesta emitida por la IPS, se validar soportes radicados donde se identifica las siguientes inconsistencias: 1. No cuenta con autorizacion para los servicios facturados, por favor validar con el area encargada para solicitud de autorizacion final para cierre del evento. 2. No presenta soporte de FACTURA Y DETALLE DE CARGOS dirigidos a EL ADRES, como indica la carta de certificacion de agotamiento de la poliza. &quot;LA EPS ES RESPONSABLE DE ADOPTAR LOS MECANISMOS PARA GARANTIZAR LA ADECUADA RECOPILACION Y DILIGENCIAMIENTO DE LA INFORMACION REQUERIDA Y NECESARIA PARA EL PAGO DE LAS RECLAMACIONES DEL RAMO SOAT. FACTURA SUJETA A AUDITORIA INTEGRAL POR FALTA DE SOPORTES PARA JUSTIFICACION DEL COBRO A LA EPS. "/>
    <x v="0"/>
    <d v="2024-07-24T00:00:00"/>
    <n v="2024"/>
    <x v="0"/>
    <n v="0"/>
  </r>
  <r>
    <n v="901714987"/>
    <s v="CLINICA CALI"/>
    <d v="2024-03-08T05:25:00"/>
    <d v="2024-03-16T14:00:00"/>
    <d v="2024-03-21T15:19:00"/>
    <s v="ISV9196"/>
    <s v="901714987_ISV9196"/>
    <n v="0"/>
    <n v="17899776"/>
    <n v="17899776"/>
    <n v="922"/>
    <d v="2024-05-02T00:00:00"/>
    <s v="Factura en proceso interno"/>
    <x v="1"/>
    <n v="0"/>
    <m/>
    <n v="0"/>
    <n v="0"/>
    <m/>
    <m/>
    <m/>
    <m/>
    <s v="Para auditoria de pertinencia"/>
    <d v="2024-03-21T00:00:00"/>
    <d v="2024-08-01T00:00:00"/>
    <m/>
    <n v="17899776"/>
    <n v="0"/>
    <n v="17899776"/>
    <n v="17899776"/>
    <x v="0"/>
    <s v="Se sostiene devolucion de la factura, de acuerdo a respuesta emitida por la IPS se realiza auditoria de los soportes radicados donde se identifica lo siguiente: 1. Paciente Jorge Orlando Jaramillo Niño CC 1107514554 quien como lo indica la respuesta emitda por la Cap no se encontraba activo: PACIENTE SUSPENDIDO SIN DERECHOS. Por favor validar con el area encargada para solicitud de autorizacion final cierre del evento."/>
    <x v="0"/>
    <d v="2024-07-24T00:00:00"/>
    <n v="2024"/>
    <x v="0"/>
    <n v="0"/>
  </r>
  <r>
    <n v="901714987"/>
    <s v="CLINICA CALI"/>
    <d v="2024-03-22T00:10:00"/>
    <d v="2024-04-02T00:42:00"/>
    <d v="2024-04-06T13:55:00"/>
    <s v="ISV11264"/>
    <s v="901714987_ISV11264"/>
    <n v="0"/>
    <n v="12415819"/>
    <n v="12415819"/>
    <n v="724"/>
    <d v="2024-04-12T00:00:00"/>
    <s v="Factura en proceso interno"/>
    <x v="1"/>
    <n v="0"/>
    <m/>
    <n v="0"/>
    <n v="0"/>
    <m/>
    <m/>
    <m/>
    <m/>
    <s v="Para auditoria de pertinencia"/>
    <d v="2024-04-06T00:00:00"/>
    <d v="2024-08-01T00:00:00"/>
    <m/>
    <n v="12415819"/>
    <n v="0"/>
    <n v="12415819"/>
    <n v="12415819"/>
    <x v="0"/>
    <s v="Se sostiene devolucion de la factura, de acuerdo a la respuesta emitida por la IPS se realiza auditoria a los soportes radicados, en donde no se evidencia soporte de factura y detalle de cargos dirigidos a el ADRES.  FACTURA SUJETA A AUDITORIA. *SE OBJETA PROCEDIMIENTO 13400, SE CONSIDERA NO JUSTIFICADA SU  FACTURACION COMO PROCEDIMIENTO ADICIONAL, DE ACUERDO A IMAGEN PREQUIRURGICA &quot;Fractura ligeramente conminuta transversal cabalgada del tercio medio de la diáfisis del fémur. Tutor externo fijando fragmento superior e inferior.&quot;, NO JUSTIFICADA, ADICIONALMENTE NO FACTURABLE AL SER INHERENTE A OTROS PROCEDIMIENTOS REALIZADOS $1.471.600 *SE OBJETA 38132, CANTIDAD 3, POR LOS DIAS 29-30-31 DE MARZO DE 2024, PACIENTE A LA ESPERA DE SER LLEVADO A CIRUGIA, SE EVIDENCIA INOPORTUNIDAD DE PROCEDIMIENTO DESDE EL DIA MENCIONADO, EL DIA 30 A LA ESPERA DE CIRUGIA NO REALIZADA POR TEMAS ADMINISTRATIVOS NO GESTIONADOS OPORTUNAMENTE, SE OBJETA ESTANCIA. $1.365.300  &quot;LA EPS ES RESPONSABLE DE ADOPTAR LOS MECANISMOS PARA GARANTIZAR LA ADECUADA RECOPILACION Y DILIGENCIAMIENTO DE LA INFORMACION REQUERIDA Y NECESARIA PARA EL PAGO DE LAS RECLAMACIONES DEL RAMO SOAT. FACTURA SUJETA A AUDITORIA PERTINENTE Y ADMINISTRATIVA&quot; "/>
    <x v="0"/>
    <d v="2024-07-24T00:00:00"/>
    <n v="2024"/>
    <x v="0"/>
    <n v="0"/>
  </r>
  <r>
    <n v="901714987"/>
    <s v="CLINICA CALI"/>
    <d v="2024-04-05T00:38:00"/>
    <d v="2024-04-11T07:35:00"/>
    <d v="2024-04-12T20:13:00"/>
    <s v="ISV12226"/>
    <s v="901714987_ISV12226"/>
    <n v="0"/>
    <n v="74300401"/>
    <n v="74300401"/>
    <n v="922"/>
    <d v="2024-05-02T00:00:00"/>
    <s v="Factura en proceso interno"/>
    <x v="1"/>
    <n v="0"/>
    <m/>
    <n v="0"/>
    <n v="0"/>
    <m/>
    <m/>
    <m/>
    <m/>
    <s v="Para auditoria de pertinencia"/>
    <d v="2024-04-12T00:00:00"/>
    <d v="2024-08-05T00:00:00"/>
    <m/>
    <n v="74300401"/>
    <n v="0"/>
    <n v="74300401"/>
    <n v="74300401"/>
    <x v="0"/>
    <s v="Se sostiene devolucion de la factura, al valida soportes radicados no se evidencia soporte de factura y detalle de cargos dirigidos al ADRES. &quot;LA EPS ES RESPONSABLE DE ADOPTAR LOS MECANISMOS PARA GARANTIZAR LA ADECUADA RECOPILACION Y DILIGENCIAMIENTO DE LA INFORMACION REQUERIDA Y NECESARIA PARA EL PAGO DE LAS RECLAMACIONES DEL RAMO SOAT. FACTURA SUJETA A AUDITORIA PERTINENTE Y ADMINISTRATIVA por falta de soportes. "/>
    <x v="0"/>
    <d v="2024-07-25T00:00:00"/>
    <n v="2024"/>
    <x v="0"/>
    <n v="0"/>
  </r>
  <r>
    <n v="901714987"/>
    <s v="CLINICA CALI"/>
    <d v="2024-03-22T00:10:00"/>
    <d v="2024-04-02T00:42:00"/>
    <d v="2024-04-06T13:56:00"/>
    <s v="ISV11265"/>
    <s v="901714987_ISV11265"/>
    <n v="0"/>
    <n v="115067"/>
    <n v="115067"/>
    <n v="724"/>
    <d v="2024-04-12T00:00:00"/>
    <s v="Factura en proceso interno"/>
    <x v="1"/>
    <n v="0"/>
    <m/>
    <n v="0"/>
    <n v="0"/>
    <m/>
    <m/>
    <m/>
    <m/>
    <s v="Para auditoria de pertinencia"/>
    <d v="2024-04-06T00:00:00"/>
    <d v="2024-08-01T00:00:00"/>
    <m/>
    <n v="115067"/>
    <n v="0"/>
    <n v="115067"/>
    <n v="115067"/>
    <x v="0"/>
    <s v="Se sostiene devolucion de la factura, de acuerdo a respuesta emitida por la IPS se realiza auditoria a los soportes radicados de la factura donde se evidencia lo siguiente: 1. No presenta factura tope soat dirigida al ADRES 2. No presenta detalle de cargos de la factura dirigida al ADRES 3. No se evidencia en los soportes de solicitud de autorizacion fianl del evento (correos bajo marco normativo) la notificacion a la IPS del agotamiento de la cobertura soat.  Por favor validar informacion, factura queda sujeta a auditoria integral por falta de soportes."/>
    <x v="0"/>
    <d v="2024-07-22T00:00:00"/>
    <n v="2024"/>
    <x v="0"/>
    <n v="0"/>
  </r>
  <r>
    <n v="901714987"/>
    <s v="CLINICA CALI"/>
    <d v="2024-03-01T09:46:00"/>
    <d v="2024-04-03T04:07:00"/>
    <d v="2024-04-12T12:14:00"/>
    <s v="ISV12141"/>
    <s v="901714987_ISV12141"/>
    <n v="0"/>
    <n v="763961"/>
    <n v="763961"/>
    <n v="766"/>
    <d v="2024-05-02T00:00:00"/>
    <s v="Factura en proceso interno"/>
    <x v="1"/>
    <n v="0"/>
    <m/>
    <n v="0"/>
    <n v="0"/>
    <m/>
    <m/>
    <m/>
    <m/>
    <s v="Para auditoria de pertinencia"/>
    <d v="2024-04-12T00:00:00"/>
    <d v="2024-08-01T00:00:00"/>
    <m/>
    <n v="763961"/>
    <n v="0"/>
    <n v="763961"/>
    <n v="763961"/>
    <x v="0"/>
    <s v="Se sotiene devolucion de la factura, de acuerdo a la respuesta emitida por la IPS se realiza auditoria de la cuenta encontrando las siguientes inconsistencias: 1. No se evidencia soporte de factura y detalle de cargos dirigidos al ADRE como lo indica la carta tope soat. 2. No se evidencia soporte detalle de cargos de la factura dirigida a la Aseguradora SEGUROS DEL ESTADO ISV12136 3. No se evidencia autorizacion para los servicios facturados, por favor validar con el area encargada para solicitud de autorizacion final para el cierre del evento. FACTURA SUJETA A AUDITORIA INTEGRAL POR FALTA DE SOPORTES."/>
    <x v="0"/>
    <d v="2024-07-22T00:00:00"/>
    <n v="2024"/>
    <x v="0"/>
    <n v="0"/>
  </r>
  <r>
    <n v="901714987"/>
    <s v="CLINICA CALI"/>
    <d v="2024-04-13T18:12:00"/>
    <d v="2024-04-17T13:49:00"/>
    <d v="2024-04-20T09:48:00"/>
    <s v="ISV13222"/>
    <s v="901714987_ISV13222"/>
    <n v="0"/>
    <n v="104635"/>
    <n v="104635"/>
    <n v="923"/>
    <d v="2024-05-02T00:00:00"/>
    <s v="Factura en proceso interno"/>
    <x v="1"/>
    <n v="0"/>
    <m/>
    <n v="0"/>
    <n v="0"/>
    <m/>
    <m/>
    <m/>
    <m/>
    <s v="Para auditoria de pertinencia"/>
    <d v="2024-04-20T00:00:00"/>
    <d v="2024-08-01T00:00:00"/>
    <m/>
    <n v="104635"/>
    <n v="0"/>
    <n v="104635"/>
    <n v="104635"/>
    <x v="0"/>
    <s v="Se sostiene devolucion de la factura, de acuerdo a la respuesta emitida por la IPS donde indica envia correos para autorizacion final del evento, tambien indica que adjunta factura y detalle soat. Al validar soportes radicados no se evidencia carta de superacion tope soat emitida por la IPS indicando las fechas de atencion y agotamiento de la poliza, no presentan soporte de factura soat  ni detalle de cargos. Por favor validar soportes ya que el vehiculo involucrado del accidente hace parte de la categoria diferencial por riesgo de acuerdo a normatividad vigente (dec 2644 - 2497/2022)  Segun soportes de validadores el vehiculo cuenta con soat vigente al dia, lo cual deben facturar de acuerdo a la normatividad vigente."/>
    <x v="0"/>
    <d v="2024-07-22T00:00:00"/>
    <n v="2024"/>
    <x v="0"/>
    <n v="0"/>
  </r>
  <r>
    <n v="901714987"/>
    <s v="CLINICA CALI"/>
    <d v="2024-03-31T01:46:00"/>
    <d v="2024-04-18T10:31:00"/>
    <d v="2024-04-20T11:17:00"/>
    <s v="ISV13230"/>
    <s v="901714987_ISV13230"/>
    <n v="0"/>
    <n v="52400485"/>
    <n v="52400485"/>
    <n v="1198"/>
    <d v="2024-06-04T00:00:00"/>
    <s v="Factura en proceso interno"/>
    <x v="1"/>
    <n v="0"/>
    <m/>
    <n v="0"/>
    <n v="0"/>
    <m/>
    <m/>
    <m/>
    <m/>
    <s v="Para auditoria de pertinencia"/>
    <d v="2024-04-20T00:00:00"/>
    <d v="2024-08-05T00:00:00"/>
    <m/>
    <n v="52400485"/>
    <n v="0"/>
    <n v="52400485"/>
    <n v="52400485"/>
    <x v="0"/>
    <s v="Se sostiene devolucion de la factura, no cuenta con autorizacion para los servicios facturados por favor validar con el area encargada para autorizacion final del evento. No es posible la auditoria integral de la cuenta, IPS no aporta soporte de nota quirurgica de los procedimientos realizados al paciente. FACTURA SUJETA A AUDITORIA."/>
    <x v="0"/>
    <d v="2024-07-25T00:00:00"/>
    <n v="2024"/>
    <x v="0"/>
    <n v="0"/>
  </r>
  <r>
    <n v="901714987"/>
    <s v="CLINICA CALI"/>
    <d v="2024-04-21T15:35:00"/>
    <d v="2024-05-05T06:27:00"/>
    <d v="2024-05-10T14:00:00"/>
    <s v="ISV15573"/>
    <s v="901714987_ISV15573"/>
    <n v="0"/>
    <n v="27390454"/>
    <n v="27390454"/>
    <n v="1019"/>
    <d v="2024-05-15T00:00:00"/>
    <s v="Factura en proceso interno"/>
    <x v="1"/>
    <n v="0"/>
    <m/>
    <n v="0"/>
    <n v="0"/>
    <m/>
    <m/>
    <m/>
    <m/>
    <s v="Para auditoria de pertinencia"/>
    <d v="2024-05-10T00:00:00"/>
    <d v="2024-08-05T00:00:00"/>
    <m/>
    <n v="27390454"/>
    <n v="0"/>
    <n v="27390454"/>
    <n v="27390454"/>
    <x v="0"/>
    <s v="Se sostiene devolucion de la factura, de acuerdo a la respuesta emitida por la IPS se realiza auditoria de todos los soportes radicados y no se evidencia soporte de factura y detalle de cargos dirigidos al ADRES por lo anterior no es posible realizar auditoria a la cuenta. &quot;LA EPS ES RESPONSABLE DE ADOPTAR LOS MECANISMOS PARA GARANTIZAR LA ADECUADA RECOPILACION Y DILIGENCIAMIENTO DE LA INFORMACION REQUERIDA Y NECESARIA PARA EL PAGO DE LAS RECLAMACIONES DEL RAMO SOAT. FACTURA SUJETA A AUDITORIA PERTINENTE Y ADMINISTRATIVA&quot; "/>
    <x v="0"/>
    <d v="2024-07-26T00:00:00"/>
    <n v="2024"/>
    <x v="0"/>
    <n v="0"/>
  </r>
  <r>
    <n v="901714987"/>
    <s v="CLINICA CALI"/>
    <d v="2024-04-25T07:48:00"/>
    <d v="2024-04-26T06:54:00"/>
    <d v="2024-04-28T12:09:00"/>
    <s v="ISV14110"/>
    <s v="901714987_ISV14110"/>
    <n v="0"/>
    <n v="2436115"/>
    <n v="2436115"/>
    <n v="922"/>
    <d v="2024-05-02T00:00:00"/>
    <s v="Factura devuelta"/>
    <x v="1"/>
    <n v="0"/>
    <m/>
    <n v="0"/>
    <n v="0"/>
    <m/>
    <m/>
    <m/>
    <m/>
    <s v="Para auditoria de pertinencia"/>
    <d v="2024-04-28T00:00:00"/>
    <d v="2024-08-13T00:00:00"/>
    <m/>
    <n v="2436115"/>
    <n v="0"/>
    <n v="2436115"/>
    <n v="2436115"/>
    <x v="0"/>
    <s v="Se sostiene devolucion de la factura, no  cuenta con autorizacion para los servicios facturados, por favor validar con el area encargada para solicitud de autorizacion final del evento."/>
    <x v="0"/>
    <d v="2024-06-25T00:00:00"/>
    <n v="2024"/>
    <x v="1"/>
    <n v="0"/>
  </r>
  <r>
    <n v="901714987"/>
    <s v="CLINICA CALI"/>
    <d v="2024-03-21T17:52:00"/>
    <d v="2024-04-18T18:40:00"/>
    <d v="2024-04-29T16:56:00"/>
    <s v="ISV14214"/>
    <s v="901714987_ISV14214"/>
    <n v="0"/>
    <n v="37062778"/>
    <n v="37062778"/>
    <n v="1198"/>
    <d v="2024-06-04T00:00:00"/>
    <s v="Factura en proceso interno"/>
    <x v="1"/>
    <n v="0"/>
    <m/>
    <n v="0"/>
    <n v="0"/>
    <m/>
    <m/>
    <m/>
    <m/>
    <s v="Para auditoria de pertinencia"/>
    <d v="2024-04-29T00:00:00"/>
    <d v="2024-08-05T00:00:00"/>
    <m/>
    <n v="37062778"/>
    <n v="0"/>
    <n v="37062778"/>
    <n v="37062778"/>
    <x v="0"/>
    <s v="Se sostiene devolucion de la la factura, al validar informacion no se evidencia gestion por parte de la IPS para solicitud de autorizacion final para cierre del evento  para los servicios facturados por favor validar con el area encargada. No se evidencia respuesta por parte de la IPS a las objesiones de pertinencia por lo cual se sostienen. AUDITORIA PERTINENTE DR DIEGO COLLAZOS 1. SE OBJETA 14171, REDUCCION DE LUXACION  NO PERTINENTE NO JUSTIFICADA, SE REALIZO TOMOGRAFIA DE MUÑECA EN LA CUAL SE REPORTAN LESIONES OSEA, ADEMAS DE LAS LESIONES MENCIONADAS SE MENCIONADA TAMBIEN &quot;Relación articular radio cúbito carpiana conservada.&quot;. POR LOS HALLAZGOS IMAGINOLOGICO SE CONSIDERA NO PERTIENTE NI JUSTIFICADA, ADICIONALMENTE NO SOPORTADO  $3.451.800 2. SE OBJETA 13262, REDUCCION DE LUXACION  NO PERTINENTE NO JUSTIFICADA, SE REALIZO TOMOGRAFIA DE MUÑECA EN LA CUAL SE REPORTAN LESIONES OSEA, ADEMAS DE LAS LESIONES MENCIONADAS SE MENCIONADA TAMBIEN &quot;Relación articular radio cúbito carpiana conservada.&quot;. POR LOS HALLAZGOS IMAGINOLOGICO SE CONSIDERA NO PERTIENTE NI JUSTIFICADA, ADICONALMENTE NO SOPORTADA $1.288.300 3. NO SE RECONOCEN DERECHOS DE SALA DE CIRUGIA EJECUTADA EL 17-04-2024, SE ABORDAN EN MULTIPLES VIAS MISMA REGION OPERATORIA (MUÑECA), NO APLICA FACTURACION DE DERECHOS DE MATERIALES NI SALA DE PROCEDIMIENTOS ADICIONALES,UNICAMENTE DE PROCEDIMIENTO PRINCIPAL. $2.275.000 4. NO SE RECONOCEN DERECHOS DE MATERIALES DE CIRUGIA EJECUTADA EL 17-04-2024, SE ABORDAN EN MULTIPLES VIAS MISMA REGION OPERATORIA (MUÑECA), NO APLICA FACTURACION DE DERECHOS DE MATERIALES NI SALA DE PROCEDIMIENTOS ADICIONALES,UNICAMENTE DE PROCEDIMIENTO PRINCIPAL. $2.027.300 5.SE OBJETA 38132, CANTIDAD 16- POR LOS DIAS 1-2-3-4-5-6-7-8-9-10-11-12-13-14-15-16 DE ABRIL DE 2024 PACIENTE A LA ESPERA DE PROCEDIMIENTO QUIRURGICO SE EVIDENCIA ORDENADO PREVIO A LOS DIAS MENCIONADOS, APARENTEMENTE A LA ESPERA DE ACEPTACION DE ERP, DEBIO SER INTERVENIDA DE ACUERDO A RES 3047 DE 2008 ARTICULO 4.  $7.281.600 6. SE OBJETA MATERIAL DE OSTEOSINTESIS FACTURADO, NO ES POSIBLE VERIFICAR SU USO Y PERTINENCIA NOTA QUIRURGICA NO ADJUNTA EN SOPORTE DE LAS FACTURAS $11.322.754"/>
    <x v="0"/>
    <d v="2024-07-26T00:00:00"/>
    <n v="2024"/>
    <x v="0"/>
    <n v="0"/>
  </r>
  <r>
    <n v="901714987"/>
    <s v="CLINICA CALI"/>
    <d v="2024-03-21T17:52:00"/>
    <d v="2024-04-18T18:40:00"/>
    <d v="2024-04-29T16:57:00"/>
    <s v="ISV14215"/>
    <s v="901714987_ISV14215"/>
    <n v="0"/>
    <n v="4493608"/>
    <n v="4493608"/>
    <n v="942"/>
    <d v="2024-05-06T00:00:00"/>
    <s v="Factura en proceso interno"/>
    <x v="1"/>
    <n v="0"/>
    <m/>
    <n v="0"/>
    <n v="0"/>
    <m/>
    <m/>
    <m/>
    <m/>
    <s v="Para auditoria de pertinencia"/>
    <d v="2024-04-29T00:00:00"/>
    <d v="2024-08-01T00:00:00"/>
    <m/>
    <n v="4493608"/>
    <n v="0"/>
    <n v="4493608"/>
    <n v="4493608"/>
    <x v="0"/>
    <s v="Se sostiene devolucion de la factura, de acuerdo a la respuesta emitida por la IPS se validan soportes radicados donde se evidencian las siguientes inconsistencias: 1. No cuenta con autorizacion para los servicios facturados, por favor validar con el area encargada para solicitud de autorizacion final del evento. 2. No presenta soporte carta de certificacion de agotamiento de la poliza SOAT emitida por la IPS indicando la fecha de agotamiento y la facturacion a la aseguradora que corresponde segun normtividad vigente. 3. No presenta soporte informe patronal de accidente de transito para validacion de normatividad vigente. LA EPS ES RESPONSABLE DE ADOPTAR LOS MECANISMOS PARA GARANTIZAR LA ADECUADA RECOPILACION Y DILIGENCIAMIENTO DE LA INFORMACION REQUERIDA Y NECESARIA PARA EL PAGO DE LAS RECLAMACIONES DEL RAMO SOAT. FACTURA SUJETA A AUDITORIA INTEGRAL POR FALTA DE SOPORTES."/>
    <x v="0"/>
    <d v="2024-07-24T00:00:00"/>
    <n v="2024"/>
    <x v="0"/>
    <n v="0"/>
  </r>
  <r>
    <n v="901714987"/>
    <s v="CLINICA CALI"/>
    <d v="2024-03-19T08:06:00"/>
    <d v="2024-04-02T18:30:00"/>
    <d v="2024-04-30T14:22:00"/>
    <s v="ISV14351"/>
    <s v="901714987_ISV14351"/>
    <n v="0"/>
    <n v="6658509"/>
    <n v="6658509"/>
    <n v="1004"/>
    <d v="2024-05-14T00:00:00"/>
    <s v="Factura en proceso interno"/>
    <x v="1"/>
    <n v="0"/>
    <m/>
    <n v="0"/>
    <n v="0"/>
    <m/>
    <m/>
    <m/>
    <m/>
    <s v="Para auditoria de pertinencia"/>
    <d v="2024-04-30T00:00:00"/>
    <d v="2024-08-01T00:00:00"/>
    <m/>
    <n v="6658509"/>
    <n v="0"/>
    <n v="6658509"/>
    <n v="6658509"/>
    <x v="0"/>
    <s v="Se sostiene devolucion de la factura, de acuerdo a la respuesta emitida por la IPS indicando adjuntar soportes requeridos por la EPS (FACTURA Y DETALLES DIRIGIDOS AL ADRES) se validan soportes radicados y seguimos sin contar con los soportes mencionados, solo se evidencia factura y detalle de cargos dirigidos a la aseguradora MUNDIAL ISV14348 por $12.384.213 No se evidencia respuesta a esa objecion por parte de la IPS sin los soportes solicitados desde la primera devolucion no hay manera de realizar la auditoria de la cuenta. No se evidencia gestion para solicitud final de autorizacion para cierre del evento, por favor validar con el area encargada. &quot;LA EPS ES RESPONSABLE DE ADOPTAR LOS MECANISMOS PARA GARANTIZAR LA ADECUADA RECOPILACION Y DILIGENCIAMIENTO DE LA INFORMACION REQUERIDA Y NECESARIA PARA EL PAGO DE LAS RECLAMACIONES DEL RAMO SOAT. FACTURA SUJETA A AUDITORIA INTEGRAL."/>
    <x v="0"/>
    <d v="2024-07-24T00:00:00"/>
    <n v="2024"/>
    <x v="0"/>
    <n v="0"/>
  </r>
  <r>
    <n v="901714987"/>
    <s v="CLINICA CALI"/>
    <d v="2024-04-07T06:16:00"/>
    <d v="2024-04-28T15:52:00"/>
    <d v="2024-05-03T08:24:00"/>
    <s v="ISV14690"/>
    <s v="901714987_ISV14690"/>
    <n v="0"/>
    <n v="26594908"/>
    <n v="26594908"/>
    <n v="1198"/>
    <d v="2024-06-04T00:00:00"/>
    <s v="Factura en proceso interno"/>
    <x v="1"/>
    <n v="0"/>
    <m/>
    <n v="0"/>
    <n v="0"/>
    <m/>
    <m/>
    <m/>
    <m/>
    <s v="Para auditoria de pertinencia"/>
    <d v="2024-05-03T00:00:00"/>
    <d v="2024-08-05T00:00:00"/>
    <m/>
    <n v="26594908"/>
    <n v="0"/>
    <n v="26594908"/>
    <n v="26594908"/>
    <x v="0"/>
    <s v="Se sostiene devolucion de la factura, de acuerdo a respuesta emitida por la IPS se realiza auditoria de los soportes radicados y no se evidencia soporte de factura dirigida a el ADRES solo anexar soporte hoja de cargos. &quot;LA EPS ES RESPONSABLE DE ADOPTAR LOS MECANISMOS PARA GARANTIZAR LA ADECUADA RECOPILACION Y DILIGENCIAMIENTO DE LA INFORMACION REQUERIDA Y NECESARIA PARA EL PAGO DE LAS RECLAMACIONES DEL RAMO SOAT. FACTURA SUJETA A AUDITORIA PERTINENTE Y ADMINISTRATIVA por falta de soportes. "/>
    <x v="0"/>
    <d v="2024-07-26T00:00:00"/>
    <n v="2024"/>
    <x v="0"/>
    <n v="0"/>
  </r>
  <r>
    <n v="901714987"/>
    <s v="CLINICA CALI"/>
    <d v="2024-05-02T06:11:00"/>
    <d v="2024-05-02T11:56:00"/>
    <d v="2024-05-10T17:30:00"/>
    <s v="ISV15606"/>
    <s v="901714987_ISV15606"/>
    <n v="0"/>
    <n v="941500"/>
    <n v="941500"/>
    <n v="1018"/>
    <d v="2024-05-15T00:00:00"/>
    <s v="Factura en proceso interno"/>
    <x v="1"/>
    <n v="0"/>
    <m/>
    <n v="0"/>
    <n v="0"/>
    <m/>
    <m/>
    <m/>
    <m/>
    <s v="Para auditoria de pertinencia"/>
    <d v="2024-05-10T00:00:00"/>
    <d v="2024-08-01T00:00:00"/>
    <m/>
    <n v="941500"/>
    <n v="0"/>
    <n v="941500"/>
    <n v="941500"/>
    <x v="0"/>
    <s v="Se sostiene devolucion de la factura, de acuerdo a la respuesta emitida por la IPS se notifica lo siguiente, por favor tener en cuenta las notas de devolucion que se realizan: 1. No se evidencia soporte detalle de cargos de la factura soat dirigida al ADRES, solo adjuntan soporte de factura y no detalle de cargos. 2. La factura dirigida al ADRES ISV15603 por valor de $28.440.616 no supera tope segun normatividad vigente el tope es de $33.024.569 3. No se evidencia informe patronal de accidente de transito, se requiere para auditoria. 4. No cuenta con autorizacion para los servicios facturados, por favor validar con el area encargada para solicitud de autorizacion final del evento. Se solicita por favor anexar soportes completos para poder realizar la auditoria de la cuenta."/>
    <x v="0"/>
    <d v="2024-07-23T00:00:00"/>
    <n v="2024"/>
    <x v="0"/>
    <n v="0"/>
  </r>
  <r>
    <n v="901714987"/>
    <s v="CLINICA CALI"/>
    <d v="2024-05-12T18:42:00"/>
    <d v="2024-05-23T20:07:00"/>
    <d v="2024-06-04T10:42:00"/>
    <s v="ISV18487"/>
    <s v="901714987_ISV18487"/>
    <n v="0"/>
    <n v="21931396"/>
    <n v="21931396"/>
    <n v="1302"/>
    <d v="2024-06-12T00:00:00"/>
    <s v="Factura en proceso interno"/>
    <x v="1"/>
    <n v="0"/>
    <m/>
    <n v="0"/>
    <n v="0"/>
    <m/>
    <m/>
    <m/>
    <m/>
    <s v="Para auditoria de pertinencia"/>
    <d v="2024-06-04T00:00:00"/>
    <d v="2024-08-01T00:00:00"/>
    <m/>
    <n v="21931396"/>
    <n v="0"/>
    <n v="21931396"/>
    <n v="21931396"/>
    <x v="0"/>
    <s v="Se sostiene devolucion de la factura, no se evidencia autorizacion para los servicios facturados, por favor validar con el area encargada para solicitud de autorizacion final para cierre del evento. FACTURA SUJETA A AUDITORIA INTEGRAL."/>
    <x v="0"/>
    <d v="2024-07-24T00:00:00"/>
    <n v="2024"/>
    <x v="0"/>
    <n v="0"/>
  </r>
  <r>
    <n v="901714987"/>
    <s v="CLINICA CALI"/>
    <d v="2024-05-13T07:15:00"/>
    <d v="2024-05-20T18:45:00"/>
    <d v="2024-05-24T14:24:00"/>
    <s v="ISV17204"/>
    <s v="901714987_ISV17204"/>
    <n v="0"/>
    <n v="10249940"/>
    <n v="10249940"/>
    <n v="1198"/>
    <d v="2024-06-04T00:00:00"/>
    <s v="Factura en proceso interno"/>
    <x v="1"/>
    <n v="0"/>
    <m/>
    <n v="0"/>
    <n v="0"/>
    <m/>
    <m/>
    <m/>
    <m/>
    <s v="Para auditoria de pertinencia"/>
    <d v="2024-05-24T00:00:00"/>
    <d v="2024-08-01T00:00:00"/>
    <m/>
    <n v="10249940"/>
    <n v="0"/>
    <n v="10249940"/>
    <n v="10249940"/>
    <x v="0"/>
    <s v="Se sostiene devolucion de la factura, de acuerdo a la respuesta emitida de la IPS se realiza auditoria de los soportes radicados encontrando las siguientes inconsistencias: 1. Se solicita soporte de anexo tecnico 4 ya que no es claro el motivo por el cual se le realizo los procedimientos al paciente sin antes notificar y recibir autorizacion por parte de la EPS. 2. Por favor informar a IPS que procedimientos realizados no se pueden autorizar por la EPS COMFENALCO debido a que no solicitaron autorización en los ?empos establecidos &quot;LA EPS ES RESPONSABLE DE ADOPTAR LOS MECANISMOS PARA GARANTIZAR LA ADECUADA RECOPILACION Y DILIGENCIAMIENTO DE LA INFORMACION REQUERIDA Y NECESARIA PARA EL PAGO DE LAS RECLAMACIONES DEL RAMO SOAT. FACTURA SUJETA A AUDITORIA PERTINENTE Y ADMINISTRATIVA&quot; "/>
    <x v="0"/>
    <d v="2024-07-24T00:00:00"/>
    <n v="2024"/>
    <x v="0"/>
    <n v="0"/>
  </r>
  <r>
    <n v="901714987"/>
    <s v="CLINICA CALI"/>
    <d v="2024-05-20T21:30:00"/>
    <d v="2024-06-01T22:21:00"/>
    <d v="2024-06-11T14:51:00"/>
    <s v="ISV19374"/>
    <s v="901714987_ISV19374"/>
    <n v="0"/>
    <n v="43635619"/>
    <n v="43635619"/>
    <n v="1349"/>
    <d v="2024-06-14T00:00:00"/>
    <s v="Factura en proceso interno"/>
    <x v="1"/>
    <n v="0"/>
    <m/>
    <n v="0"/>
    <n v="0"/>
    <m/>
    <m/>
    <m/>
    <m/>
    <s v="Para auditoria de pertinencia"/>
    <d v="2024-06-11T00:00:00"/>
    <d v="2024-08-05T00:00:00"/>
    <m/>
    <n v="43635619"/>
    <n v="0"/>
    <n v="43635619"/>
    <n v="43635619"/>
    <x v="0"/>
    <s v="Se sostiene devolucion de la factura, al validar informacion no se evidencia autorizacion para los servicios facturados por favor validar con el area encargada para solicitud de autorizacion final del evento."/>
    <x v="0"/>
    <d v="2024-07-25T00:00:00"/>
    <n v="2024"/>
    <x v="0"/>
    <n v="0"/>
  </r>
  <r>
    <n v="901714987"/>
    <s v="CLINICA CALI"/>
    <d v="2024-04-06T08:11:00"/>
    <d v="2024-05-21T09:24:00"/>
    <d v="2024-05-23T17:00:00"/>
    <s v="ISV17092"/>
    <s v="901714987_ISV17092"/>
    <n v="0"/>
    <n v="10410390"/>
    <n v="10410390"/>
    <n v="1197"/>
    <d v="2024-06-04T00:00:00"/>
    <s v="Factura en proceso interno"/>
    <x v="1"/>
    <n v="0"/>
    <m/>
    <n v="0"/>
    <n v="0"/>
    <m/>
    <m/>
    <m/>
    <m/>
    <s v="Para auditoria de pertinencia"/>
    <d v="2024-05-23T00:00:00"/>
    <d v="2024-08-01T00:00:00"/>
    <m/>
    <n v="10410390"/>
    <n v="0"/>
    <n v="10410390"/>
    <n v="10410390"/>
    <x v="0"/>
    <s v="Se sostiene devolucion de la factura, de acuerdo a respuesta emitida por la IPS se realiza auditoria de los soportes radicados identificando la ausencia de los siguientes soportes: 1. FACTURA DIRIGIDA AL ADRES 2. DETALLE DE CARGOS DE LA FACTURA DIRIGIDA AL ADRES 3. INFORME PATRONAL DE ACCIDENTE DE TRANSITO. &quot;LA EPS ES RESPONSABLE DE ADOPTAR LOS MECANISMOS PARA GARANTIZAR LA ADECUADA RECOPILACION Y DILIGENCIAMIENTO DE LA INFORMACION REQUERIDA Y NECESARIA PARA EL PAGO DE LAS RECLAMACIONES DEL RAMO SOAT. FACTURA SUJETA A AUDITORIA PERTINENTE Y ADMINISTRATIVA&quot; "/>
    <x v="0"/>
    <d v="2024-07-24T00:00:00"/>
    <n v="2024"/>
    <x v="0"/>
    <n v="0"/>
  </r>
  <r>
    <n v="901714987"/>
    <s v="CLINICA CALI"/>
    <d v="2024-05-13T00:47:00"/>
    <d v="2024-05-22T13:15:00"/>
    <d v="2024-05-28T15:07:00"/>
    <s v="ISV17627"/>
    <s v="901714987_ISV17627"/>
    <n v="0"/>
    <n v="1419115"/>
    <n v="1419115"/>
    <n v="1238"/>
    <d v="2024-06-05T00:00:00"/>
    <s v="Factura en proceso interno"/>
    <x v="1"/>
    <n v="0"/>
    <m/>
    <n v="0"/>
    <n v="0"/>
    <m/>
    <m/>
    <m/>
    <m/>
    <s v="Para auditoria de pertinencia"/>
    <d v="2024-05-28T00:00:00"/>
    <d v="2024-08-01T00:00:00"/>
    <m/>
    <n v="1419115"/>
    <n v="0"/>
    <n v="1419115"/>
    <n v="1419115"/>
    <x v="0"/>
    <s v="Se  sostiene devolucion de la factura, de acuerdo a respuesta emitida por la IPS se validan soportes adjuntos para auditoria de la cuenta y se evidencia lo siguiente: 1. No presenta factura y detalle de cargos dirigidos al ADRES 2. No cuenta con autorizacion para los servicios facturados por favor validar con el area encargada para solicitud de autorizacion final del evento. FACTURA SUJETA A AUDITORIA INTEGRAL POR FALTA DE SOPORTES."/>
    <x v="0"/>
    <d v="2024-07-23T00:00:00"/>
    <n v="2024"/>
    <x v="0"/>
    <n v="0"/>
  </r>
  <r>
    <n v="901714987"/>
    <s v="CLINICA CALI"/>
    <d v="2024-04-23T16:48:00"/>
    <d v="2024-05-12T18:39:00"/>
    <d v="2024-05-29T11:19:00"/>
    <s v="ISV17731"/>
    <s v="901714987_ISV17731"/>
    <n v="0"/>
    <n v="1267124"/>
    <n v="1267124"/>
    <n v="1238"/>
    <d v="2024-06-05T00:00:00"/>
    <s v="Factura en proceso interno"/>
    <x v="1"/>
    <n v="0"/>
    <m/>
    <n v="0"/>
    <n v="0"/>
    <m/>
    <m/>
    <m/>
    <m/>
    <s v="Para auditoria de pertinencia"/>
    <d v="2024-05-29T00:00:00"/>
    <d v="2024-08-01T00:00:00"/>
    <m/>
    <n v="1267124"/>
    <n v="0"/>
    <n v="1267124"/>
    <n v="1267124"/>
    <x v="0"/>
    <s v="Se sostiene devolucion de la factura, de acuerdo a la respuesta emitida por la IPS, se realiza auditoria a los soportes radicados donde se evidencia: 1. No cuenta con autorizacion para los servicios facturados, por favor validar con el area encargada para solicitud de autorizacion final del evento. 2. Paciente que ingresa por accidente de transito, donde no se evidencia soporte detalle de cargos de la factura dirigida a la previsora ISV16774 por valor de $4.888.064 por lo anterior no se puede realizar auditoria. 3. soporte de la factura dirigida a la aseguradora PREVISORA no supera tope segun normatividad vigente (dec 2497 - 2644 /2022) 263.13 UVT 12.384.213 4. No se evidencia soporte de la factura y detalle de cargos SOAT dirigida a el ADRES. FACTURA SUJETA A AUDITORIA INTEGRAL POR FALTA DE SOPORTES. "/>
    <x v="0"/>
    <d v="2024-07-23T00:00:00"/>
    <n v="2024"/>
    <x v="0"/>
    <n v="0"/>
  </r>
  <r>
    <n v="901714987"/>
    <s v="CLINICA CALI"/>
    <d v="2024-05-09T13:02:00"/>
    <d v="2024-05-19T03:51:00"/>
    <d v="2024-05-29T16:37:00"/>
    <s v="ISV17770"/>
    <s v="901714987_ISV17770"/>
    <n v="0"/>
    <n v="2089300"/>
    <n v="2089300"/>
    <n v="1302"/>
    <d v="2024-06-12T00:00:00"/>
    <s v="Factura en proceso interno"/>
    <x v="1"/>
    <n v="0"/>
    <m/>
    <n v="0"/>
    <n v="0"/>
    <m/>
    <m/>
    <m/>
    <m/>
    <s v="Para auditoria de pertinencia"/>
    <d v="2024-05-29T00:00:00"/>
    <d v="2024-08-01T00:00:00"/>
    <m/>
    <n v="2089300"/>
    <n v="0"/>
    <n v="2089300"/>
    <n v="2089300"/>
    <x v="0"/>
    <s v="Se sostiene devolucion de la factura, no cuenta con autorizacion para los servicios facturados por favor validar con el area encargada para solicitud final del evento. No se evidencia soportes de factura y detalle de cargos dirigido a la aseguradora. FACTURA SUJETA A AUDITORIA INTEGRAL POR FALTA DE SOPORTES."/>
    <x v="0"/>
    <d v="2024-07-23T00:00:00"/>
    <n v="2024"/>
    <x v="0"/>
    <n v="0"/>
  </r>
  <r>
    <n v="901714987"/>
    <s v="CLINICA CALI"/>
    <d v="2024-03-27T18:52:00"/>
    <d v="2024-04-01T00:49:00"/>
    <d v="2024-05-30T09:50:00"/>
    <s v="ISV17874"/>
    <s v="901714987_ISV17874"/>
    <n v="0"/>
    <n v="16654359"/>
    <n v="16654359"/>
    <n v="1333"/>
    <d v="2024-06-14T00:00:00"/>
    <s v="Factura en proceso interno"/>
    <x v="1"/>
    <n v="0"/>
    <m/>
    <n v="0"/>
    <n v="0"/>
    <m/>
    <m/>
    <m/>
    <m/>
    <s v="Para auditoria de pertinencia"/>
    <d v="2024-05-30T00:00:00"/>
    <d v="2024-08-01T00:00:00"/>
    <m/>
    <n v="16654359"/>
    <n v="0"/>
    <n v="16654359"/>
    <n v="16654359"/>
    <x v="0"/>
    <s v="se sostiene devolucion de la factura, de acuerdo a respuesta emitida por la IPS se realiza auditoria de los soportes radicados donde se evidencian las siguientes inconsistencias: 1. Soportan factura soat dirigida al ADRES donde indica la factura numero de factura FS319971 emitida por la  clinica colombia por un valor de $20.640.356 y un detalle de cargos por valor de $20.413.355 claramente hay una diferencia en valores entre la factura y el detalle. 2. Si el paciente facturado GONZALEZ PARRA OSWALDO cc  94453248 fue atendido en otra entidad inicialmente  la IPS debe adjuntar soportes de la factura y detalle de cargos de las atenciones prestadas en la otra IPS y asi mismo informar en la carta de certificacion tope soat el valor del consumo en esa entidad. 3. Si el tope fue superado en la CLINICA INVERSIONES EN SALUD DEL VALLE SAS y esta misma emite carta de certificacion tope soat, deben presentar a la EPS Comfenalco las facturas y detalles de cargos dirigidos a la ASEGURADORA Y AL ADRES  emitida por CLINICA INVERSIONES EN SALUDE DEL VALLE SAS ya que es la IPS quien esta haciendo la reclamacion de estos servicios. 4. No se acepta factura dirigida al ADRES emitida por la IPS CLINICA COLOMBIA ya que la informacion no es congruente. LA EPS ES RESPONSABLE DE ADOPTAR LOS MECANISMOS PARA GARANTIZAR LA ADECUADA RECOPILACION Y DILIGENCIAMIENTO DE LA INFORMACION REQUERIDA Y NECESARIA PARA EL PAGO DE LAS RECLAMACIONES DEL RAMO SOAT. FACTURA SUJETA A AUDITORIA PERTINENTE Y ADMINISTRATIVA"/>
    <x v="0"/>
    <d v="2024-07-24T00:00:00"/>
    <n v="2024"/>
    <x v="0"/>
    <n v="0"/>
  </r>
  <r>
    <n v="901714987"/>
    <s v="CLINICA CALI"/>
    <d v="2024-05-19T03:15:00"/>
    <d v="2024-05-23T20:34:00"/>
    <d v="2024-05-31T11:43:00"/>
    <s v="ISV18047"/>
    <s v="901714987_ISV18047"/>
    <n v="0"/>
    <n v="3324559"/>
    <n v="3324559"/>
    <n v="1267"/>
    <d v="2024-06-07T00:00:00"/>
    <s v="Factura en proceso interno"/>
    <x v="1"/>
    <n v="0"/>
    <m/>
    <n v="0"/>
    <n v="0"/>
    <m/>
    <m/>
    <m/>
    <m/>
    <s v="Para auditoria de pertinencia"/>
    <d v="2024-05-31T00:00:00"/>
    <d v="2024-08-01T00:00:00"/>
    <m/>
    <n v="3324559"/>
    <n v="0"/>
    <n v="3324559"/>
    <n v="3324559"/>
    <x v="0"/>
    <s v="Se sostiene devolucion de la factura, de acuerdo a respuesta emitida por la IPS se identifica lo siguiente; 1. No cuenta con autorizacion para los servicios facturados, no se evidencia gestion por parte de la IPS para solicitud de autorizacion final para cierre del evento. 2. No presenta factura y detalle de cargos dirigidos a la aseguradora ADRES como indica la carta de agotamiento de la poliza. NO ES POSIBLE REALIZAR LA AUDITORIA POR FALTA DE SOPORTES, FATURA SUJETA A AUDITORIA INTEGRAL."/>
    <x v="0"/>
    <d v="2024-07-24T00:00:00"/>
    <n v="2024"/>
    <x v="0"/>
    <n v="0"/>
  </r>
  <r>
    <n v="901714987"/>
    <s v="CLINICA CALI"/>
    <d v="2024-05-29T01:43:00"/>
    <d v="2024-06-03T00:53:00"/>
    <d v="2024-06-05T11:43:00"/>
    <s v="ISV18671"/>
    <s v="901714987_ISV18671"/>
    <n v="0"/>
    <n v="1174526"/>
    <n v="1174526"/>
    <n v="1333"/>
    <d v="2024-06-14T00:00:00"/>
    <s v="Factura en proceso interno"/>
    <x v="1"/>
    <n v="0"/>
    <m/>
    <n v="0"/>
    <n v="0"/>
    <m/>
    <m/>
    <m/>
    <m/>
    <s v="Para auditoria de pertinencia"/>
    <d v="2024-06-05T00:00:00"/>
    <d v="2024-08-01T00:00:00"/>
    <m/>
    <n v="1174526"/>
    <n v="0"/>
    <n v="1174526"/>
    <n v="1174526"/>
    <x v="0"/>
    <s v="Se sostiene devolucion de la factura, de acuerdo a respuesta emitida por la IPS se realiza auditoria a los soportes enviados donde se evidencia:  1.evento facturado corresponde a accidente de transito cumple con lo establecido en dec 780/2016 articulo 2 numeral 1 adicionalmente y de acuerdo con lo establecido en la ley 1438/2011 art 143 quien tiene la potesta de declarar el evento como accidente de transito es el medico de urgencias tal como reposa reportado en la atencion inicial de urgencia remitida como soporte de la factura. 2.No presenta facturas y detalle de cargos dirigidos a la aseguradoras facturados de acuerdo a normatividad vigente segun soporte de licencia de transito soportada MOTOCICLETA HONDA PLACA FNH14A CILINDRAJE 90 (APLICA TARIFA DIFERENCIAL) CON SOAT VIGENTE SEGUROS COMERCIALIES BOLIVAR 3. No se evidencia autorizacion para los servcios facturados por favor validar con el area encargada para solicitud de autorizacion final del evento. FACTURA SUJETA A AUDITORIA INTEGRAL POR FALTA DE SOPORTES."/>
    <x v="0"/>
    <d v="2024-07-23T00:00:00"/>
    <n v="2024"/>
    <x v="0"/>
    <n v="0"/>
  </r>
  <r>
    <n v="901714987"/>
    <s v="CLINICA CALI"/>
    <d v="2024-06-06T00:29:00"/>
    <d v="2024-06-06T00:55:00"/>
    <d v="2024-06-08T09:58:00"/>
    <s v="ISV19076"/>
    <s v="901714987_ISV19076"/>
    <n v="0"/>
    <n v="232990"/>
    <n v="232990"/>
    <n v="1436"/>
    <d v="2024-07-02T00:00:00"/>
    <e v="#N/A"/>
    <x v="1"/>
    <n v="0"/>
    <m/>
    <n v="0"/>
    <n v="0"/>
    <m/>
    <m/>
    <m/>
    <m/>
    <s v="Para auditoria de pertinencia"/>
    <d v="2024-06-08T00:00:00"/>
    <d v="2024-08-01T00:00:00"/>
    <m/>
    <n v="232990"/>
    <n v="0"/>
    <n v="232990"/>
    <n v="232990"/>
    <x v="0"/>
    <s v="AUT: SE REALIZA DEVOLUCIÓN DE FACTURA CON SOPORTES COMPLETOS, FACTURA NO CUENTA CON AUTORIZACIÓN PARA LOS SERVICIOS FACTURADOS, FAVOR COMUNICARSE CON EL ÁREA  ENCARGADA, SOLICITARLA A LA CAP, CORREO ELECTRÓNICO: autorizacionescap@epsdelagente.com.co  "/>
    <x v="0"/>
    <d v="2024-07-18T00:00:00"/>
    <n v="2024"/>
    <x v="0"/>
    <n v="0"/>
  </r>
  <r>
    <n v="901714987"/>
    <s v="CLINICA CALI"/>
    <d v="2024-06-03T01:03:00"/>
    <d v="2024-06-06T06:07:00"/>
    <d v="2024-06-11T19:10:00"/>
    <s v="ISV19426"/>
    <s v="901714987_ISV19426"/>
    <n v="0"/>
    <n v="6594327"/>
    <n v="6594327"/>
    <n v="1350"/>
    <d v="2024-06-14T00:00:00"/>
    <s v="Factura en proceso interno"/>
    <x v="1"/>
    <n v="0"/>
    <m/>
    <n v="0"/>
    <n v="0"/>
    <m/>
    <m/>
    <m/>
    <m/>
    <s v="Para auditoria de pertinencia"/>
    <d v="2024-06-11T00:00:00"/>
    <d v="2024-08-01T00:00:00"/>
    <m/>
    <n v="6594327"/>
    <n v="0"/>
    <n v="6594327"/>
    <n v="6594327"/>
    <x v="0"/>
    <s v="Se sostiene devolucion de la factura, de acuerdo a la respuesta emitida por la IPS no se evidencia ninguna gestion para solicitud de autorizacion final para cierre del evento con el area encargada. FACTURA SUJETA A AUDITORIA INTEGRAL."/>
    <x v="0"/>
    <d v="2024-07-24T00:00:00"/>
    <n v="2024"/>
    <x v="0"/>
    <n v="0"/>
  </r>
  <r>
    <n v="901714987"/>
    <s v="CLINICA CALI"/>
    <d v="2024-06-05T05:49:00"/>
    <d v="2024-06-05T13:35:00"/>
    <d v="2024-06-12T16:53:00"/>
    <s v="ISV19545"/>
    <s v="901714987_ISV19545"/>
    <n v="0"/>
    <n v="3584594"/>
    <n v="3584594"/>
    <n v="1333"/>
    <d v="2024-06-14T00:00:00"/>
    <s v="Factura en proceso interno"/>
    <x v="1"/>
    <n v="0"/>
    <m/>
    <n v="0"/>
    <n v="0"/>
    <m/>
    <m/>
    <m/>
    <m/>
    <s v="Para auditoria de pertinencia"/>
    <d v="2024-06-12T00:00:00"/>
    <d v="2024-08-01T00:00:00"/>
    <m/>
    <n v="3584594"/>
    <n v="0"/>
    <n v="3584594"/>
    <n v="3584594"/>
    <x v="0"/>
    <s v="Se sostiene devolucion de la factura, de acuerdo a respuesta emitida por la IPS se realiza validacion de los soportes radicados donde se indentifica lo siguiente: 1. No cuenta con autorizacion para los servicios facturados por favor validar con el area encargada para solicitud de autorizacion final para cierre del evento. 2. Presentan facturas dirigidas a la aseguradora SOAT PREVISORA SAS donde la sumatoria de las mismas no supera el tope establecido segun normatividad 263.13 UVT 12.384.213 vigente facturas suman $12.180.013  3. No presentan factura soat dirigida al ADRES soportan el detalle de cargos mas no la factura se requiere para auditoria de la cuenta. FACTURA SUJETA A AUDITORIA INTEGRAL POR FALTA DE SOPORTES."/>
    <x v="0"/>
    <d v="2024-07-24T00:00:00"/>
    <n v="2024"/>
    <x v="0"/>
    <n v="0"/>
  </r>
  <r>
    <n v="901714987"/>
    <s v="CLINICA CALI"/>
    <d v="2024-06-01T06:08:00"/>
    <d v="2024-06-01T14:14:00"/>
    <d v="2024-06-15T18:27:00"/>
    <s v="ISV20047"/>
    <s v="901714987_ISV20047"/>
    <n v="0"/>
    <n v="15944260"/>
    <n v="15944260"/>
    <n v="1377"/>
    <d v="2024-07-02T00:00:00"/>
    <e v="#N/A"/>
    <x v="1"/>
    <n v="0"/>
    <m/>
    <n v="0"/>
    <n v="0"/>
    <m/>
    <m/>
    <m/>
    <m/>
    <s v="Para auditoria de pertinencia"/>
    <d v="2024-06-15T00:00:00"/>
    <d v="2024-08-06T00:00:00"/>
    <m/>
    <n v="15944260"/>
    <n v="0"/>
    <n v="15944260"/>
    <n v="15944260"/>
    <x v="0"/>
    <s v="Se realiza devolucion de la factura, al validar informacion se evidencian las siguientes inconsistencias: 1. No cuenta con autorizacion para los servicios facturados, por favor validar con el area encargada para solicitud de autorizacion final para cierre del evento. 2. No se evidencia factura dirigida a la aseguradora SEGUROS DEL ESTADO, solo adjuntan un detalle de cargos por $4.157.481 lo cual demuestra claramente no supera tope 3. No se evidencia factura y detalle de cargos dirigidos a el ADRES como indica la carta de certificacion tope soat emitida por la IPS (soportes incompletos) &quot;LA EPS ES RESPONSABLE DE ADOPTAR LOS MECANISMOS PARA GARANTIZAR LA ADECUADA RECOPILACION Y DILIGENCIAMIENTO DE LA INFORMACION REQUERIDA Y NECESARIA PARA EL PAGO DE LAS RECLAMACIONES DEL RAMO SOAT. FACTURA SUJETA A AUDITORIA INTEGRAL POR FALTA DE SOPORTES "/>
    <x v="0"/>
    <d v="2024-07-24T00:00:00"/>
    <n v="2024"/>
    <x v="0"/>
    <n v="0"/>
  </r>
  <r>
    <n v="901714987"/>
    <s v="CLINICA CALI"/>
    <d v="2024-06-18T21:10:00"/>
    <d v="2024-06-24T18:00:00"/>
    <d v="2024-06-27T13:43:00"/>
    <s v="ISV21880"/>
    <s v="901714987_ISV21880"/>
    <n v="0"/>
    <n v="21209589"/>
    <n v="21209589"/>
    <n v="1531"/>
    <d v="2024-07-03T00:00:00"/>
    <e v="#N/A"/>
    <x v="1"/>
    <n v="0"/>
    <m/>
    <n v="0"/>
    <n v="0"/>
    <m/>
    <m/>
    <m/>
    <m/>
    <s v="Para auditoria de pertinencia"/>
    <d v="2024-06-27T00:00:00"/>
    <d v="2024-08-06T00:00:00"/>
    <m/>
    <n v="21209589"/>
    <n v="0"/>
    <n v="21209589"/>
    <n v="21209589"/>
    <x v="0"/>
    <s v="Se realiza devolucion de la factura, al validar informacion no se evidencia autorizacion para los servciios facturados por favor validar con el area encargada para solicitud de autorizacion final del evento. FACTURA SUJETA A AUDITORIA INTEGRAL. "/>
    <x v="0"/>
    <d v="2024-07-24T00:00:00"/>
    <n v="2024"/>
    <x v="0"/>
    <n v="0"/>
  </r>
  <r>
    <n v="901714987"/>
    <s v="CLINICA CALI"/>
    <d v="2024-06-12T06:19:00"/>
    <d v="2024-06-13T07:20:00"/>
    <d v="2024-06-19T15:39:00"/>
    <s v="ISV20681"/>
    <s v="901714987_ISV20681"/>
    <n v="0"/>
    <n v="14770149"/>
    <n v="14770149"/>
    <n v="1436"/>
    <d v="2024-07-02T00:00:00"/>
    <e v="#N/A"/>
    <x v="1"/>
    <n v="0"/>
    <m/>
    <n v="0"/>
    <n v="0"/>
    <m/>
    <m/>
    <m/>
    <m/>
    <s v="Para auditoria de pertinencia"/>
    <d v="2024-06-19T00:00:00"/>
    <d v="2024-08-06T00:00:00"/>
    <m/>
    <n v="14770149"/>
    <n v="0"/>
    <n v="14770149"/>
    <n v="14770149"/>
    <x v="0"/>
    <s v="Se realiza devolucion de la factura, al validar soportes radicados se evidencian las siguientes inconsistencias: 1. No presenta factura y detalle de cargos dirigidos a la aseguradora Mundial se require para auditoria de la cuenta. 2. No se evidencia factura dirigida a la aseguradora ADRES solo adjuntan detalle de cargos (soporte incompleto) &quot;LA EPS ES RESPONSABLE DE ADOPTAR LOS MECANISMOS PARA GARANTIZAR LA ADECUADA RECOPILACION Y DILIGENCIAMIENTO DE LA INFORMACION REQUERIDA Y NECESARIA PARA EL PAGO DE LAS RECLAMACIONES DEL RAMO SOAT. FACTURA SUJETA A AUDITORIA PERTINENTE Y ADMINISTRATIVA&quot; "/>
    <x v="0"/>
    <d v="2024-07-24T00:00:00"/>
    <n v="2024"/>
    <x v="0"/>
    <n v="0"/>
  </r>
  <r>
    <n v="901714987"/>
    <s v="CLINICA CALI"/>
    <d v="2024-06-23T16:28:00"/>
    <d v="2024-06-23T22:42:00"/>
    <d v="2024-06-25T10:09:00"/>
    <s v="ISV21477"/>
    <s v="901714987_ISV21477"/>
    <n v="0"/>
    <n v="719511"/>
    <n v="719511"/>
    <n v="1478"/>
    <d v="2024-07-02T00:00:00"/>
    <e v="#N/A"/>
    <x v="1"/>
    <n v="0"/>
    <m/>
    <n v="0"/>
    <n v="0"/>
    <m/>
    <m/>
    <m/>
    <m/>
    <s v="Para auditoria de pertinencia"/>
    <d v="2024-06-25T00:00:00"/>
    <d v="2024-08-01T00:00:00"/>
    <m/>
    <n v="719511"/>
    <n v="0"/>
    <n v="719511"/>
    <n v="719511"/>
    <x v="0"/>
    <s v="Se realiza devolucion de la factura, al validar informacion no se evidencia autorizacion para los servicios facturados, EPS indica que el paciente fue remitido a CLINICA NUEVA."/>
    <x v="0"/>
    <d v="2024-07-22T00:00:00"/>
    <n v="2024"/>
    <x v="0"/>
    <n v="0"/>
  </r>
  <r>
    <n v="901714987"/>
    <s v="CLINICA CALI"/>
    <d v="2024-06-15T22:27:00"/>
    <d v="2024-06-19T20:44:00"/>
    <d v="2024-06-24T17:08:00"/>
    <s v="ISV21361"/>
    <s v="901714987_ISV21361"/>
    <n v="0"/>
    <n v="1335967"/>
    <n v="1335967"/>
    <n v="1531"/>
    <d v="2024-07-03T00:00:00"/>
    <e v="#N/A"/>
    <x v="1"/>
    <n v="0"/>
    <m/>
    <n v="0"/>
    <n v="0"/>
    <m/>
    <m/>
    <m/>
    <m/>
    <s v="Para auditoria de pertinencia"/>
    <d v="2024-06-24T00:00:00"/>
    <d v="2024-08-06T00:00:00"/>
    <m/>
    <n v="1335967"/>
    <n v="0"/>
    <n v="1335967"/>
    <n v="1335967"/>
    <x v="0"/>
    <s v="Se realiza devolucion de la factura, al validar informacion de los soportes radicados no se evidencia factura y detalle de cargos dirigidos al ADRES. FACTURA SUJETA A AUDITORIA INTEGRAL POR FALTA DE SOPORTES "/>
    <x v="0"/>
    <d v="2024-07-23T00:00:00"/>
    <n v="2024"/>
    <x v="0"/>
    <n v="0"/>
  </r>
  <r>
    <n v="901714987"/>
    <s v="CLINICA CALI"/>
    <d v="2024-06-06T06:34:00"/>
    <d v="2024-06-14T13:50:00"/>
    <d v="2024-06-28T17:33:00"/>
    <s v="ISV22079"/>
    <s v="901714987_ISV22079"/>
    <n v="0"/>
    <n v="2420203"/>
    <n v="2420203"/>
    <n v="1584"/>
    <d v="2024-07-09T00:00:00"/>
    <e v="#N/A"/>
    <x v="1"/>
    <n v="0"/>
    <m/>
    <n v="0"/>
    <n v="0"/>
    <m/>
    <m/>
    <m/>
    <m/>
    <s v="Para auditoria de pertinencia"/>
    <d v="2024-06-28T00:00:00"/>
    <d v="2024-08-05T00:00:00"/>
    <m/>
    <n v="2420203"/>
    <n v="0"/>
    <n v="2420203"/>
    <n v="2420203"/>
    <x v="0"/>
    <s v="Se realiza devolucion de la factura, no cuenta con autorizacion para los servicios facturados, por favor validar con el area encargada para solicitud de autorizacion final para el cierre del evento."/>
    <x v="0"/>
    <d v="2024-07-26T00:00:00"/>
    <n v="2024"/>
    <x v="0"/>
    <n v="0"/>
  </r>
  <r>
    <n v="901714987"/>
    <s v="CLINICA CALI"/>
    <d v="2024-06-25T09:23:00"/>
    <d v="2024-06-28T18:59:00"/>
    <d v="2024-06-29T14:48:00"/>
    <s v="ISV22186"/>
    <s v="901714987_ISV22186"/>
    <n v="0"/>
    <n v="5743409"/>
    <n v="5743409"/>
    <n v="1545"/>
    <d v="2024-07-05T00:00:00"/>
    <e v="#N/A"/>
    <x v="1"/>
    <n v="0"/>
    <m/>
    <n v="0"/>
    <n v="0"/>
    <m/>
    <m/>
    <m/>
    <m/>
    <s v="Para auditoria de pertinencia"/>
    <d v="2024-06-29T00:00:00"/>
    <d v="2024-08-06T00:00:00"/>
    <m/>
    <n v="5743409"/>
    <n v="0"/>
    <n v="5743409"/>
    <n v="5743409"/>
    <x v="0"/>
    <s v="Se realiza devolucion de la factura, al validar informacion se evidencian las siguientes inconsistencias: 1. No cuenta con autorizacion para los servicios facturados, por favor valdiar con el area encargada para solicitud de autorizacion final del evento. 2. No presenta factura soat dirigida al ADRES solo aportan los detalles de cargos, se requiere soporte factura para auditoria de la cuenta. LA EPS ES RESPONSABLE DE ADOPTAR LOS MECANISMOS PARA GARANTIZAR LA ADECUADA RECOPILACION Y DILIGENCIAMIENTO DE LA INFORMACION REQUERIDA Y NECESARIA PARA EL PAGO DE LAS RECLAMACIONES DEL RAMO SOAT. FACTURA SUJETA A AUDITORIA PERTINENTE Y ADMINISTRATIVA"/>
    <x v="0"/>
    <d v="2024-07-24T00:00:00"/>
    <n v="2024"/>
    <x v="0"/>
    <n v="0"/>
  </r>
  <r>
    <n v="901714987"/>
    <s v="CLINICA CALI"/>
    <d v="2024-07-02T13:40:00"/>
    <d v="2024-07-02T21:20:00"/>
    <d v="2024-07-09T11:40:00"/>
    <s v="ISV23427"/>
    <s v="901714987_ISV23427"/>
    <n v="0"/>
    <n v="588958"/>
    <n v="588958"/>
    <n v="1612"/>
    <d v="2024-07-11T00:00:00"/>
    <e v="#N/A"/>
    <x v="1"/>
    <n v="0"/>
    <m/>
    <n v="0"/>
    <n v="0"/>
    <m/>
    <m/>
    <m/>
    <m/>
    <s v="Para auditoria de pertinencia"/>
    <d v="2024-07-09T00:00:00"/>
    <d v="2024-08-09T00:00:00"/>
    <m/>
    <n v="588958"/>
    <n v="0"/>
    <n v="588958"/>
    <n v="588958"/>
    <x v="0"/>
    <s v="AUT: SE REALIZA DEVOLUCIÓN DE FACTURA CON SOPORTES COMPLETOS, FACTURA NO CUENTA CON AUTORIZACIÓN PARA LOS SERVICIOS FACTURADOS, FAVOR COMUNICARSE CON EL ÁREA  ENCARGADA, SOLICITARLA A LA CAP, CORREO ELECTRÓNICO: autorizacionescap@epsdelagente.com.co "/>
    <x v="0"/>
    <d v="2024-07-31T00:00:00"/>
    <n v="2024"/>
    <x v="0"/>
    <n v="0"/>
  </r>
  <r>
    <n v="901714987"/>
    <s v="CLINICA CALI"/>
    <d v="2024-06-22T15:51:00"/>
    <d v="2024-07-03T15:05:00"/>
    <d v="2024-07-08T17:08:00"/>
    <s v="ISV23331"/>
    <s v="901714987_ISV23331"/>
    <n v="0"/>
    <n v="11214"/>
    <n v="11214"/>
    <n v="1660"/>
    <d v="2024-07-15T00:00:00"/>
    <e v="#N/A"/>
    <x v="1"/>
    <n v="0"/>
    <m/>
    <n v="0"/>
    <n v="0"/>
    <m/>
    <m/>
    <m/>
    <m/>
    <s v="Para auditoria de pertinencia"/>
    <d v="2024-07-08T00:00:00"/>
    <d v="2024-08-09T00:00:00"/>
    <m/>
    <n v="11214"/>
    <n v="0"/>
    <n v="11214"/>
    <n v="11214"/>
    <x v="0"/>
    <s v="AUT: SE REALIZA DEVOLUCIÓN DE FACTURA CON SOPORTES COMPLETOS, FACTURA NO CUENTA CON AUTORIZACIÓN PARA LOS SERVICIOS FACTURADOS, FAVOR COMUNICARSE CON EL ÁREA  ENCARGADA, SOLICITARLA A LA CAP, CORREO ELECTRÓNICO: autorizacionescap@epsdelagente.com.co "/>
    <x v="0"/>
    <d v="2024-07-31T00:00:00"/>
    <n v="2024"/>
    <x v="0"/>
    <n v="0"/>
  </r>
  <r>
    <n v="901714987"/>
    <s v="CLINICA CALI"/>
    <d v="2024-03-18T10:25:00"/>
    <d v="2024-03-29T05:01:00"/>
    <d v="2024-05-26T14:41:00"/>
    <s v="ISV17427"/>
    <s v="901714987_ISV17427"/>
    <n v="0"/>
    <n v="28277291"/>
    <n v="28277291"/>
    <n v="1197"/>
    <d v="2024-06-04T00:00:00"/>
    <s v="Factura pendiente en programacion de pago - Glosa por contestar IPS"/>
    <x v="2"/>
    <n v="26382626"/>
    <n v="1222485547"/>
    <n v="0"/>
    <n v="0"/>
    <m/>
    <m/>
    <m/>
    <m/>
    <s v="Para revision respuesta"/>
    <d v="2024-05-26T00:00:00"/>
    <d v="2024-06-04T00:00:00"/>
    <m/>
    <n v="28277291"/>
    <n v="1894665"/>
    <n v="0"/>
    <n v="1894665"/>
    <x v="1"/>
    <s v="APOSITO AQUACEL FOAM PRO 19.8 X 14 REF 422356 C X 10 - CONVATEC X 2 SE OBJETA POR FALTA DE SOPORTE EN HC"/>
    <x v="0"/>
    <d v="2024-07-08T00:00:00"/>
    <n v="2024"/>
    <x v="0"/>
    <n v="26382626"/>
  </r>
  <r>
    <n v="901714987"/>
    <s v="CLINICA CALI"/>
    <d v="2024-01-05T16:00:00"/>
    <d v="2024-01-05T22:25:00"/>
    <d v="2024-01-21T11:26:00"/>
    <s v="ISV1677"/>
    <s v="901714987_ISV1677"/>
    <n v="0"/>
    <n v="422659"/>
    <n v="422659"/>
    <n v="124"/>
    <d v="2024-02-14T00:00:00"/>
    <s v="Factura pendiente en programacion de pago"/>
    <x v="3"/>
    <n v="422659"/>
    <n v="1222474984"/>
    <n v="0"/>
    <n v="0"/>
    <m/>
    <m/>
    <m/>
    <m/>
    <s v="Finalizada"/>
    <d v="2024-01-21T00:00:00"/>
    <d v="2024-05-03T00:00:00"/>
    <m/>
    <n v="422659"/>
    <n v="0"/>
    <n v="0"/>
    <n v="0"/>
    <x v="2"/>
    <m/>
    <x v="1"/>
    <m/>
    <m/>
    <x v="2"/>
    <n v="422659"/>
  </r>
  <r>
    <n v="901714987"/>
    <s v="CLINICA CALI"/>
    <d v="2024-01-13T20:44:00"/>
    <d v="2024-01-14T01:34:00"/>
    <d v="2024-01-30T03:38:00"/>
    <s v="ISV2640"/>
    <s v="901714987_ISV2640"/>
    <n v="0"/>
    <n v="359388"/>
    <n v="359388"/>
    <n v="124"/>
    <d v="2024-02-14T00:00:00"/>
    <s v="Factura pendiente en programacion de pago"/>
    <x v="3"/>
    <n v="359388"/>
    <n v="1222474985"/>
    <n v="0"/>
    <n v="0"/>
    <m/>
    <m/>
    <m/>
    <m/>
    <s v="Finalizada"/>
    <d v="2024-01-30T00:00:00"/>
    <d v="2024-05-07T00:00:00"/>
    <m/>
    <n v="359388"/>
    <n v="0"/>
    <n v="0"/>
    <n v="0"/>
    <x v="2"/>
    <m/>
    <x v="1"/>
    <m/>
    <m/>
    <x v="2"/>
    <n v="359388"/>
  </r>
  <r>
    <n v="901714987"/>
    <s v="CLINICA CALI"/>
    <d v="2024-01-23T21:57:00"/>
    <d v="2024-02-05T01:02:00"/>
    <d v="2024-02-10T08:20:00"/>
    <s v="ISV4420"/>
    <s v="901714987_ISV4420"/>
    <n v="0"/>
    <n v="26035973"/>
    <n v="26035973"/>
    <n v="188"/>
    <d v="2024-02-14T00:00:00"/>
    <s v="Factura pendiente en programacion de pago"/>
    <x v="3"/>
    <n v="26035973"/>
    <n v="1222475009"/>
    <n v="0"/>
    <n v="0"/>
    <m/>
    <m/>
    <m/>
    <m/>
    <s v="Finalizada"/>
    <d v="2024-02-10T00:00:00"/>
    <d v="2024-05-06T00:00:00"/>
    <m/>
    <n v="26035973"/>
    <n v="0"/>
    <n v="0"/>
    <n v="0"/>
    <x v="2"/>
    <m/>
    <x v="1"/>
    <m/>
    <m/>
    <x v="2"/>
    <n v="26035973"/>
  </r>
  <r>
    <n v="901714987"/>
    <s v="CLINICA CALI"/>
    <d v="2024-01-21T21:41:00"/>
    <d v="2024-01-22T08:48:00"/>
    <d v="2024-02-09T13:26:00"/>
    <s v="ISV4333"/>
    <s v="901714987_ISV4333"/>
    <n v="0"/>
    <n v="66800"/>
    <n v="66800"/>
    <n v="189"/>
    <d v="2024-02-14T00:00:00"/>
    <s v="Factura pendiente en programacion de pago"/>
    <x v="4"/>
    <n v="0"/>
    <m/>
    <n v="66800"/>
    <n v="0"/>
    <n v="4800064836"/>
    <s v="15.08.2024"/>
    <s v="PAGO DIRECTO REGIMEN SUBSIDIADO JULIO 2024"/>
    <n v="3256474"/>
    <s v="Finalizada"/>
    <d v="2024-02-09T00:00:00"/>
    <d v="2024-02-14T00:00:00"/>
    <m/>
    <n v="66800"/>
    <n v="0"/>
    <n v="0"/>
    <n v="0"/>
    <x v="2"/>
    <m/>
    <x v="1"/>
    <m/>
    <m/>
    <x v="2"/>
    <n v="66800"/>
  </r>
  <r>
    <n v="901714987"/>
    <s v="CLINICA CALI"/>
    <d v="2024-02-21T13:03:00"/>
    <d v="2024-02-22T18:20:00"/>
    <d v="2024-02-28T19:38:00"/>
    <s v="ISV6743"/>
    <s v="901714987_ISV6743"/>
    <n v="0"/>
    <n v="3189674"/>
    <n v="3189674"/>
    <n v="498"/>
    <d v="2024-03-14T00:00:00"/>
    <s v="Factura pendiente en programacion de pago"/>
    <x v="4"/>
    <n v="0"/>
    <m/>
    <n v="3189674"/>
    <n v="0"/>
    <n v="4800064836"/>
    <s v="15.08.2024"/>
    <s v="PAGO DIRECTO REGIMEN SUBSIDIADO JULIO 2024"/>
    <n v="3256474"/>
    <s v="Finalizada"/>
    <d v="2024-02-28T00:00:00"/>
    <d v="2024-03-14T00:00:00"/>
    <m/>
    <n v="3189674"/>
    <n v="0"/>
    <n v="0"/>
    <n v="0"/>
    <x v="2"/>
    <m/>
    <x v="1"/>
    <m/>
    <m/>
    <x v="2"/>
    <n v="3189674"/>
  </r>
  <r>
    <n v="901714987"/>
    <s v="CLINICA CALI"/>
    <d v="2024-02-19T20:49:00"/>
    <d v="2024-02-20T18:47:00"/>
    <d v="2024-02-24T13:19:00"/>
    <s v="ISV6181"/>
    <s v="901714987_ISV6181"/>
    <n v="0"/>
    <n v="66800"/>
    <n v="66800"/>
    <n v="394"/>
    <d v="2024-03-07T00:00:00"/>
    <s v="Factura pendiente en programacion de pago"/>
    <x v="3"/>
    <n v="66800"/>
    <n v="1222474380"/>
    <n v="0"/>
    <n v="0"/>
    <m/>
    <m/>
    <m/>
    <m/>
    <s v="Finalizada"/>
    <d v="2024-02-24T00:00:00"/>
    <d v="2024-06-04T00:00:00"/>
    <m/>
    <n v="66800"/>
    <n v="0"/>
    <n v="0"/>
    <n v="0"/>
    <x v="2"/>
    <m/>
    <x v="1"/>
    <m/>
    <m/>
    <x v="2"/>
    <n v="66800"/>
  </r>
  <r>
    <n v="901714987"/>
    <s v="CLINICA CALI"/>
    <d v="2024-03-17T06:24:00"/>
    <d v="2024-03-17T13:33:00"/>
    <d v="2024-03-27T10:22:00"/>
    <s v="ISV9772"/>
    <s v="901714987_ISV9772"/>
    <n v="0"/>
    <n v="66800"/>
    <n v="66800"/>
    <n v="628"/>
    <d v="2024-04-01T00:00:00"/>
    <s v="Factura en proceso interno"/>
    <x v="3"/>
    <n v="0"/>
    <m/>
    <n v="0"/>
    <n v="0"/>
    <m/>
    <m/>
    <m/>
    <m/>
    <s v="Finalizada"/>
    <d v="2024-03-27T00:00:00"/>
    <d v="2024-08-01T00:00:00"/>
    <m/>
    <n v="66800"/>
    <n v="0"/>
    <n v="0"/>
    <n v="0"/>
    <x v="2"/>
    <m/>
    <x v="1"/>
    <m/>
    <m/>
    <x v="2"/>
    <n v="66800"/>
  </r>
  <r>
    <n v="901714987"/>
    <s v="CLINICA CALI"/>
    <d v="2024-04-14T17:15:00"/>
    <d v="2024-04-14T21:24:00"/>
    <d v="2024-04-15T19:03:00"/>
    <s v="ISV12535"/>
    <s v="901714987_ISV12535"/>
    <n v="0"/>
    <n v="1303813"/>
    <n v="1303813"/>
    <n v="838"/>
    <d v="2024-05-02T00:00:00"/>
    <s v="Factura pendiente en programacion de pago"/>
    <x v="3"/>
    <n v="1303813"/>
    <n v="1222485532"/>
    <n v="0"/>
    <n v="0"/>
    <m/>
    <m/>
    <m/>
    <m/>
    <s v="Finalizada"/>
    <d v="2024-04-15T00:00:00"/>
    <d v="2024-06-04T00:00:00"/>
    <m/>
    <n v="1303813"/>
    <n v="0"/>
    <n v="0"/>
    <n v="0"/>
    <x v="2"/>
    <m/>
    <x v="1"/>
    <m/>
    <m/>
    <x v="2"/>
    <n v="1303813"/>
  </r>
  <r>
    <n v="901714987"/>
    <s v="CLINICA CALI"/>
    <d v="2024-05-14T14:03:00"/>
    <d v="2024-05-14T20:15:00"/>
    <d v="2024-05-16T14:30:00"/>
    <s v="ISV16251"/>
    <s v="901714987_ISV16251"/>
    <n v="0"/>
    <n v="1321966"/>
    <n v="1321966"/>
    <n v="1094"/>
    <d v="2024-06-04T00:00:00"/>
    <s v="Factura en proceso interno"/>
    <x v="1"/>
    <n v="0"/>
    <m/>
    <n v="0"/>
    <n v="0"/>
    <m/>
    <m/>
    <m/>
    <m/>
    <s v="Para auditoria de pertinencia"/>
    <d v="2024-05-16T00:00:00"/>
    <d v="2024-06-04T00:00:00"/>
    <m/>
    <n v="1321966"/>
    <n v="0"/>
    <n v="0"/>
    <n v="0"/>
    <x v="2"/>
    <m/>
    <x v="1"/>
    <m/>
    <m/>
    <x v="2"/>
    <n v="0"/>
  </r>
  <r>
    <n v="901714987"/>
    <s v="CLINICA CALI"/>
    <d v="2024-06-04T12:19:00"/>
    <d v="2024-06-07T15:47:00"/>
    <d v="2024-06-19T11:59:00"/>
    <s v="ISV20644"/>
    <s v="901714987_ISV20644"/>
    <n v="0"/>
    <n v="6038140"/>
    <n v="6038140"/>
    <n v="1452"/>
    <d v="2024-07-02T00:00:00"/>
    <e v="#N/A"/>
    <x v="1"/>
    <n v="0"/>
    <m/>
    <n v="0"/>
    <n v="0"/>
    <m/>
    <m/>
    <m/>
    <m/>
    <s v="Para auditoria de pertinencia"/>
    <d v="2024-06-19T00:00:00"/>
    <d v="2024-07-02T00:00:00"/>
    <m/>
    <n v="6038140"/>
    <n v="0"/>
    <n v="0"/>
    <n v="0"/>
    <x v="2"/>
    <m/>
    <x v="1"/>
    <m/>
    <m/>
    <x v="2"/>
    <n v="0"/>
  </r>
  <r>
    <n v="901714987"/>
    <s v="CLINICA CALI"/>
    <d v="2024-06-24T14:47:00"/>
    <d v="2024-06-24T22:00:00"/>
    <d v="2024-06-26T04:30:00"/>
    <s v="ISV21617"/>
    <s v="901714987_ISV21617"/>
    <n v="0"/>
    <n v="743485"/>
    <n v="743485"/>
    <n v="1477"/>
    <d v="2024-07-02T00:00:00"/>
    <e v="#N/A"/>
    <x v="1"/>
    <n v="0"/>
    <m/>
    <n v="0"/>
    <n v="0"/>
    <m/>
    <m/>
    <m/>
    <m/>
    <s v="Para auditoria de pertinencia"/>
    <d v="2024-06-26T00:00:00"/>
    <d v="2024-07-02T00:00:00"/>
    <m/>
    <n v="743485"/>
    <n v="0"/>
    <n v="0"/>
    <n v="0"/>
    <x v="2"/>
    <m/>
    <x v="1"/>
    <m/>
    <m/>
    <x v="2"/>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8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37">
    <pivotField compact="0" outline="0" showAll="0" defaultSubtotal="0"/>
    <pivotField compact="0" outline="0" showAll="0" defaultSubtotal="0"/>
    <pivotField compact="0" numFmtId="14" outline="0" showAll="0" defaultSubtotal="0"/>
    <pivotField compact="0" numFmtId="14" outline="0" showAll="0" defaultSubtotal="0"/>
    <pivotField compact="0" numFmtId="14" outline="0" showAll="0" defaultSubtotal="0"/>
    <pivotField compact="0" outline="0" showAll="0" defaultSubtotal="0"/>
    <pivotField dataField="1" compact="0" outline="0" showAll="0" defaultSubtotal="0"/>
    <pivotField compact="0" numFmtId="164" outline="0" showAll="0" defaultSubtotal="0"/>
    <pivotField compact="0" numFmtId="164" outline="0" showAll="0" defaultSubtotal="0"/>
    <pivotField dataField="1" compact="0" numFmtId="164" outline="0" showAll="0" defaultSubtotal="0"/>
    <pivotField compact="0" outline="0" showAll="0" defaultSubtotal="0"/>
    <pivotField compact="0" numFmtId="14" outline="0" showAll="0" defaultSubtotal="0"/>
    <pivotField compact="0" outline="0" showAll="0" defaultSubtotal="0"/>
    <pivotField axis="axisRow" compact="0" outline="0" showAll="0" defaultSubtotal="0">
      <items count="5">
        <item x="4"/>
        <item x="0"/>
        <item x="1"/>
        <item x="3"/>
        <item x="2"/>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3"/>
  </rowFields>
  <rowItems count="6">
    <i>
      <x/>
    </i>
    <i>
      <x v="1"/>
    </i>
    <i>
      <x v="2"/>
    </i>
    <i>
      <x v="3"/>
    </i>
    <i>
      <x v="4"/>
    </i>
    <i t="grand">
      <x/>
    </i>
  </rowItems>
  <colFields count="1">
    <field x="-2"/>
  </colFields>
  <colItems count="4">
    <i>
      <x/>
    </i>
    <i i="1">
      <x v="1"/>
    </i>
    <i i="2">
      <x v="2"/>
    </i>
    <i i="3">
      <x v="3"/>
    </i>
  </colItems>
  <dataFields count="4">
    <dataField name="CANT" fld="6" subtotal="count" baseField="0" baseItem="0"/>
    <dataField name="SALDO IPS" fld="9" baseField="0" baseItem="0" numFmtId="164"/>
    <dataField name="GLOSA PDTE" fld="27" baseField="0" baseItem="0" numFmtId="164"/>
    <dataField name="DEVOLUCION" fld="28" baseField="0" baseItem="0" numFmtId="164"/>
  </dataFields>
  <formats count="19">
    <format dxfId="49">
      <pivotArea outline="0" collapsedLevelsAreSubtotals="1" fieldPosition="0">
        <references count="1">
          <reference field="4294967294" count="3" selected="0">
            <x v="1"/>
            <x v="2"/>
            <x v="3"/>
          </reference>
        </references>
      </pivotArea>
    </format>
    <format dxfId="48">
      <pivotArea type="all" dataOnly="0" outline="0" fieldPosition="0"/>
    </format>
    <format dxfId="47">
      <pivotArea outline="0" collapsedLevelsAreSubtotals="1" fieldPosition="0"/>
    </format>
    <format dxfId="46">
      <pivotArea field="13" type="button" dataOnly="0" labelOnly="1" outline="0" axis="axisRow" fieldPosition="0"/>
    </format>
    <format dxfId="45">
      <pivotArea dataOnly="0" labelOnly="1" outline="0" fieldPosition="0">
        <references count="1">
          <reference field="13" count="0"/>
        </references>
      </pivotArea>
    </format>
    <format dxfId="44">
      <pivotArea dataOnly="0" labelOnly="1" grandRow="1" outline="0" fieldPosition="0"/>
    </format>
    <format dxfId="43">
      <pivotArea dataOnly="0" labelOnly="1" outline="0" fieldPosition="0">
        <references count="1">
          <reference field="4294967294" count="4">
            <x v="0"/>
            <x v="1"/>
            <x v="2"/>
            <x v="3"/>
          </reference>
        </references>
      </pivotArea>
    </format>
    <format dxfId="42">
      <pivotArea type="all" dataOnly="0" outline="0" fieldPosition="0"/>
    </format>
    <format dxfId="41">
      <pivotArea outline="0" collapsedLevelsAreSubtotals="1" fieldPosition="0"/>
    </format>
    <format dxfId="40">
      <pivotArea field="13" type="button" dataOnly="0" labelOnly="1" outline="0" axis="axisRow" fieldPosition="0"/>
    </format>
    <format dxfId="39">
      <pivotArea dataOnly="0" labelOnly="1" outline="0" fieldPosition="0">
        <references count="1">
          <reference field="13" count="0"/>
        </references>
      </pivotArea>
    </format>
    <format dxfId="38">
      <pivotArea dataOnly="0" labelOnly="1" grandRow="1" outline="0" fieldPosition="0"/>
    </format>
    <format dxfId="37">
      <pivotArea dataOnly="0" labelOnly="1" outline="0" fieldPosition="0">
        <references count="1">
          <reference field="4294967294" count="4">
            <x v="0"/>
            <x v="1"/>
            <x v="2"/>
            <x v="3"/>
          </reference>
        </references>
      </pivotArea>
    </format>
    <format dxfId="36">
      <pivotArea type="all" dataOnly="0" outline="0" fieldPosition="0"/>
    </format>
    <format dxfId="35">
      <pivotArea outline="0" collapsedLevelsAreSubtotals="1" fieldPosition="0"/>
    </format>
    <format dxfId="34">
      <pivotArea field="13" type="button" dataOnly="0" labelOnly="1" outline="0" axis="axisRow" fieldPosition="0"/>
    </format>
    <format dxfId="33">
      <pivotArea dataOnly="0" labelOnly="1" outline="0" fieldPosition="0">
        <references count="1">
          <reference field="13" count="0"/>
        </references>
      </pivotArea>
    </format>
    <format dxfId="32">
      <pivotArea dataOnly="0" labelOnly="1" grandRow="1" outline="0" fieldPosition="0"/>
    </format>
    <format dxfId="3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23" cacheId="18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5" firstHeaderRow="0" firstDataRow="1" firstDataCol="1" rowPageCount="1" colPageCount="1"/>
  <pivotFields count="37">
    <pivotField compact="0" outline="0" showAll="0"/>
    <pivotField compact="0" outline="0" showAll="0"/>
    <pivotField compact="0" numFmtId="14" outline="0" showAll="0"/>
    <pivotField compact="0" numFmtId="14" outline="0" showAll="0"/>
    <pivotField compact="0" numFmtId="14" outline="0" showAll="0"/>
    <pivotField compact="0" outline="0" showAll="0"/>
    <pivotField dataField="1" compact="0" outline="0" showAll="0"/>
    <pivotField compact="0" numFmtId="164" outline="0" showAll="0"/>
    <pivotField compact="0" numFmtId="164" outline="0" showAll="0"/>
    <pivotField compact="0" numFmtId="164" outline="0" showAll="0"/>
    <pivotField compact="0" outline="0" showAll="0"/>
    <pivotField compact="0" numFmtId="14" outline="0" showAll="0"/>
    <pivotField compact="0" outline="0" showAll="0"/>
    <pivotField compact="0" outline="0" showAll="0"/>
    <pivotField compact="0" numFmtId="164"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compact="0" numFmtId="164" outline="0" showAll="0"/>
    <pivotField dataField="1" compact="0" numFmtId="164" outline="0" showAll="0"/>
    <pivotField axis="axisPage" compact="0" outline="0" showAll="0">
      <items count="4">
        <item x="0"/>
        <item x="1"/>
        <item x="2"/>
        <item t="default"/>
      </items>
    </pivotField>
    <pivotField compact="0" outline="0" showAll="0"/>
    <pivotField axis="axisRow" compact="0" outline="0" showAll="0">
      <items count="7">
        <item m="1" x="3"/>
        <item m="1" x="4"/>
        <item m="1" x="5"/>
        <item m="1" x="2"/>
        <item x="1"/>
        <item x="0"/>
        <item t="default"/>
      </items>
    </pivotField>
    <pivotField compact="0" outline="0" showAll="0"/>
    <pivotField compact="0" outline="0" showAll="0"/>
    <pivotField compact="0" outline="0" showAll="0" defaultSubtotal="0">
      <items count="3">
        <item x="1"/>
        <item x="0"/>
        <item x="2"/>
      </items>
    </pivotField>
    <pivotField compact="0" numFmtId="164" outline="0" showAll="0"/>
  </pivotFields>
  <rowFields count="1">
    <field x="32"/>
  </rowFields>
  <rowItems count="2">
    <i>
      <x v="5"/>
    </i>
    <i t="grand">
      <x/>
    </i>
  </rowItems>
  <colFields count="1">
    <field x="-2"/>
  </colFields>
  <colItems count="2">
    <i>
      <x/>
    </i>
    <i i="1">
      <x v="1"/>
    </i>
  </colItems>
  <pageFields count="1">
    <pageField fld="30" item="0" hier="-1"/>
  </pageFields>
  <dataFields count="2">
    <dataField name="CANT" fld="6" subtotal="count" baseField="0" baseItem="0"/>
    <dataField name="VALOR OBJECION" fld="29" baseField="0" baseItem="0" numFmtId="164"/>
  </dataFields>
  <formats count="31">
    <format dxfId="30">
      <pivotArea outline="0" fieldPosition="0">
        <references count="1">
          <reference field="4294967294" count="1" selected="0">
            <x v="1"/>
          </reference>
        </references>
      </pivotArea>
    </format>
    <format dxfId="29">
      <pivotArea type="all" dataOnly="0" outline="0" fieldPosition="0"/>
    </format>
    <format dxfId="28">
      <pivotArea outline="0" collapsedLevelsAreSubtotals="1" fieldPosition="0"/>
    </format>
    <format dxfId="27">
      <pivotArea field="32" type="button" dataOnly="0" labelOnly="1" outline="0" axis="axisRow" fieldPosition="0"/>
    </format>
    <format dxfId="26">
      <pivotArea dataOnly="0" labelOnly="1" outline="0" fieldPosition="0">
        <references count="1">
          <reference field="32" count="4">
            <x v="0"/>
            <x v="1"/>
            <x v="2"/>
            <x v="3"/>
          </reference>
        </references>
      </pivotArea>
    </format>
    <format dxfId="25">
      <pivotArea dataOnly="0" labelOnly="1" grandRow="1" outline="0" fieldPosition="0"/>
    </format>
    <format dxfId="24">
      <pivotArea dataOnly="0" labelOnly="1" outline="0" fieldPosition="0">
        <references count="1">
          <reference field="4294967294" count="2">
            <x v="0"/>
            <x v="1"/>
          </reference>
        </references>
      </pivotArea>
    </format>
    <format dxfId="23">
      <pivotArea type="all" dataOnly="0" outline="0" fieldPosition="0"/>
    </format>
    <format dxfId="22">
      <pivotArea outline="0" collapsedLevelsAreSubtotals="1" fieldPosition="0"/>
    </format>
    <format dxfId="21">
      <pivotArea field="32" type="button" dataOnly="0" labelOnly="1" outline="0" axis="axisRow" fieldPosition="0"/>
    </format>
    <format dxfId="20">
      <pivotArea dataOnly="0" labelOnly="1" outline="0" fieldPosition="0">
        <references count="1">
          <reference field="32" count="4">
            <x v="0"/>
            <x v="1"/>
            <x v="2"/>
            <x v="3"/>
          </reference>
        </references>
      </pivotArea>
    </format>
    <format dxfId="19">
      <pivotArea dataOnly="0" labelOnly="1" grandRow="1" outline="0" fieldPosition="0"/>
    </format>
    <format dxfId="18">
      <pivotArea dataOnly="0" labelOnly="1" outline="0" fieldPosition="0">
        <references count="1">
          <reference field="4294967294" count="2">
            <x v="0"/>
            <x v="1"/>
          </reference>
        </references>
      </pivotArea>
    </format>
    <format dxfId="17">
      <pivotArea type="all" dataOnly="0" outline="0" fieldPosition="0"/>
    </format>
    <format dxfId="16">
      <pivotArea outline="0" collapsedLevelsAreSubtotals="1" fieldPosition="0"/>
    </format>
    <format dxfId="15">
      <pivotArea field="32" type="button" dataOnly="0" labelOnly="1" outline="0" axis="axisRow" fieldPosition="0"/>
    </format>
    <format dxfId="14">
      <pivotArea dataOnly="0" labelOnly="1" outline="0" fieldPosition="0">
        <references count="1">
          <reference field="32" count="4">
            <x v="0"/>
            <x v="1"/>
            <x v="2"/>
            <x v="3"/>
          </reference>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35" type="button" dataOnly="0" labelOnly="1" outline="0"/>
    </format>
    <format dxfId="8">
      <pivotArea field="32" type="button" dataOnly="0" labelOnly="1" outline="0" axis="axisRow" fieldPosition="0"/>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35" type="button" dataOnly="0" labelOnly="1" outline="0"/>
    </format>
    <format dxfId="2">
      <pivotArea field="32" type="button" dataOnly="0" labelOnly="1" outline="0" axis="axisRow" fieldPosition="0"/>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5"/>
  <sheetViews>
    <sheetView topLeftCell="G1" workbookViewId="0">
      <selection activeCell="I102" sqref="I102"/>
    </sheetView>
  </sheetViews>
  <sheetFormatPr baseColWidth="10" defaultColWidth="11.453125" defaultRowHeight="14"/>
  <cols>
    <col min="1" max="1" width="17.453125" style="3" customWidth="1"/>
    <col min="2" max="2" width="21.7265625" style="3" customWidth="1"/>
    <col min="3" max="3" width="18" style="3" customWidth="1"/>
    <col min="4" max="5" width="11.453125" style="3"/>
    <col min="6" max="6" width="15.26953125" style="3" bestFit="1" customWidth="1"/>
    <col min="7" max="7" width="11.453125" style="3"/>
    <col min="8" max="8" width="14.453125" style="3" customWidth="1"/>
    <col min="9" max="9" width="17.453125" style="12" customWidth="1"/>
    <col min="10" max="10" width="17.453125" style="3" customWidth="1"/>
    <col min="11" max="11" width="16.453125" style="3" customWidth="1"/>
    <col min="12" max="12" width="9.54296875" style="3" customWidth="1"/>
    <col min="13" max="13" width="18.453125" style="3" customWidth="1"/>
    <col min="14" max="16384" width="11.453125" style="3"/>
  </cols>
  <sheetData>
    <row r="1" spans="1:13">
      <c r="A1" s="30" t="e" vm="1">
        <v>#VALUE!</v>
      </c>
      <c r="B1" s="31"/>
      <c r="C1" s="36" t="s">
        <v>0</v>
      </c>
      <c r="D1" s="37"/>
      <c r="E1" s="37"/>
      <c r="F1" s="37"/>
      <c r="G1" s="37"/>
      <c r="H1" s="37"/>
      <c r="I1" s="37"/>
      <c r="J1" s="37"/>
      <c r="K1" s="38"/>
      <c r="L1" s="1" t="s">
        <v>1</v>
      </c>
      <c r="M1" s="2" t="s">
        <v>2</v>
      </c>
    </row>
    <row r="2" spans="1:13">
      <c r="A2" s="32"/>
      <c r="B2" s="33"/>
      <c r="C2" s="39"/>
      <c r="D2" s="40"/>
      <c r="E2" s="40"/>
      <c r="F2" s="40"/>
      <c r="G2" s="40"/>
      <c r="H2" s="40"/>
      <c r="I2" s="40"/>
      <c r="J2" s="40"/>
      <c r="K2" s="41"/>
      <c r="L2" s="4" t="s">
        <v>3</v>
      </c>
      <c r="M2" s="5">
        <v>2</v>
      </c>
    </row>
    <row r="3" spans="1:13" ht="14.5" thickBot="1">
      <c r="A3" s="34"/>
      <c r="B3" s="35"/>
      <c r="C3" s="42"/>
      <c r="D3" s="43"/>
      <c r="E3" s="43"/>
      <c r="F3" s="43"/>
      <c r="G3" s="43"/>
      <c r="H3" s="43"/>
      <c r="I3" s="43"/>
      <c r="J3" s="43"/>
      <c r="K3" s="44"/>
      <c r="L3" s="6" t="s">
        <v>4</v>
      </c>
      <c r="M3" s="7" t="s">
        <v>5</v>
      </c>
    </row>
    <row r="4" spans="1:13">
      <c r="A4" s="45" t="s">
        <v>6</v>
      </c>
      <c r="B4" s="46"/>
      <c r="C4" s="46"/>
      <c r="D4" s="46"/>
      <c r="E4" s="46"/>
      <c r="F4" s="46"/>
      <c r="G4" s="46"/>
      <c r="H4" s="46"/>
      <c r="I4" s="46"/>
      <c r="J4" s="46"/>
      <c r="K4" s="46"/>
      <c r="L4" s="46"/>
      <c r="M4" s="47"/>
    </row>
    <row r="5" spans="1:13" ht="14.5" thickBot="1">
      <c r="A5" s="48" t="s">
        <v>7</v>
      </c>
      <c r="B5" s="49"/>
      <c r="C5" s="49"/>
      <c r="D5" s="49"/>
      <c r="E5" s="49"/>
      <c r="F5" s="49"/>
      <c r="G5" s="49"/>
      <c r="H5" s="49"/>
      <c r="I5" s="49"/>
      <c r="J5" s="49"/>
      <c r="K5" s="49"/>
      <c r="L5" s="49"/>
      <c r="M5" s="50"/>
    </row>
    <row r="6" spans="1:13">
      <c r="A6" s="25" t="s">
        <v>106</v>
      </c>
      <c r="B6" s="26"/>
      <c r="C6" s="26"/>
      <c r="D6" s="26"/>
      <c r="E6" s="26"/>
      <c r="F6" s="26"/>
      <c r="G6" s="26"/>
      <c r="H6" s="26"/>
      <c r="I6" s="26"/>
      <c r="J6" s="26"/>
      <c r="K6" s="26"/>
      <c r="L6" s="26"/>
      <c r="M6" s="27"/>
    </row>
    <row r="7" spans="1:13">
      <c r="A7" s="25" t="s">
        <v>107</v>
      </c>
      <c r="B7" s="26"/>
      <c r="C7" s="26"/>
      <c r="D7" s="26"/>
      <c r="E7" s="26"/>
      <c r="F7" s="26"/>
      <c r="G7" s="26"/>
      <c r="H7" s="26"/>
      <c r="I7" s="26"/>
      <c r="J7" s="26"/>
      <c r="K7" s="26"/>
      <c r="L7" s="26"/>
      <c r="M7" s="27"/>
    </row>
    <row r="8" spans="1:13" ht="14.5" thickBot="1">
      <c r="A8" s="25" t="s">
        <v>108</v>
      </c>
      <c r="B8" s="26"/>
      <c r="C8" s="26"/>
      <c r="D8" s="26"/>
      <c r="E8" s="26"/>
      <c r="F8" s="26"/>
      <c r="G8" s="26"/>
      <c r="H8" s="26"/>
      <c r="I8" s="26"/>
      <c r="J8" s="26"/>
      <c r="K8" s="26"/>
      <c r="L8" s="26"/>
      <c r="M8" s="27"/>
    </row>
    <row r="9" spans="1:13" ht="56.5" thickBot="1">
      <c r="A9" s="8" t="s">
        <v>8</v>
      </c>
      <c r="B9" s="9" t="s">
        <v>9</v>
      </c>
      <c r="C9" s="9" t="s">
        <v>10</v>
      </c>
      <c r="D9" s="9" t="s">
        <v>11</v>
      </c>
      <c r="E9" s="9" t="s">
        <v>12</v>
      </c>
      <c r="F9" s="9" t="s">
        <v>13</v>
      </c>
      <c r="G9" s="9" t="s">
        <v>14</v>
      </c>
      <c r="H9" s="9" t="s">
        <v>15</v>
      </c>
      <c r="I9" s="9" t="s">
        <v>16</v>
      </c>
      <c r="J9" s="9" t="s">
        <v>17</v>
      </c>
      <c r="K9" s="9" t="s">
        <v>18</v>
      </c>
      <c r="L9" s="9" t="s">
        <v>19</v>
      </c>
      <c r="M9" s="10" t="s">
        <v>20</v>
      </c>
    </row>
    <row r="10" spans="1:13">
      <c r="A10" s="22">
        <v>45277.297222222223</v>
      </c>
      <c r="B10" s="22">
        <v>45293.057638888888</v>
      </c>
      <c r="C10" s="22">
        <v>45314.684027777781</v>
      </c>
      <c r="D10" s="23" t="s">
        <v>22</v>
      </c>
      <c r="E10" s="24">
        <v>0</v>
      </c>
      <c r="F10" s="24">
        <v>32075414</v>
      </c>
      <c r="G10" s="24">
        <v>0</v>
      </c>
      <c r="H10" s="24">
        <v>0</v>
      </c>
      <c r="I10" s="24">
        <v>0</v>
      </c>
      <c r="J10" s="24">
        <v>0</v>
      </c>
      <c r="K10" s="24">
        <v>32075414</v>
      </c>
      <c r="L10" s="23">
        <v>124</v>
      </c>
      <c r="M10" s="22">
        <v>45336</v>
      </c>
    </row>
    <row r="11" spans="1:13">
      <c r="A11" s="16">
        <v>45279.79791666667</v>
      </c>
      <c r="B11" s="16">
        <v>45283.708333333336</v>
      </c>
      <c r="C11" s="16">
        <v>45307.813194444447</v>
      </c>
      <c r="D11" s="14" t="s">
        <v>23</v>
      </c>
      <c r="E11" s="13">
        <v>0</v>
      </c>
      <c r="F11" s="13">
        <v>70544619</v>
      </c>
      <c r="G11" s="13">
        <v>0</v>
      </c>
      <c r="H11" s="13">
        <v>0</v>
      </c>
      <c r="I11" s="13">
        <v>0</v>
      </c>
      <c r="J11" s="13">
        <v>0</v>
      </c>
      <c r="K11" s="13">
        <v>70544619</v>
      </c>
      <c r="L11" s="14">
        <v>323</v>
      </c>
      <c r="M11" s="16">
        <v>45352</v>
      </c>
    </row>
    <row r="12" spans="1:13">
      <c r="A12" s="16">
        <v>45282.431250000001</v>
      </c>
      <c r="B12" s="16">
        <v>45282.44027777778</v>
      </c>
      <c r="C12" s="16">
        <v>45300.85</v>
      </c>
      <c r="D12" s="14" t="s">
        <v>24</v>
      </c>
      <c r="E12" s="13">
        <v>0</v>
      </c>
      <c r="F12" s="13">
        <v>144700</v>
      </c>
      <c r="G12" s="13">
        <v>0</v>
      </c>
      <c r="H12" s="13">
        <v>0</v>
      </c>
      <c r="I12" s="13">
        <v>0</v>
      </c>
      <c r="J12" s="13">
        <v>0</v>
      </c>
      <c r="K12" s="13">
        <v>144700</v>
      </c>
      <c r="L12" s="14">
        <v>323</v>
      </c>
      <c r="M12" s="16">
        <v>45352</v>
      </c>
    </row>
    <row r="13" spans="1:13">
      <c r="A13" s="16">
        <v>45292.727777777778</v>
      </c>
      <c r="B13" s="16">
        <v>45292.836111111108</v>
      </c>
      <c r="C13" s="16">
        <v>45317.697222222225</v>
      </c>
      <c r="D13" s="14" t="s">
        <v>25</v>
      </c>
      <c r="E13" s="13">
        <v>0</v>
      </c>
      <c r="F13" s="13">
        <v>83740</v>
      </c>
      <c r="G13" s="13">
        <v>0</v>
      </c>
      <c r="H13" s="13">
        <v>0</v>
      </c>
      <c r="I13" s="13">
        <v>0</v>
      </c>
      <c r="J13" s="13">
        <v>0</v>
      </c>
      <c r="K13" s="13">
        <v>83740</v>
      </c>
      <c r="L13" s="14">
        <v>125</v>
      </c>
      <c r="M13" s="16">
        <v>45323</v>
      </c>
    </row>
    <row r="14" spans="1:13">
      <c r="A14" s="16">
        <v>45296.666666666664</v>
      </c>
      <c r="B14" s="16">
        <v>45296.934027777781</v>
      </c>
      <c r="C14" s="16">
        <v>45312.476388888892</v>
      </c>
      <c r="D14" s="14" t="s">
        <v>26</v>
      </c>
      <c r="E14" s="13">
        <v>0</v>
      </c>
      <c r="F14" s="13">
        <v>422659</v>
      </c>
      <c r="G14" s="13">
        <v>0</v>
      </c>
      <c r="H14" s="13">
        <v>0</v>
      </c>
      <c r="I14" s="13">
        <v>0</v>
      </c>
      <c r="J14" s="13">
        <v>0</v>
      </c>
      <c r="K14" s="13">
        <v>422659</v>
      </c>
      <c r="L14" s="14">
        <v>124</v>
      </c>
      <c r="M14" s="16">
        <v>45336</v>
      </c>
    </row>
    <row r="15" spans="1:13">
      <c r="A15" s="16">
        <v>45297.979166666664</v>
      </c>
      <c r="B15" s="16">
        <v>45303.857638888891</v>
      </c>
      <c r="C15" s="16">
        <v>45315.293055555558</v>
      </c>
      <c r="D15" s="14" t="s">
        <v>27</v>
      </c>
      <c r="E15" s="13">
        <v>337999</v>
      </c>
      <c r="F15" s="13">
        <v>7520775</v>
      </c>
      <c r="G15" s="13">
        <v>0</v>
      </c>
      <c r="H15" s="13">
        <v>0</v>
      </c>
      <c r="I15" s="13">
        <v>0</v>
      </c>
      <c r="J15" s="13">
        <v>0</v>
      </c>
      <c r="K15" s="13">
        <v>7520775</v>
      </c>
      <c r="L15" s="14">
        <v>124</v>
      </c>
      <c r="M15" s="16">
        <v>45336</v>
      </c>
    </row>
    <row r="16" spans="1:13">
      <c r="A16" s="16">
        <v>45304.863888888889</v>
      </c>
      <c r="B16" s="16">
        <v>45305.06527777778</v>
      </c>
      <c r="C16" s="16">
        <v>45321.151388888888</v>
      </c>
      <c r="D16" s="14" t="s">
        <v>28</v>
      </c>
      <c r="E16" s="13">
        <v>0</v>
      </c>
      <c r="F16" s="13">
        <v>359388</v>
      </c>
      <c r="G16" s="13">
        <v>0</v>
      </c>
      <c r="H16" s="13">
        <v>0</v>
      </c>
      <c r="I16" s="13">
        <v>0</v>
      </c>
      <c r="J16" s="13">
        <v>0</v>
      </c>
      <c r="K16" s="13">
        <v>359388</v>
      </c>
      <c r="L16" s="14">
        <v>124</v>
      </c>
      <c r="M16" s="16">
        <v>45336</v>
      </c>
    </row>
    <row r="17" spans="1:13">
      <c r="A17" s="16">
        <v>45306.450694444444</v>
      </c>
      <c r="B17" s="16">
        <v>45310.767361111109</v>
      </c>
      <c r="C17" s="16">
        <v>45314.693055555559</v>
      </c>
      <c r="D17" s="14" t="s">
        <v>29</v>
      </c>
      <c r="E17" s="13">
        <v>0</v>
      </c>
      <c r="F17" s="13">
        <v>4927876</v>
      </c>
      <c r="G17" s="13">
        <v>0</v>
      </c>
      <c r="H17" s="13">
        <v>0</v>
      </c>
      <c r="I17" s="13">
        <v>0</v>
      </c>
      <c r="J17" s="13">
        <v>0</v>
      </c>
      <c r="K17" s="13">
        <v>4927876</v>
      </c>
      <c r="L17" s="14">
        <v>124</v>
      </c>
      <c r="M17" s="16">
        <v>45336</v>
      </c>
    </row>
    <row r="18" spans="1:13">
      <c r="A18" s="16">
        <v>45308.347916666666</v>
      </c>
      <c r="B18" s="16">
        <v>45324.884027777778</v>
      </c>
      <c r="C18" s="16">
        <v>45338.501388888886</v>
      </c>
      <c r="D18" s="14" t="s">
        <v>30</v>
      </c>
      <c r="E18" s="13">
        <v>0</v>
      </c>
      <c r="F18" s="13">
        <v>30865120</v>
      </c>
      <c r="G18" s="13">
        <v>0</v>
      </c>
      <c r="H18" s="13">
        <v>0</v>
      </c>
      <c r="I18" s="13">
        <v>0</v>
      </c>
      <c r="J18" s="13">
        <v>0</v>
      </c>
      <c r="K18" s="13">
        <v>30865120</v>
      </c>
      <c r="L18" s="14">
        <v>331</v>
      </c>
      <c r="M18" s="16">
        <v>45357</v>
      </c>
    </row>
    <row r="19" spans="1:13">
      <c r="A19" s="16">
        <v>45314.914583333331</v>
      </c>
      <c r="B19" s="16">
        <v>45327.043055555558</v>
      </c>
      <c r="C19" s="16">
        <v>45332.347222222219</v>
      </c>
      <c r="D19" s="14" t="s">
        <v>31</v>
      </c>
      <c r="E19" s="13">
        <v>0</v>
      </c>
      <c r="F19" s="13">
        <v>26035973</v>
      </c>
      <c r="G19" s="13">
        <v>0</v>
      </c>
      <c r="H19" s="13">
        <v>0</v>
      </c>
      <c r="I19" s="13">
        <v>0</v>
      </c>
      <c r="J19" s="13">
        <v>0</v>
      </c>
      <c r="K19" s="13">
        <v>26035973</v>
      </c>
      <c r="L19" s="14">
        <v>188</v>
      </c>
      <c r="M19" s="16">
        <v>45336</v>
      </c>
    </row>
    <row r="20" spans="1:13">
      <c r="A20" s="16">
        <v>45315.276388888888</v>
      </c>
      <c r="B20" s="16">
        <v>45320.722222222219</v>
      </c>
      <c r="C20" s="16">
        <v>45323.830555555556</v>
      </c>
      <c r="D20" s="14" t="s">
        <v>32</v>
      </c>
      <c r="E20" s="13">
        <v>0</v>
      </c>
      <c r="F20" s="13">
        <v>32312190</v>
      </c>
      <c r="G20" s="13">
        <v>0</v>
      </c>
      <c r="H20" s="13">
        <v>0</v>
      </c>
      <c r="I20" s="13">
        <v>0</v>
      </c>
      <c r="J20" s="13">
        <v>0</v>
      </c>
      <c r="K20" s="13">
        <v>32312190</v>
      </c>
      <c r="L20" s="14">
        <v>161</v>
      </c>
      <c r="M20" s="16">
        <v>45330</v>
      </c>
    </row>
    <row r="21" spans="1:13">
      <c r="A21" s="16">
        <v>45317.541666666664</v>
      </c>
      <c r="B21" s="16">
        <v>45326.6875</v>
      </c>
      <c r="C21" s="16">
        <v>45338.290277777778</v>
      </c>
      <c r="D21" s="14" t="s">
        <v>33</v>
      </c>
      <c r="E21" s="13">
        <v>304583</v>
      </c>
      <c r="F21" s="13">
        <v>60246661</v>
      </c>
      <c r="G21" s="13">
        <v>0</v>
      </c>
      <c r="H21" s="13">
        <v>0</v>
      </c>
      <c r="I21" s="13">
        <v>0</v>
      </c>
      <c r="J21" s="13">
        <v>0</v>
      </c>
      <c r="K21" s="13">
        <v>60246661</v>
      </c>
      <c r="L21" s="14">
        <v>331</v>
      </c>
      <c r="M21" s="16">
        <v>45357</v>
      </c>
    </row>
    <row r="22" spans="1:13">
      <c r="A22" s="16">
        <v>45318.665972222225</v>
      </c>
      <c r="B22" s="16">
        <v>45329.479166666664</v>
      </c>
      <c r="C22" s="16">
        <v>45334.515972222223</v>
      </c>
      <c r="D22" s="14" t="s">
        <v>34</v>
      </c>
      <c r="E22" s="13">
        <v>0</v>
      </c>
      <c r="F22" s="13">
        <v>113143632</v>
      </c>
      <c r="G22" s="13">
        <v>0</v>
      </c>
      <c r="H22" s="13">
        <v>0</v>
      </c>
      <c r="I22" s="13">
        <v>0</v>
      </c>
      <c r="J22" s="13">
        <v>0</v>
      </c>
      <c r="K22" s="13">
        <v>113143632</v>
      </c>
      <c r="L22" s="14">
        <v>331</v>
      </c>
      <c r="M22" s="16">
        <v>45357</v>
      </c>
    </row>
    <row r="23" spans="1:13">
      <c r="A23" s="16">
        <v>45313.71875</v>
      </c>
      <c r="B23" s="16">
        <v>45316.720138888886</v>
      </c>
      <c r="C23" s="16">
        <v>45322.3125</v>
      </c>
      <c r="D23" s="14" t="s">
        <v>35</v>
      </c>
      <c r="E23" s="13">
        <v>0</v>
      </c>
      <c r="F23" s="13">
        <v>21552405</v>
      </c>
      <c r="G23" s="13">
        <v>0</v>
      </c>
      <c r="H23" s="13">
        <v>0</v>
      </c>
      <c r="I23" s="13">
        <v>0</v>
      </c>
      <c r="J23" s="13">
        <v>0</v>
      </c>
      <c r="K23" s="13">
        <v>21552405</v>
      </c>
      <c r="L23" s="14">
        <v>331</v>
      </c>
      <c r="M23" s="16">
        <v>45357</v>
      </c>
    </row>
    <row r="24" spans="1:13">
      <c r="A24" s="16">
        <v>45323.786111111112</v>
      </c>
      <c r="B24" s="16">
        <v>45335.484027777777</v>
      </c>
      <c r="C24" s="16">
        <v>45336.81527777778</v>
      </c>
      <c r="D24" s="14" t="s">
        <v>36</v>
      </c>
      <c r="E24" s="13">
        <v>0</v>
      </c>
      <c r="F24" s="13">
        <v>36148809</v>
      </c>
      <c r="G24" s="13">
        <v>0</v>
      </c>
      <c r="H24" s="13">
        <v>0</v>
      </c>
      <c r="I24" s="13">
        <v>0</v>
      </c>
      <c r="J24" s="13">
        <v>0</v>
      </c>
      <c r="K24" s="13">
        <v>36148809</v>
      </c>
      <c r="L24" s="14">
        <v>470</v>
      </c>
      <c r="M24" s="16">
        <v>45363</v>
      </c>
    </row>
    <row r="25" spans="1:13">
      <c r="A25" s="16">
        <v>45323.933333333334</v>
      </c>
      <c r="B25" s="16">
        <v>45329.548611111109</v>
      </c>
      <c r="C25" s="16">
        <v>45335.448611111111</v>
      </c>
      <c r="D25" s="14" t="s">
        <v>37</v>
      </c>
      <c r="E25" s="13">
        <v>0</v>
      </c>
      <c r="F25" s="13">
        <v>105426346</v>
      </c>
      <c r="G25" s="13">
        <v>0</v>
      </c>
      <c r="H25" s="13">
        <v>0</v>
      </c>
      <c r="I25" s="13">
        <v>0</v>
      </c>
      <c r="J25" s="13">
        <v>0</v>
      </c>
      <c r="K25" s="13">
        <v>105426346</v>
      </c>
      <c r="L25" s="14">
        <v>211</v>
      </c>
      <c r="M25" s="16">
        <v>45337</v>
      </c>
    </row>
    <row r="26" spans="1:13">
      <c r="A26" s="16">
        <v>45324.381944444445</v>
      </c>
      <c r="B26" s="16">
        <v>45345.28125</v>
      </c>
      <c r="C26" s="16">
        <v>45352.43472222222</v>
      </c>
      <c r="D26" s="14" t="s">
        <v>38</v>
      </c>
      <c r="E26" s="13">
        <v>0</v>
      </c>
      <c r="F26" s="13">
        <v>113223659</v>
      </c>
      <c r="G26" s="13">
        <v>0</v>
      </c>
      <c r="H26" s="13">
        <v>0</v>
      </c>
      <c r="I26" s="13">
        <v>0</v>
      </c>
      <c r="J26" s="13">
        <v>0</v>
      </c>
      <c r="K26" s="13">
        <v>113223659</v>
      </c>
      <c r="L26" s="14">
        <v>415</v>
      </c>
      <c r="M26" s="16">
        <v>45358</v>
      </c>
    </row>
    <row r="27" spans="1:13">
      <c r="A27" s="16">
        <v>45327.665972222225</v>
      </c>
      <c r="B27" s="16">
        <v>45368.927777777775</v>
      </c>
      <c r="C27" s="16">
        <v>45373.419444444444</v>
      </c>
      <c r="D27" s="14" t="s">
        <v>39</v>
      </c>
      <c r="E27" s="13">
        <v>0</v>
      </c>
      <c r="F27" s="13">
        <v>92944509</v>
      </c>
      <c r="G27" s="13">
        <v>0</v>
      </c>
      <c r="H27" s="13">
        <v>0</v>
      </c>
      <c r="I27" s="13">
        <v>0</v>
      </c>
      <c r="J27" s="13">
        <v>0</v>
      </c>
      <c r="K27" s="13">
        <v>92944509</v>
      </c>
      <c r="L27" s="14">
        <v>658</v>
      </c>
      <c r="M27" s="16">
        <v>45384</v>
      </c>
    </row>
    <row r="28" spans="1:13">
      <c r="A28" s="16">
        <v>45327.824305555558</v>
      </c>
      <c r="B28" s="16">
        <v>45367.791666666664</v>
      </c>
      <c r="C28" s="16">
        <v>45373.570138888892</v>
      </c>
      <c r="D28" s="14" t="s">
        <v>40</v>
      </c>
      <c r="E28" s="13">
        <v>0</v>
      </c>
      <c r="F28" s="13">
        <v>60513354</v>
      </c>
      <c r="G28" s="13">
        <v>0</v>
      </c>
      <c r="H28" s="13">
        <v>0</v>
      </c>
      <c r="I28" s="13">
        <v>0</v>
      </c>
      <c r="J28" s="13">
        <v>0</v>
      </c>
      <c r="K28" s="13">
        <v>60513354</v>
      </c>
      <c r="L28" s="14">
        <v>659</v>
      </c>
      <c r="M28" s="16">
        <v>45384</v>
      </c>
    </row>
    <row r="29" spans="1:13">
      <c r="A29" s="16">
        <v>45331.156944444447</v>
      </c>
      <c r="B29" s="16">
        <v>45337.751388888886</v>
      </c>
      <c r="C29" s="16">
        <v>45342.578472222223</v>
      </c>
      <c r="D29" s="14" t="s">
        <v>41</v>
      </c>
      <c r="E29" s="13">
        <v>0</v>
      </c>
      <c r="F29" s="13">
        <v>53539545</v>
      </c>
      <c r="G29" s="13">
        <v>0</v>
      </c>
      <c r="H29" s="13">
        <v>0</v>
      </c>
      <c r="I29" s="13">
        <v>0</v>
      </c>
      <c r="J29" s="13">
        <v>0</v>
      </c>
      <c r="K29" s="13">
        <v>53539545</v>
      </c>
      <c r="L29" s="14">
        <v>331</v>
      </c>
      <c r="M29" s="16">
        <v>45357</v>
      </c>
    </row>
    <row r="30" spans="1:13">
      <c r="A30" s="16">
        <v>45331.550694444442</v>
      </c>
      <c r="B30" s="16">
        <v>45340.765277777777</v>
      </c>
      <c r="C30" s="16">
        <v>45364.361111111109</v>
      </c>
      <c r="D30" s="14" t="s">
        <v>42</v>
      </c>
      <c r="E30" s="13">
        <v>0</v>
      </c>
      <c r="F30" s="13">
        <v>81495818</v>
      </c>
      <c r="G30" s="13">
        <v>0</v>
      </c>
      <c r="H30" s="13">
        <v>0</v>
      </c>
      <c r="I30" s="13">
        <v>0</v>
      </c>
      <c r="J30" s="13">
        <v>0</v>
      </c>
      <c r="K30" s="13">
        <v>81495818</v>
      </c>
      <c r="L30" s="14">
        <v>590</v>
      </c>
      <c r="M30" s="16">
        <v>45383</v>
      </c>
    </row>
    <row r="31" spans="1:13">
      <c r="A31" s="16">
        <v>45312.90347222222</v>
      </c>
      <c r="B31" s="16">
        <v>45313.366666666669</v>
      </c>
      <c r="C31" s="16">
        <v>45331.55972222222</v>
      </c>
      <c r="D31" s="14" t="s">
        <v>43</v>
      </c>
      <c r="E31" s="13">
        <v>0</v>
      </c>
      <c r="F31" s="13">
        <v>66800</v>
      </c>
      <c r="G31" s="13">
        <v>0</v>
      </c>
      <c r="H31" s="13">
        <v>0</v>
      </c>
      <c r="I31" s="13">
        <v>0</v>
      </c>
      <c r="J31" s="13">
        <v>0</v>
      </c>
      <c r="K31" s="13">
        <v>66800</v>
      </c>
      <c r="L31" s="14">
        <v>189</v>
      </c>
      <c r="M31" s="16">
        <v>45336</v>
      </c>
    </row>
    <row r="32" spans="1:13">
      <c r="A32" s="16">
        <v>45336.625694444447</v>
      </c>
      <c r="B32" s="16">
        <v>45336.775000000001</v>
      </c>
      <c r="C32" s="16">
        <v>45342.134722222225</v>
      </c>
      <c r="D32" s="14" t="s">
        <v>44</v>
      </c>
      <c r="E32" s="13">
        <v>0</v>
      </c>
      <c r="F32" s="13">
        <v>252118</v>
      </c>
      <c r="G32" s="13">
        <v>0</v>
      </c>
      <c r="H32" s="13">
        <v>0</v>
      </c>
      <c r="I32" s="13">
        <v>0</v>
      </c>
      <c r="J32" s="13">
        <v>0</v>
      </c>
      <c r="K32" s="13">
        <v>252118</v>
      </c>
      <c r="L32" s="14">
        <v>331</v>
      </c>
      <c r="M32" s="16">
        <v>45357</v>
      </c>
    </row>
    <row r="33" spans="1:13">
      <c r="A33" s="16">
        <v>45337.354861111111</v>
      </c>
      <c r="B33" s="16">
        <v>45337.509722222225</v>
      </c>
      <c r="C33" s="16">
        <v>45342.415972222225</v>
      </c>
      <c r="D33" s="14" t="s">
        <v>45</v>
      </c>
      <c r="E33" s="13">
        <v>0</v>
      </c>
      <c r="F33" s="13">
        <v>1050996</v>
      </c>
      <c r="G33" s="13">
        <v>0</v>
      </c>
      <c r="H33" s="13">
        <v>0</v>
      </c>
      <c r="I33" s="13">
        <v>0</v>
      </c>
      <c r="J33" s="13">
        <v>0</v>
      </c>
      <c r="K33" s="13">
        <v>1050996</v>
      </c>
      <c r="L33" s="14">
        <v>331</v>
      </c>
      <c r="M33" s="16">
        <v>45357</v>
      </c>
    </row>
    <row r="34" spans="1:13">
      <c r="A34" s="16">
        <v>45336.272916666669</v>
      </c>
      <c r="B34" s="16">
        <v>45336.5</v>
      </c>
      <c r="C34" s="16">
        <v>45342.416666666664</v>
      </c>
      <c r="D34" s="14" t="s">
        <v>46</v>
      </c>
      <c r="E34" s="13">
        <v>0</v>
      </c>
      <c r="F34" s="13">
        <v>677553</v>
      </c>
      <c r="G34" s="13">
        <v>0</v>
      </c>
      <c r="H34" s="13">
        <v>0</v>
      </c>
      <c r="I34" s="13">
        <v>0</v>
      </c>
      <c r="J34" s="13">
        <v>0</v>
      </c>
      <c r="K34" s="13">
        <v>677553</v>
      </c>
      <c r="L34" s="14">
        <v>331</v>
      </c>
      <c r="M34" s="16">
        <v>45357</v>
      </c>
    </row>
    <row r="35" spans="1:13">
      <c r="A35" s="16">
        <v>45343.543749999997</v>
      </c>
      <c r="B35" s="16">
        <v>45344.763888888891</v>
      </c>
      <c r="C35" s="16">
        <v>45350.818055555559</v>
      </c>
      <c r="D35" s="14" t="s">
        <v>47</v>
      </c>
      <c r="E35" s="13">
        <v>0</v>
      </c>
      <c r="F35" s="13">
        <v>3189674</v>
      </c>
      <c r="G35" s="13">
        <v>0</v>
      </c>
      <c r="H35" s="13">
        <v>0</v>
      </c>
      <c r="I35" s="13">
        <v>0</v>
      </c>
      <c r="J35" s="13">
        <v>0</v>
      </c>
      <c r="K35" s="13">
        <v>3189674</v>
      </c>
      <c r="L35" s="14">
        <v>498</v>
      </c>
      <c r="M35" s="16">
        <v>45365</v>
      </c>
    </row>
    <row r="36" spans="1:13">
      <c r="A36" s="16">
        <v>45346.052777777775</v>
      </c>
      <c r="B36" s="16">
        <v>45353.379166666666</v>
      </c>
      <c r="C36" s="16">
        <v>45362.400694444441</v>
      </c>
      <c r="D36" s="14" t="s">
        <v>48</v>
      </c>
      <c r="E36" s="13">
        <v>0</v>
      </c>
      <c r="F36" s="13">
        <v>2447636</v>
      </c>
      <c r="G36" s="13">
        <v>0</v>
      </c>
      <c r="H36" s="13">
        <v>0</v>
      </c>
      <c r="I36" s="13">
        <v>0</v>
      </c>
      <c r="J36" s="13">
        <v>0</v>
      </c>
      <c r="K36" s="13">
        <v>2447636</v>
      </c>
      <c r="L36" s="14">
        <v>659</v>
      </c>
      <c r="M36" s="16">
        <v>45384</v>
      </c>
    </row>
    <row r="37" spans="1:13">
      <c r="A37" s="16">
        <v>45341.867361111108</v>
      </c>
      <c r="B37" s="16">
        <v>45342.782638888886</v>
      </c>
      <c r="C37" s="16">
        <v>45346.554861111108</v>
      </c>
      <c r="D37" s="14" t="s">
        <v>49</v>
      </c>
      <c r="E37" s="13">
        <v>0</v>
      </c>
      <c r="F37" s="13">
        <v>66800</v>
      </c>
      <c r="G37" s="13">
        <v>0</v>
      </c>
      <c r="H37" s="13">
        <v>0</v>
      </c>
      <c r="I37" s="13">
        <v>0</v>
      </c>
      <c r="J37" s="13">
        <v>0</v>
      </c>
      <c r="K37" s="13">
        <v>66800</v>
      </c>
      <c r="L37" s="14">
        <v>394</v>
      </c>
      <c r="M37" s="16">
        <v>45358</v>
      </c>
    </row>
    <row r="38" spans="1:13">
      <c r="A38" s="16">
        <v>45348.838888888888</v>
      </c>
      <c r="B38" s="16">
        <v>45390.762499999997</v>
      </c>
      <c r="C38" s="16">
        <v>45412.844444444447</v>
      </c>
      <c r="D38" s="14" t="s">
        <v>50</v>
      </c>
      <c r="E38" s="13">
        <v>338000</v>
      </c>
      <c r="F38" s="13">
        <v>119753113</v>
      </c>
      <c r="G38" s="13">
        <v>0</v>
      </c>
      <c r="H38" s="13">
        <v>0</v>
      </c>
      <c r="I38" s="13">
        <v>0</v>
      </c>
      <c r="J38" s="13">
        <v>0</v>
      </c>
      <c r="K38" s="13">
        <v>119753113</v>
      </c>
      <c r="L38" s="14">
        <v>1013</v>
      </c>
      <c r="M38" s="16">
        <v>45427</v>
      </c>
    </row>
    <row r="39" spans="1:13">
      <c r="A39" s="16">
        <v>45352.406944444447</v>
      </c>
      <c r="B39" s="16">
        <v>45385.171527777777</v>
      </c>
      <c r="C39" s="16">
        <v>45394.506249999999</v>
      </c>
      <c r="D39" s="14" t="s">
        <v>51</v>
      </c>
      <c r="E39" s="13">
        <v>0</v>
      </c>
      <c r="F39" s="13">
        <v>14462465</v>
      </c>
      <c r="G39" s="13">
        <v>0</v>
      </c>
      <c r="H39" s="13">
        <v>0</v>
      </c>
      <c r="I39" s="13">
        <v>0</v>
      </c>
      <c r="J39" s="13">
        <v>0</v>
      </c>
      <c r="K39" s="13">
        <v>14462465</v>
      </c>
      <c r="L39" s="14">
        <v>766</v>
      </c>
      <c r="M39" s="16">
        <v>45414</v>
      </c>
    </row>
    <row r="40" spans="1:13">
      <c r="A40" s="16">
        <v>45335.698611111111</v>
      </c>
      <c r="B40" s="16">
        <v>45351.093055555553</v>
      </c>
      <c r="C40" s="16">
        <v>45354.451388888891</v>
      </c>
      <c r="D40" s="14" t="s">
        <v>52</v>
      </c>
      <c r="E40" s="13">
        <v>0</v>
      </c>
      <c r="F40" s="13">
        <v>376280</v>
      </c>
      <c r="G40" s="13">
        <v>0</v>
      </c>
      <c r="H40" s="13">
        <v>0</v>
      </c>
      <c r="I40" s="13">
        <v>0</v>
      </c>
      <c r="J40" s="13">
        <v>0</v>
      </c>
      <c r="K40" s="13">
        <v>376280</v>
      </c>
      <c r="L40" s="14">
        <v>426</v>
      </c>
      <c r="M40" s="16">
        <v>45362</v>
      </c>
    </row>
    <row r="41" spans="1:13">
      <c r="A41" s="16">
        <v>45354.224305555559</v>
      </c>
      <c r="B41" s="16">
        <v>45355.334027777775</v>
      </c>
      <c r="C41" s="16">
        <v>45363.532638888886</v>
      </c>
      <c r="D41" s="14" t="s">
        <v>53</v>
      </c>
      <c r="E41" s="13">
        <v>0</v>
      </c>
      <c r="F41" s="13">
        <v>60475887</v>
      </c>
      <c r="G41" s="13">
        <v>0</v>
      </c>
      <c r="H41" s="13">
        <v>0</v>
      </c>
      <c r="I41" s="13">
        <v>0</v>
      </c>
      <c r="J41" s="13">
        <v>0</v>
      </c>
      <c r="K41" s="13">
        <v>60475887</v>
      </c>
      <c r="L41" s="14">
        <v>497</v>
      </c>
      <c r="M41" s="16">
        <v>45365</v>
      </c>
    </row>
    <row r="42" spans="1:13">
      <c r="A42" s="16">
        <v>45314.536805555559</v>
      </c>
      <c r="B42" s="16">
        <v>45339.740277777775</v>
      </c>
      <c r="C42" s="16">
        <v>45355.720138888886</v>
      </c>
      <c r="D42" s="14" t="s">
        <v>54</v>
      </c>
      <c r="E42" s="13">
        <v>0</v>
      </c>
      <c r="F42" s="13">
        <v>36226579</v>
      </c>
      <c r="G42" s="13">
        <v>0</v>
      </c>
      <c r="H42" s="13">
        <v>0</v>
      </c>
      <c r="I42" s="13">
        <v>0</v>
      </c>
      <c r="J42" s="13">
        <v>0</v>
      </c>
      <c r="K42" s="13">
        <v>36226579</v>
      </c>
      <c r="L42" s="14">
        <v>459</v>
      </c>
      <c r="M42" s="16">
        <v>45362</v>
      </c>
    </row>
    <row r="43" spans="1:13">
      <c r="A43" s="16">
        <v>45356.279861111114</v>
      </c>
      <c r="B43" s="16">
        <v>45378.397916666669</v>
      </c>
      <c r="C43" s="16">
        <v>45386.797222222223</v>
      </c>
      <c r="D43" s="14" t="s">
        <v>55</v>
      </c>
      <c r="E43" s="13">
        <v>0</v>
      </c>
      <c r="F43" s="13">
        <v>32121933</v>
      </c>
      <c r="G43" s="13">
        <v>0</v>
      </c>
      <c r="H43" s="13">
        <v>0</v>
      </c>
      <c r="I43" s="13">
        <v>0</v>
      </c>
      <c r="J43" s="13">
        <v>0</v>
      </c>
      <c r="K43" s="13">
        <v>32121933</v>
      </c>
      <c r="L43" s="14">
        <v>724</v>
      </c>
      <c r="M43" s="16">
        <v>45394</v>
      </c>
    </row>
    <row r="44" spans="1:13">
      <c r="A44" s="16">
        <v>45366.97152777778</v>
      </c>
      <c r="B44" s="16">
        <v>45373.009027777778</v>
      </c>
      <c r="C44" s="16">
        <v>45395.459722222222</v>
      </c>
      <c r="D44" s="14" t="s">
        <v>56</v>
      </c>
      <c r="E44" s="13">
        <v>0</v>
      </c>
      <c r="F44" s="13">
        <v>6233475</v>
      </c>
      <c r="G44" s="13">
        <v>0</v>
      </c>
      <c r="H44" s="13">
        <v>0</v>
      </c>
      <c r="I44" s="13">
        <v>0</v>
      </c>
      <c r="J44" s="13">
        <v>0</v>
      </c>
      <c r="K44" s="13">
        <v>6233475</v>
      </c>
      <c r="L44" s="14">
        <v>767</v>
      </c>
      <c r="M44" s="16">
        <v>45414</v>
      </c>
    </row>
    <row r="45" spans="1:13">
      <c r="A45" s="16">
        <v>45369.434027777781</v>
      </c>
      <c r="B45" s="16">
        <v>45380.209027777775</v>
      </c>
      <c r="C45" s="16">
        <v>45438.611805555556</v>
      </c>
      <c r="D45" s="14" t="s">
        <v>57</v>
      </c>
      <c r="E45" s="13">
        <v>0</v>
      </c>
      <c r="F45" s="13">
        <v>28277291</v>
      </c>
      <c r="G45" s="13">
        <v>0</v>
      </c>
      <c r="H45" s="13">
        <v>0</v>
      </c>
      <c r="I45" s="13">
        <v>0</v>
      </c>
      <c r="J45" s="13">
        <v>0</v>
      </c>
      <c r="K45" s="13">
        <v>28277291</v>
      </c>
      <c r="L45" s="14">
        <v>1197</v>
      </c>
      <c r="M45" s="16">
        <v>45447</v>
      </c>
    </row>
    <row r="46" spans="1:13">
      <c r="A46" s="16">
        <v>45359.225694444445</v>
      </c>
      <c r="B46" s="16">
        <v>45367.583333333336</v>
      </c>
      <c r="C46" s="16">
        <v>45372.638194444444</v>
      </c>
      <c r="D46" s="14" t="s">
        <v>58</v>
      </c>
      <c r="E46" s="13">
        <v>0</v>
      </c>
      <c r="F46" s="13">
        <v>17899776</v>
      </c>
      <c r="G46" s="13">
        <v>0</v>
      </c>
      <c r="H46" s="13">
        <v>0</v>
      </c>
      <c r="I46" s="13">
        <v>0</v>
      </c>
      <c r="J46" s="13">
        <v>0</v>
      </c>
      <c r="K46" s="13">
        <v>17899776</v>
      </c>
      <c r="L46" s="14">
        <v>922</v>
      </c>
      <c r="M46" s="16">
        <v>45414</v>
      </c>
    </row>
    <row r="47" spans="1:13">
      <c r="A47" s="16">
        <v>45373.006944444445</v>
      </c>
      <c r="B47" s="16">
        <v>45384.029166666667</v>
      </c>
      <c r="C47" s="16">
        <v>45388.579861111109</v>
      </c>
      <c r="D47" s="14" t="s">
        <v>59</v>
      </c>
      <c r="E47" s="13">
        <v>0</v>
      </c>
      <c r="F47" s="13">
        <v>12415819</v>
      </c>
      <c r="G47" s="13">
        <v>0</v>
      </c>
      <c r="H47" s="13">
        <v>0</v>
      </c>
      <c r="I47" s="13">
        <v>0</v>
      </c>
      <c r="J47" s="13">
        <v>0</v>
      </c>
      <c r="K47" s="13">
        <v>12415819</v>
      </c>
      <c r="L47" s="14">
        <v>724</v>
      </c>
      <c r="M47" s="16">
        <v>45394</v>
      </c>
    </row>
    <row r="48" spans="1:13">
      <c r="A48" s="16">
        <v>45368.26666666667</v>
      </c>
      <c r="B48" s="16">
        <v>45368.564583333333</v>
      </c>
      <c r="C48" s="16">
        <v>45378.431944444441</v>
      </c>
      <c r="D48" s="14" t="s">
        <v>60</v>
      </c>
      <c r="E48" s="13">
        <v>0</v>
      </c>
      <c r="F48" s="13">
        <v>66800</v>
      </c>
      <c r="G48" s="13">
        <v>0</v>
      </c>
      <c r="H48" s="13">
        <v>0</v>
      </c>
      <c r="I48" s="13">
        <v>0</v>
      </c>
      <c r="J48" s="13">
        <v>0</v>
      </c>
      <c r="K48" s="13">
        <v>66800</v>
      </c>
      <c r="L48" s="14">
        <v>628</v>
      </c>
      <c r="M48" s="16">
        <v>45383</v>
      </c>
    </row>
    <row r="49" spans="1:13">
      <c r="A49" s="16">
        <v>45382.073611111111</v>
      </c>
      <c r="B49" s="16">
        <v>45400.438194444447</v>
      </c>
      <c r="C49" s="16">
        <v>45402.475694444445</v>
      </c>
      <c r="D49" s="14" t="s">
        <v>61</v>
      </c>
      <c r="E49" s="13">
        <v>0</v>
      </c>
      <c r="F49" s="13">
        <v>25545406</v>
      </c>
      <c r="G49" s="13">
        <v>0</v>
      </c>
      <c r="H49" s="13">
        <v>0</v>
      </c>
      <c r="I49" s="13">
        <v>0</v>
      </c>
      <c r="J49" s="13">
        <v>0</v>
      </c>
      <c r="K49" s="13">
        <v>25545406</v>
      </c>
      <c r="L49" s="14">
        <v>923</v>
      </c>
      <c r="M49" s="16">
        <v>45414</v>
      </c>
    </row>
    <row r="50" spans="1:13">
      <c r="A50" s="16">
        <v>45387.026388888888</v>
      </c>
      <c r="B50" s="16">
        <v>45393.315972222219</v>
      </c>
      <c r="C50" s="16">
        <v>45394.842361111114</v>
      </c>
      <c r="D50" s="14" t="s">
        <v>62</v>
      </c>
      <c r="E50" s="13">
        <v>0</v>
      </c>
      <c r="F50" s="13">
        <v>74300401</v>
      </c>
      <c r="G50" s="13">
        <v>0</v>
      </c>
      <c r="H50" s="13">
        <v>0</v>
      </c>
      <c r="I50" s="13">
        <v>0</v>
      </c>
      <c r="J50" s="13">
        <v>0</v>
      </c>
      <c r="K50" s="13">
        <v>74300401</v>
      </c>
      <c r="L50" s="14">
        <v>922</v>
      </c>
      <c r="M50" s="16">
        <v>45414</v>
      </c>
    </row>
    <row r="51" spans="1:13">
      <c r="A51" s="16">
        <v>45373.006944444445</v>
      </c>
      <c r="B51" s="16">
        <v>45384.029166666667</v>
      </c>
      <c r="C51" s="16">
        <v>45388.580555555556</v>
      </c>
      <c r="D51" s="14" t="s">
        <v>63</v>
      </c>
      <c r="E51" s="13">
        <v>0</v>
      </c>
      <c r="F51" s="13">
        <v>115067</v>
      </c>
      <c r="G51" s="13">
        <v>0</v>
      </c>
      <c r="H51" s="13">
        <v>0</v>
      </c>
      <c r="I51" s="13">
        <v>0</v>
      </c>
      <c r="J51" s="13">
        <v>0</v>
      </c>
      <c r="K51" s="13">
        <v>115067</v>
      </c>
      <c r="L51" s="14">
        <v>724</v>
      </c>
      <c r="M51" s="16">
        <v>45394</v>
      </c>
    </row>
    <row r="52" spans="1:13">
      <c r="A52" s="16">
        <v>45381.727777777778</v>
      </c>
      <c r="B52" s="16">
        <v>45382.3125</v>
      </c>
      <c r="C52" s="16">
        <v>45390.65347222222</v>
      </c>
      <c r="D52" s="14" t="s">
        <v>64</v>
      </c>
      <c r="E52" s="13">
        <v>0</v>
      </c>
      <c r="F52" s="13">
        <v>66800</v>
      </c>
      <c r="G52" s="13">
        <v>0</v>
      </c>
      <c r="H52" s="13">
        <v>0</v>
      </c>
      <c r="I52" s="13">
        <v>0</v>
      </c>
      <c r="J52" s="13">
        <v>0</v>
      </c>
      <c r="K52" s="13">
        <v>66800</v>
      </c>
      <c r="L52" s="14">
        <v>749</v>
      </c>
      <c r="M52" s="16">
        <v>45397</v>
      </c>
    </row>
    <row r="53" spans="1:13">
      <c r="A53" s="16">
        <v>45352.406944444447</v>
      </c>
      <c r="B53" s="16">
        <v>45385.171527777777</v>
      </c>
      <c r="C53" s="16">
        <v>45394.509722222225</v>
      </c>
      <c r="D53" s="14" t="s">
        <v>65</v>
      </c>
      <c r="E53" s="13">
        <v>0</v>
      </c>
      <c r="F53" s="13">
        <v>763961</v>
      </c>
      <c r="G53" s="13">
        <v>0</v>
      </c>
      <c r="H53" s="13">
        <v>0</v>
      </c>
      <c r="I53" s="13">
        <v>0</v>
      </c>
      <c r="J53" s="13">
        <v>0</v>
      </c>
      <c r="K53" s="13">
        <v>763961</v>
      </c>
      <c r="L53" s="14">
        <v>766</v>
      </c>
      <c r="M53" s="16">
        <v>45414</v>
      </c>
    </row>
    <row r="54" spans="1:13">
      <c r="A54" s="16">
        <v>45396.71875</v>
      </c>
      <c r="B54" s="16">
        <v>45396.89166666667</v>
      </c>
      <c r="C54" s="16">
        <v>45397.793749999997</v>
      </c>
      <c r="D54" s="14" t="s">
        <v>66</v>
      </c>
      <c r="E54" s="13">
        <v>0</v>
      </c>
      <c r="F54" s="13">
        <v>1303813</v>
      </c>
      <c r="G54" s="13">
        <v>0</v>
      </c>
      <c r="H54" s="13">
        <v>0</v>
      </c>
      <c r="I54" s="13">
        <v>0</v>
      </c>
      <c r="J54" s="13">
        <v>0</v>
      </c>
      <c r="K54" s="13">
        <v>1303813</v>
      </c>
      <c r="L54" s="14">
        <v>838</v>
      </c>
      <c r="M54" s="16">
        <v>45414</v>
      </c>
    </row>
    <row r="55" spans="1:13">
      <c r="A55" s="16">
        <v>45395.758333333331</v>
      </c>
      <c r="B55" s="16">
        <v>45399.575694444444</v>
      </c>
      <c r="C55" s="16">
        <v>45402.408333333333</v>
      </c>
      <c r="D55" s="14" t="s">
        <v>67</v>
      </c>
      <c r="E55" s="13">
        <v>0</v>
      </c>
      <c r="F55" s="13">
        <v>104635</v>
      </c>
      <c r="G55" s="13">
        <v>0</v>
      </c>
      <c r="H55" s="13">
        <v>0</v>
      </c>
      <c r="I55" s="13">
        <v>0</v>
      </c>
      <c r="J55" s="13">
        <v>0</v>
      </c>
      <c r="K55" s="13">
        <v>104635</v>
      </c>
      <c r="L55" s="14">
        <v>923</v>
      </c>
      <c r="M55" s="16">
        <v>45414</v>
      </c>
    </row>
    <row r="56" spans="1:13">
      <c r="A56" s="16">
        <v>45382.073611111111</v>
      </c>
      <c r="B56" s="16">
        <v>45400.438194444447</v>
      </c>
      <c r="C56" s="16">
        <v>45402.470138888886</v>
      </c>
      <c r="D56" s="14" t="s">
        <v>68</v>
      </c>
      <c r="E56" s="13">
        <v>0</v>
      </c>
      <c r="F56" s="13">
        <v>52400485</v>
      </c>
      <c r="G56" s="13">
        <v>0</v>
      </c>
      <c r="H56" s="13">
        <v>0</v>
      </c>
      <c r="I56" s="13">
        <v>0</v>
      </c>
      <c r="J56" s="13">
        <v>0</v>
      </c>
      <c r="K56" s="13">
        <v>52400485</v>
      </c>
      <c r="L56" s="14">
        <v>1198</v>
      </c>
      <c r="M56" s="16">
        <v>45447</v>
      </c>
    </row>
    <row r="57" spans="1:13">
      <c r="A57" s="16">
        <v>45403.649305555555</v>
      </c>
      <c r="B57" s="16">
        <v>45417.268750000003</v>
      </c>
      <c r="C57" s="16">
        <v>45422.583333333336</v>
      </c>
      <c r="D57" s="14" t="s">
        <v>69</v>
      </c>
      <c r="E57" s="13">
        <v>0</v>
      </c>
      <c r="F57" s="13">
        <v>27390454</v>
      </c>
      <c r="G57" s="13">
        <v>0</v>
      </c>
      <c r="H57" s="13">
        <v>0</v>
      </c>
      <c r="I57" s="13">
        <v>0</v>
      </c>
      <c r="J57" s="13">
        <v>0</v>
      </c>
      <c r="K57" s="13">
        <v>27390454</v>
      </c>
      <c r="L57" s="14">
        <v>1019</v>
      </c>
      <c r="M57" s="16">
        <v>45427</v>
      </c>
    </row>
    <row r="58" spans="1:13">
      <c r="A58" s="16">
        <v>45407.324999999997</v>
      </c>
      <c r="B58" s="16">
        <v>45408.287499999999</v>
      </c>
      <c r="C58" s="16">
        <v>45410.506249999999</v>
      </c>
      <c r="D58" s="14" t="s">
        <v>70</v>
      </c>
      <c r="E58" s="13">
        <v>0</v>
      </c>
      <c r="F58" s="13">
        <v>2436115</v>
      </c>
      <c r="G58" s="13">
        <v>0</v>
      </c>
      <c r="H58" s="13">
        <v>0</v>
      </c>
      <c r="I58" s="13">
        <v>0</v>
      </c>
      <c r="J58" s="13">
        <v>0</v>
      </c>
      <c r="K58" s="13">
        <v>2436115</v>
      </c>
      <c r="L58" s="14">
        <v>922</v>
      </c>
      <c r="M58" s="16">
        <v>45414</v>
      </c>
    </row>
    <row r="59" spans="1:13">
      <c r="A59" s="16">
        <v>45372.744444444441</v>
      </c>
      <c r="B59" s="16">
        <v>45400.777777777781</v>
      </c>
      <c r="C59" s="16">
        <v>45411.705555555556</v>
      </c>
      <c r="D59" s="14" t="s">
        <v>71</v>
      </c>
      <c r="E59" s="13">
        <v>0</v>
      </c>
      <c r="F59" s="13">
        <v>37062778</v>
      </c>
      <c r="G59" s="13">
        <v>0</v>
      </c>
      <c r="H59" s="13">
        <v>0</v>
      </c>
      <c r="I59" s="13">
        <v>0</v>
      </c>
      <c r="J59" s="13">
        <v>0</v>
      </c>
      <c r="K59" s="13">
        <v>37062778</v>
      </c>
      <c r="L59" s="14">
        <v>1198</v>
      </c>
      <c r="M59" s="16">
        <v>45447</v>
      </c>
    </row>
    <row r="60" spans="1:13">
      <c r="A60" s="16">
        <v>45372.744444444441</v>
      </c>
      <c r="B60" s="16">
        <v>45400.777777777781</v>
      </c>
      <c r="C60" s="16">
        <v>45411.706250000003</v>
      </c>
      <c r="D60" s="14" t="s">
        <v>72</v>
      </c>
      <c r="E60" s="13">
        <v>0</v>
      </c>
      <c r="F60" s="13">
        <v>4493608</v>
      </c>
      <c r="G60" s="13">
        <v>0</v>
      </c>
      <c r="H60" s="13">
        <v>0</v>
      </c>
      <c r="I60" s="13">
        <v>0</v>
      </c>
      <c r="J60" s="13">
        <v>0</v>
      </c>
      <c r="K60" s="13">
        <v>4493608</v>
      </c>
      <c r="L60" s="14">
        <v>942</v>
      </c>
      <c r="M60" s="16">
        <v>45418</v>
      </c>
    </row>
    <row r="61" spans="1:13">
      <c r="A61" s="16">
        <v>45370.337500000001</v>
      </c>
      <c r="B61" s="16">
        <v>45384.770833333336</v>
      </c>
      <c r="C61" s="16">
        <v>45412.598611111112</v>
      </c>
      <c r="D61" s="14" t="s">
        <v>73</v>
      </c>
      <c r="E61" s="13">
        <v>0</v>
      </c>
      <c r="F61" s="13">
        <v>6658509</v>
      </c>
      <c r="G61" s="13">
        <v>0</v>
      </c>
      <c r="H61" s="13">
        <v>0</v>
      </c>
      <c r="I61" s="13">
        <v>0</v>
      </c>
      <c r="J61" s="13">
        <v>0</v>
      </c>
      <c r="K61" s="13">
        <v>6658509</v>
      </c>
      <c r="L61" s="14">
        <v>1004</v>
      </c>
      <c r="M61" s="16">
        <v>45426</v>
      </c>
    </row>
    <row r="62" spans="1:13">
      <c r="A62" s="16">
        <v>45389.261111111111</v>
      </c>
      <c r="B62" s="16">
        <v>45410.661111111112</v>
      </c>
      <c r="C62" s="16">
        <v>45415.35</v>
      </c>
      <c r="D62" s="14" t="s">
        <v>74</v>
      </c>
      <c r="E62" s="13">
        <v>0</v>
      </c>
      <c r="F62" s="13">
        <v>26594908</v>
      </c>
      <c r="G62" s="13">
        <v>0</v>
      </c>
      <c r="H62" s="13">
        <v>0</v>
      </c>
      <c r="I62" s="13">
        <v>0</v>
      </c>
      <c r="J62" s="13">
        <v>0</v>
      </c>
      <c r="K62" s="13">
        <v>26594908</v>
      </c>
      <c r="L62" s="14">
        <v>1198</v>
      </c>
      <c r="M62" s="16">
        <v>45447</v>
      </c>
    </row>
    <row r="63" spans="1:13">
      <c r="A63" s="16">
        <v>45420.553472222222</v>
      </c>
      <c r="B63" s="16">
        <v>45451.830555555556</v>
      </c>
      <c r="C63" s="16">
        <v>45456.71875</v>
      </c>
      <c r="D63" s="14" t="s">
        <v>75</v>
      </c>
      <c r="E63" s="13">
        <v>0</v>
      </c>
      <c r="F63" s="13">
        <v>8209928</v>
      </c>
      <c r="G63" s="13">
        <v>0</v>
      </c>
      <c r="H63" s="13">
        <v>0</v>
      </c>
      <c r="I63" s="13">
        <v>0</v>
      </c>
      <c r="J63" s="13">
        <v>0</v>
      </c>
      <c r="K63" s="13">
        <v>8209928</v>
      </c>
      <c r="L63" s="14">
        <v>1377</v>
      </c>
      <c r="M63" s="16">
        <v>45475</v>
      </c>
    </row>
    <row r="64" spans="1:13">
      <c r="A64" s="16">
        <v>45414.257638888892</v>
      </c>
      <c r="B64" s="16">
        <v>45414.49722222222</v>
      </c>
      <c r="C64" s="16">
        <v>45422.729166666664</v>
      </c>
      <c r="D64" s="14" t="s">
        <v>76</v>
      </c>
      <c r="E64" s="13">
        <v>0</v>
      </c>
      <c r="F64" s="13">
        <v>941500</v>
      </c>
      <c r="G64" s="13">
        <v>0</v>
      </c>
      <c r="H64" s="13">
        <v>0</v>
      </c>
      <c r="I64" s="13">
        <v>0</v>
      </c>
      <c r="J64" s="13">
        <v>0</v>
      </c>
      <c r="K64" s="13">
        <v>941500</v>
      </c>
      <c r="L64" s="14">
        <v>1018</v>
      </c>
      <c r="M64" s="16">
        <v>45427</v>
      </c>
    </row>
    <row r="65" spans="1:13">
      <c r="A65" s="16">
        <v>45424.779166666667</v>
      </c>
      <c r="B65" s="16">
        <v>45435.838194444441</v>
      </c>
      <c r="C65" s="16">
        <v>45447.445833333331</v>
      </c>
      <c r="D65" s="14" t="s">
        <v>77</v>
      </c>
      <c r="E65" s="13">
        <v>0</v>
      </c>
      <c r="F65" s="13">
        <v>21931396</v>
      </c>
      <c r="G65" s="13">
        <v>0</v>
      </c>
      <c r="H65" s="13">
        <v>0</v>
      </c>
      <c r="I65" s="13">
        <v>0</v>
      </c>
      <c r="J65" s="13">
        <v>0</v>
      </c>
      <c r="K65" s="13">
        <v>21931396</v>
      </c>
      <c r="L65" s="14">
        <v>1302</v>
      </c>
      <c r="M65" s="16">
        <v>45455</v>
      </c>
    </row>
    <row r="66" spans="1:13">
      <c r="A66" s="16">
        <v>45425.302083333336</v>
      </c>
      <c r="B66" s="16">
        <v>45432.78125</v>
      </c>
      <c r="C66" s="16">
        <v>45436.6</v>
      </c>
      <c r="D66" s="14" t="s">
        <v>78</v>
      </c>
      <c r="E66" s="13">
        <v>0</v>
      </c>
      <c r="F66" s="13">
        <v>10249940</v>
      </c>
      <c r="G66" s="13">
        <v>0</v>
      </c>
      <c r="H66" s="13">
        <v>0</v>
      </c>
      <c r="I66" s="13">
        <v>0</v>
      </c>
      <c r="J66" s="13">
        <v>0</v>
      </c>
      <c r="K66" s="13">
        <v>10249940</v>
      </c>
      <c r="L66" s="14">
        <v>1198</v>
      </c>
      <c r="M66" s="16">
        <v>45447</v>
      </c>
    </row>
    <row r="67" spans="1:13">
      <c r="A67" s="16">
        <v>45426.585416666669</v>
      </c>
      <c r="B67" s="16">
        <v>45426.84375</v>
      </c>
      <c r="C67" s="16">
        <v>45428.604166666664</v>
      </c>
      <c r="D67" s="14" t="s">
        <v>79</v>
      </c>
      <c r="E67" s="13">
        <v>0</v>
      </c>
      <c r="F67" s="13">
        <v>1321966</v>
      </c>
      <c r="G67" s="13">
        <v>0</v>
      </c>
      <c r="H67" s="13">
        <v>0</v>
      </c>
      <c r="I67" s="13">
        <v>0</v>
      </c>
      <c r="J67" s="13">
        <v>0</v>
      </c>
      <c r="K67" s="13">
        <v>1321966</v>
      </c>
      <c r="L67" s="14">
        <v>1094</v>
      </c>
      <c r="M67" s="16">
        <v>45447</v>
      </c>
    </row>
    <row r="68" spans="1:13">
      <c r="A68" s="16">
        <v>45432.895833333336</v>
      </c>
      <c r="B68" s="16">
        <v>45444.931250000001</v>
      </c>
      <c r="C68" s="16">
        <v>45454.618750000001</v>
      </c>
      <c r="D68" s="14" t="s">
        <v>80</v>
      </c>
      <c r="E68" s="13">
        <v>0</v>
      </c>
      <c r="F68" s="13">
        <v>43635619</v>
      </c>
      <c r="G68" s="13">
        <v>0</v>
      </c>
      <c r="H68" s="13">
        <v>0</v>
      </c>
      <c r="I68" s="13">
        <v>0</v>
      </c>
      <c r="J68" s="13">
        <v>0</v>
      </c>
      <c r="K68" s="13">
        <v>43635619</v>
      </c>
      <c r="L68" s="14">
        <v>1349</v>
      </c>
      <c r="M68" s="16">
        <v>45457</v>
      </c>
    </row>
    <row r="69" spans="1:13">
      <c r="A69" s="16">
        <v>45388.34097222222</v>
      </c>
      <c r="B69" s="16">
        <v>45433.39166666667</v>
      </c>
      <c r="C69" s="16">
        <v>45435.708333333336</v>
      </c>
      <c r="D69" s="14" t="s">
        <v>81</v>
      </c>
      <c r="E69" s="13">
        <v>0</v>
      </c>
      <c r="F69" s="13">
        <v>10410390</v>
      </c>
      <c r="G69" s="13">
        <v>0</v>
      </c>
      <c r="H69" s="13">
        <v>0</v>
      </c>
      <c r="I69" s="13">
        <v>0</v>
      </c>
      <c r="J69" s="13">
        <v>0</v>
      </c>
      <c r="K69" s="13">
        <v>10410390</v>
      </c>
      <c r="L69" s="14">
        <v>1197</v>
      </c>
      <c r="M69" s="16">
        <v>45447</v>
      </c>
    </row>
    <row r="70" spans="1:13">
      <c r="A70" s="16">
        <v>45425.032638888886</v>
      </c>
      <c r="B70" s="16">
        <v>45434.552083333336</v>
      </c>
      <c r="C70" s="16">
        <v>45440.629861111112</v>
      </c>
      <c r="D70" s="14" t="s">
        <v>82</v>
      </c>
      <c r="E70" s="13">
        <v>0</v>
      </c>
      <c r="F70" s="13">
        <v>1419115</v>
      </c>
      <c r="G70" s="13">
        <v>0</v>
      </c>
      <c r="H70" s="13">
        <v>0</v>
      </c>
      <c r="I70" s="13">
        <v>0</v>
      </c>
      <c r="J70" s="13">
        <v>0</v>
      </c>
      <c r="K70" s="13">
        <v>1419115</v>
      </c>
      <c r="L70" s="14">
        <v>1238</v>
      </c>
      <c r="M70" s="16">
        <v>45448</v>
      </c>
    </row>
    <row r="71" spans="1:13">
      <c r="A71" s="16">
        <v>45405.7</v>
      </c>
      <c r="B71" s="16">
        <v>45424.777083333334</v>
      </c>
      <c r="C71" s="16">
        <v>45441.47152777778</v>
      </c>
      <c r="D71" s="14" t="s">
        <v>83</v>
      </c>
      <c r="E71" s="13">
        <v>0</v>
      </c>
      <c r="F71" s="13">
        <v>1267124</v>
      </c>
      <c r="G71" s="13">
        <v>0</v>
      </c>
      <c r="H71" s="13">
        <v>0</v>
      </c>
      <c r="I71" s="13">
        <v>0</v>
      </c>
      <c r="J71" s="13">
        <v>0</v>
      </c>
      <c r="K71" s="13">
        <v>1267124</v>
      </c>
      <c r="L71" s="14">
        <v>1238</v>
      </c>
      <c r="M71" s="16">
        <v>45448</v>
      </c>
    </row>
    <row r="72" spans="1:13">
      <c r="A72" s="16">
        <v>45421.543055555558</v>
      </c>
      <c r="B72" s="16">
        <v>45431.160416666666</v>
      </c>
      <c r="C72" s="16">
        <v>45441.692361111112</v>
      </c>
      <c r="D72" s="14" t="s">
        <v>84</v>
      </c>
      <c r="E72" s="13">
        <v>0</v>
      </c>
      <c r="F72" s="13">
        <v>2089300</v>
      </c>
      <c r="G72" s="13">
        <v>0</v>
      </c>
      <c r="H72" s="13">
        <v>0</v>
      </c>
      <c r="I72" s="13">
        <v>0</v>
      </c>
      <c r="J72" s="13">
        <v>0</v>
      </c>
      <c r="K72" s="13">
        <v>2089300</v>
      </c>
      <c r="L72" s="14">
        <v>1302</v>
      </c>
      <c r="M72" s="16">
        <v>45455</v>
      </c>
    </row>
    <row r="73" spans="1:13">
      <c r="A73" s="16">
        <v>45378.786111111112</v>
      </c>
      <c r="B73" s="16">
        <v>45383.03402777778</v>
      </c>
      <c r="C73" s="16">
        <v>45442.409722222219</v>
      </c>
      <c r="D73" s="14" t="s">
        <v>85</v>
      </c>
      <c r="E73" s="13">
        <v>0</v>
      </c>
      <c r="F73" s="13">
        <v>16654359</v>
      </c>
      <c r="G73" s="13">
        <v>0</v>
      </c>
      <c r="H73" s="13">
        <v>0</v>
      </c>
      <c r="I73" s="13">
        <v>0</v>
      </c>
      <c r="J73" s="13">
        <v>0</v>
      </c>
      <c r="K73" s="13">
        <v>16654359</v>
      </c>
      <c r="L73" s="14">
        <v>1333</v>
      </c>
      <c r="M73" s="16">
        <v>45457</v>
      </c>
    </row>
    <row r="74" spans="1:13">
      <c r="A74" s="16">
        <v>45431.135416666664</v>
      </c>
      <c r="B74" s="16">
        <v>45435.856944444444</v>
      </c>
      <c r="C74" s="16">
        <v>45443.488194444442</v>
      </c>
      <c r="D74" s="14" t="s">
        <v>86</v>
      </c>
      <c r="E74" s="13">
        <v>0</v>
      </c>
      <c r="F74" s="13">
        <v>3324559</v>
      </c>
      <c r="G74" s="13">
        <v>0</v>
      </c>
      <c r="H74" s="13">
        <v>0</v>
      </c>
      <c r="I74" s="13">
        <v>0</v>
      </c>
      <c r="J74" s="13">
        <v>0</v>
      </c>
      <c r="K74" s="13">
        <v>3324559</v>
      </c>
      <c r="L74" s="14">
        <v>1267</v>
      </c>
      <c r="M74" s="16">
        <v>45450</v>
      </c>
    </row>
    <row r="75" spans="1:13">
      <c r="A75" s="16">
        <v>45443.879861111112</v>
      </c>
      <c r="B75" s="16">
        <v>45444.010416666664</v>
      </c>
      <c r="C75" s="16">
        <v>45445.445833333331</v>
      </c>
      <c r="D75" s="14" t="s">
        <v>87</v>
      </c>
      <c r="E75" s="13">
        <v>0</v>
      </c>
      <c r="F75" s="13">
        <v>916738</v>
      </c>
      <c r="G75" s="13">
        <v>0</v>
      </c>
      <c r="H75" s="13">
        <v>0</v>
      </c>
      <c r="I75" s="13">
        <v>0</v>
      </c>
      <c r="J75" s="13">
        <v>0</v>
      </c>
      <c r="K75" s="13">
        <v>916738</v>
      </c>
      <c r="L75" s="14">
        <v>1267</v>
      </c>
      <c r="M75" s="16">
        <v>45450</v>
      </c>
    </row>
    <row r="76" spans="1:13">
      <c r="A76" s="16">
        <v>45443.15347222222</v>
      </c>
      <c r="B76" s="16">
        <v>45443.772916666669</v>
      </c>
      <c r="C76" s="16">
        <v>45445.411111111112</v>
      </c>
      <c r="D76" s="14" t="s">
        <v>88</v>
      </c>
      <c r="E76" s="13">
        <v>0</v>
      </c>
      <c r="F76" s="13">
        <v>66800</v>
      </c>
      <c r="G76" s="13">
        <v>0</v>
      </c>
      <c r="H76" s="13">
        <v>0</v>
      </c>
      <c r="I76" s="13">
        <v>0</v>
      </c>
      <c r="J76" s="13">
        <v>0</v>
      </c>
      <c r="K76" s="13">
        <v>66800</v>
      </c>
      <c r="L76" s="14">
        <v>1267</v>
      </c>
      <c r="M76" s="16">
        <v>45450</v>
      </c>
    </row>
    <row r="77" spans="1:13">
      <c r="A77" s="16">
        <v>45447.513194444444</v>
      </c>
      <c r="B77" s="16">
        <v>45450.657638888886</v>
      </c>
      <c r="C77" s="16">
        <v>45462.499305555553</v>
      </c>
      <c r="D77" s="14" t="s">
        <v>89</v>
      </c>
      <c r="E77" s="13">
        <v>0</v>
      </c>
      <c r="F77" s="13">
        <v>6038140</v>
      </c>
      <c r="G77" s="13">
        <v>0</v>
      </c>
      <c r="H77" s="13">
        <v>0</v>
      </c>
      <c r="I77" s="13">
        <v>0</v>
      </c>
      <c r="J77" s="13">
        <v>0</v>
      </c>
      <c r="K77" s="13">
        <v>6038140</v>
      </c>
      <c r="L77" s="14">
        <v>1452</v>
      </c>
      <c r="M77" s="16">
        <v>45475</v>
      </c>
    </row>
    <row r="78" spans="1:13">
      <c r="A78" s="16">
        <v>45441.071527777778</v>
      </c>
      <c r="B78" s="16">
        <v>45446.036805555559</v>
      </c>
      <c r="C78" s="16">
        <v>45448.488194444442</v>
      </c>
      <c r="D78" s="14" t="s">
        <v>90</v>
      </c>
      <c r="E78" s="13">
        <v>0</v>
      </c>
      <c r="F78" s="13">
        <v>1174526</v>
      </c>
      <c r="G78" s="13">
        <v>0</v>
      </c>
      <c r="H78" s="13">
        <v>0</v>
      </c>
      <c r="I78" s="13">
        <v>0</v>
      </c>
      <c r="J78" s="13">
        <v>0</v>
      </c>
      <c r="K78" s="13">
        <v>1174526</v>
      </c>
      <c r="L78" s="14">
        <v>1333</v>
      </c>
      <c r="M78" s="16">
        <v>45457</v>
      </c>
    </row>
    <row r="79" spans="1:13">
      <c r="A79" s="16">
        <v>45449.020138888889</v>
      </c>
      <c r="B79" s="16">
        <v>45449.038194444445</v>
      </c>
      <c r="C79" s="16">
        <v>45451.415277777778</v>
      </c>
      <c r="D79" s="14" t="s">
        <v>91</v>
      </c>
      <c r="E79" s="13">
        <v>0</v>
      </c>
      <c r="F79" s="13">
        <v>232990</v>
      </c>
      <c r="G79" s="13">
        <v>0</v>
      </c>
      <c r="H79" s="13">
        <v>0</v>
      </c>
      <c r="I79" s="13">
        <v>0</v>
      </c>
      <c r="J79" s="13">
        <v>0</v>
      </c>
      <c r="K79" s="13">
        <v>232990</v>
      </c>
      <c r="L79" s="14">
        <v>1436</v>
      </c>
      <c r="M79" s="16">
        <v>45475</v>
      </c>
    </row>
    <row r="80" spans="1:13">
      <c r="A80" s="16">
        <v>45446.722222222219</v>
      </c>
      <c r="B80" s="16">
        <v>45447.068749999999</v>
      </c>
      <c r="C80" s="16">
        <v>45450.625</v>
      </c>
      <c r="D80" s="14" t="s">
        <v>92</v>
      </c>
      <c r="E80" s="13">
        <v>0</v>
      </c>
      <c r="F80" s="13">
        <v>66800</v>
      </c>
      <c r="G80" s="13">
        <v>0</v>
      </c>
      <c r="H80" s="13">
        <v>0</v>
      </c>
      <c r="I80" s="13">
        <v>0</v>
      </c>
      <c r="J80" s="13">
        <v>0</v>
      </c>
      <c r="K80" s="13">
        <v>66800</v>
      </c>
      <c r="L80" s="14">
        <v>1333</v>
      </c>
      <c r="M80" s="16">
        <v>45457</v>
      </c>
    </row>
    <row r="81" spans="1:13">
      <c r="A81" s="16">
        <v>45446.043749999997</v>
      </c>
      <c r="B81" s="16">
        <v>45449.254861111112</v>
      </c>
      <c r="C81" s="16">
        <v>45454.798611111109</v>
      </c>
      <c r="D81" s="14" t="s">
        <v>93</v>
      </c>
      <c r="E81" s="13">
        <v>0</v>
      </c>
      <c r="F81" s="13">
        <v>6594327</v>
      </c>
      <c r="G81" s="13">
        <v>0</v>
      </c>
      <c r="H81" s="13">
        <v>0</v>
      </c>
      <c r="I81" s="13">
        <v>0</v>
      </c>
      <c r="J81" s="13">
        <v>0</v>
      </c>
      <c r="K81" s="13">
        <v>6594327</v>
      </c>
      <c r="L81" s="14">
        <v>1350</v>
      </c>
      <c r="M81" s="16">
        <v>45457</v>
      </c>
    </row>
    <row r="82" spans="1:13">
      <c r="A82" s="16">
        <v>45448.242361111108</v>
      </c>
      <c r="B82" s="16">
        <v>45448.565972222219</v>
      </c>
      <c r="C82" s="16">
        <v>45455.703472222223</v>
      </c>
      <c r="D82" s="14" t="s">
        <v>94</v>
      </c>
      <c r="E82" s="13">
        <v>0</v>
      </c>
      <c r="F82" s="13">
        <v>3584594</v>
      </c>
      <c r="G82" s="13">
        <v>0</v>
      </c>
      <c r="H82" s="13">
        <v>0</v>
      </c>
      <c r="I82" s="13">
        <v>0</v>
      </c>
      <c r="J82" s="13">
        <v>0</v>
      </c>
      <c r="K82" s="13">
        <v>3584594</v>
      </c>
      <c r="L82" s="14">
        <v>1333</v>
      </c>
      <c r="M82" s="16">
        <v>45457</v>
      </c>
    </row>
    <row r="83" spans="1:13">
      <c r="A83" s="16">
        <v>45444.255555555559</v>
      </c>
      <c r="B83" s="16">
        <v>45444.593055555553</v>
      </c>
      <c r="C83" s="16">
        <v>45458.768750000003</v>
      </c>
      <c r="D83" s="14" t="s">
        <v>95</v>
      </c>
      <c r="E83" s="13">
        <v>0</v>
      </c>
      <c r="F83" s="13">
        <v>15944260</v>
      </c>
      <c r="G83" s="13">
        <v>0</v>
      </c>
      <c r="H83" s="13">
        <v>0</v>
      </c>
      <c r="I83" s="13">
        <v>0</v>
      </c>
      <c r="J83" s="13">
        <v>0</v>
      </c>
      <c r="K83" s="13">
        <v>15944260</v>
      </c>
      <c r="L83" s="14">
        <v>1377</v>
      </c>
      <c r="M83" s="16">
        <v>45475</v>
      </c>
    </row>
    <row r="84" spans="1:13">
      <c r="A84" s="16">
        <v>45461.881944444445</v>
      </c>
      <c r="B84" s="16">
        <v>45467.75</v>
      </c>
      <c r="C84" s="16">
        <v>45470.571527777778</v>
      </c>
      <c r="D84" s="14" t="s">
        <v>96</v>
      </c>
      <c r="E84" s="13">
        <v>0</v>
      </c>
      <c r="F84" s="13">
        <v>21209589</v>
      </c>
      <c r="G84" s="13">
        <v>0</v>
      </c>
      <c r="H84" s="13">
        <v>0</v>
      </c>
      <c r="I84" s="13">
        <v>0</v>
      </c>
      <c r="J84" s="13">
        <v>0</v>
      </c>
      <c r="K84" s="13">
        <v>21209589</v>
      </c>
      <c r="L84" s="14">
        <v>1531</v>
      </c>
      <c r="M84" s="16">
        <v>45476</v>
      </c>
    </row>
    <row r="85" spans="1:13">
      <c r="A85" s="16">
        <v>45455.263194444444</v>
      </c>
      <c r="B85" s="16">
        <v>45456.305555555555</v>
      </c>
      <c r="C85" s="16">
        <v>45462.652083333334</v>
      </c>
      <c r="D85" s="14" t="s">
        <v>97</v>
      </c>
      <c r="E85" s="13">
        <v>0</v>
      </c>
      <c r="F85" s="13">
        <v>14770149</v>
      </c>
      <c r="G85" s="13">
        <v>0</v>
      </c>
      <c r="H85" s="13">
        <v>0</v>
      </c>
      <c r="I85" s="13">
        <v>0</v>
      </c>
      <c r="J85" s="13">
        <v>0</v>
      </c>
      <c r="K85" s="13">
        <v>14770149</v>
      </c>
      <c r="L85" s="14">
        <v>1436</v>
      </c>
      <c r="M85" s="16">
        <v>45475</v>
      </c>
    </row>
    <row r="86" spans="1:13">
      <c r="A86" s="16">
        <v>45466.686111111114</v>
      </c>
      <c r="B86" s="16">
        <v>45466.945833333331</v>
      </c>
      <c r="C86" s="16">
        <v>45468.42291666667</v>
      </c>
      <c r="D86" s="14" t="s">
        <v>98</v>
      </c>
      <c r="E86" s="13">
        <v>0</v>
      </c>
      <c r="F86" s="13">
        <v>719511</v>
      </c>
      <c r="G86" s="13">
        <v>0</v>
      </c>
      <c r="H86" s="13">
        <v>0</v>
      </c>
      <c r="I86" s="13">
        <v>0</v>
      </c>
      <c r="J86" s="13">
        <v>0</v>
      </c>
      <c r="K86" s="13">
        <v>719511</v>
      </c>
      <c r="L86" s="14">
        <v>1478</v>
      </c>
      <c r="M86" s="16">
        <v>45475</v>
      </c>
    </row>
    <row r="87" spans="1:13">
      <c r="A87" s="16">
        <v>45467.615972222222</v>
      </c>
      <c r="B87" s="16">
        <v>45467.916666666664</v>
      </c>
      <c r="C87" s="16">
        <v>45469.1875</v>
      </c>
      <c r="D87" s="14" t="s">
        <v>99</v>
      </c>
      <c r="E87" s="13">
        <v>0</v>
      </c>
      <c r="F87" s="13">
        <v>743485</v>
      </c>
      <c r="G87" s="13">
        <v>0</v>
      </c>
      <c r="H87" s="13">
        <v>0</v>
      </c>
      <c r="I87" s="13">
        <v>0</v>
      </c>
      <c r="J87" s="13">
        <v>0</v>
      </c>
      <c r="K87" s="13">
        <v>743485</v>
      </c>
      <c r="L87" s="14">
        <v>1477</v>
      </c>
      <c r="M87" s="16">
        <v>45475</v>
      </c>
    </row>
    <row r="88" spans="1:13">
      <c r="A88" s="16">
        <v>45458.935416666667</v>
      </c>
      <c r="B88" s="16">
        <v>45462.863888888889</v>
      </c>
      <c r="C88" s="16">
        <v>45467.713888888888</v>
      </c>
      <c r="D88" s="14" t="s">
        <v>100</v>
      </c>
      <c r="E88" s="13">
        <v>0</v>
      </c>
      <c r="F88" s="13">
        <v>1335967</v>
      </c>
      <c r="G88" s="13">
        <v>0</v>
      </c>
      <c r="H88" s="13">
        <v>0</v>
      </c>
      <c r="I88" s="13">
        <v>0</v>
      </c>
      <c r="J88" s="13">
        <v>0</v>
      </c>
      <c r="K88" s="13">
        <v>1335967</v>
      </c>
      <c r="L88" s="14">
        <v>1531</v>
      </c>
      <c r="M88" s="16">
        <v>45476</v>
      </c>
    </row>
    <row r="89" spans="1:13">
      <c r="A89" s="16">
        <v>45449.273611111108</v>
      </c>
      <c r="B89" s="16">
        <v>45457.576388888891</v>
      </c>
      <c r="C89" s="16">
        <v>45471.731249999997</v>
      </c>
      <c r="D89" s="14" t="s">
        <v>101</v>
      </c>
      <c r="E89" s="13">
        <v>0</v>
      </c>
      <c r="F89" s="13">
        <v>2420203</v>
      </c>
      <c r="G89" s="13">
        <v>0</v>
      </c>
      <c r="H89" s="13">
        <v>0</v>
      </c>
      <c r="I89" s="13">
        <v>0</v>
      </c>
      <c r="J89" s="13">
        <v>0</v>
      </c>
      <c r="K89" s="13">
        <v>2420203</v>
      </c>
      <c r="L89" s="14">
        <v>1584</v>
      </c>
      <c r="M89" s="16">
        <v>45482</v>
      </c>
    </row>
    <row r="90" spans="1:13">
      <c r="A90" s="16">
        <v>45468.390972222223</v>
      </c>
      <c r="B90" s="16">
        <v>45471.790972222225</v>
      </c>
      <c r="C90" s="16">
        <v>45472.616666666669</v>
      </c>
      <c r="D90" s="14" t="s">
        <v>102</v>
      </c>
      <c r="E90" s="13">
        <v>0</v>
      </c>
      <c r="F90" s="13">
        <v>5743409</v>
      </c>
      <c r="G90" s="13">
        <v>0</v>
      </c>
      <c r="H90" s="13">
        <v>0</v>
      </c>
      <c r="I90" s="13">
        <v>0</v>
      </c>
      <c r="J90" s="13">
        <v>0</v>
      </c>
      <c r="K90" s="13">
        <v>5743409</v>
      </c>
      <c r="L90" s="14">
        <v>1545</v>
      </c>
      <c r="M90" s="16">
        <v>45478</v>
      </c>
    </row>
    <row r="91" spans="1:13">
      <c r="A91" s="16">
        <v>45475.569444444445</v>
      </c>
      <c r="B91" s="16">
        <v>45475.888888888891</v>
      </c>
      <c r="C91" s="16">
        <v>45482.486111111109</v>
      </c>
      <c r="D91" s="14" t="s">
        <v>103</v>
      </c>
      <c r="E91" s="13">
        <v>0</v>
      </c>
      <c r="F91" s="13">
        <v>588958</v>
      </c>
      <c r="G91" s="13">
        <v>0</v>
      </c>
      <c r="H91" s="13">
        <v>0</v>
      </c>
      <c r="I91" s="13">
        <v>0</v>
      </c>
      <c r="J91" s="13">
        <v>0</v>
      </c>
      <c r="K91" s="13">
        <v>588958</v>
      </c>
      <c r="L91" s="14">
        <v>1612</v>
      </c>
      <c r="M91" s="16">
        <v>45484</v>
      </c>
    </row>
    <row r="92" spans="1:13" ht="14.5" thickBot="1">
      <c r="A92" s="17">
        <v>45465.660416666666</v>
      </c>
      <c r="B92" s="17">
        <v>45476.628472222219</v>
      </c>
      <c r="C92" s="17">
        <v>45481.713888888888</v>
      </c>
      <c r="D92" s="18" t="s">
        <v>104</v>
      </c>
      <c r="E92" s="19">
        <v>0</v>
      </c>
      <c r="F92" s="19">
        <v>11214</v>
      </c>
      <c r="G92" s="19">
        <v>0</v>
      </c>
      <c r="H92" s="19">
        <v>0</v>
      </c>
      <c r="I92" s="19">
        <v>0</v>
      </c>
      <c r="J92" s="19">
        <v>0</v>
      </c>
      <c r="K92" s="19">
        <v>11214</v>
      </c>
      <c r="L92" s="18">
        <v>1660</v>
      </c>
      <c r="M92" s="17">
        <v>45488</v>
      </c>
    </row>
    <row r="93" spans="1:13" ht="14.5" thickBot="1">
      <c r="A93" s="28" t="s">
        <v>21</v>
      </c>
      <c r="B93" s="29"/>
      <c r="C93" s="29"/>
      <c r="D93" s="29"/>
      <c r="E93" s="20">
        <f>SUM(E10:E92)</f>
        <v>980582</v>
      </c>
      <c r="F93" s="20">
        <f t="shared" ref="F93:K93" si="0">SUM(F10:F92)</f>
        <v>1742441983</v>
      </c>
      <c r="G93" s="20">
        <f t="shared" si="0"/>
        <v>0</v>
      </c>
      <c r="H93" s="20">
        <f t="shared" si="0"/>
        <v>0</v>
      </c>
      <c r="I93" s="20">
        <f t="shared" si="0"/>
        <v>0</v>
      </c>
      <c r="J93" s="20">
        <f t="shared" si="0"/>
        <v>0</v>
      </c>
      <c r="K93" s="20">
        <f t="shared" si="0"/>
        <v>1742441983</v>
      </c>
      <c r="L93" s="11" t="s">
        <v>105</v>
      </c>
      <c r="M93" s="21" t="s">
        <v>105</v>
      </c>
    </row>
    <row r="95" spans="1:13">
      <c r="F95" s="15"/>
    </row>
  </sheetData>
  <mergeCells count="8">
    <mergeCell ref="A8:M8"/>
    <mergeCell ref="A93:D93"/>
    <mergeCell ref="A1:B3"/>
    <mergeCell ref="C1:K3"/>
    <mergeCell ref="A4:M4"/>
    <mergeCell ref="A5:M5"/>
    <mergeCell ref="A6:M6"/>
    <mergeCell ref="A7:M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showGridLines="0" workbookViewId="0">
      <selection activeCell="A37" sqref="A37"/>
    </sheetView>
  </sheetViews>
  <sheetFormatPr baseColWidth="10" defaultRowHeight="10"/>
  <cols>
    <col min="1" max="1" width="46.26953125" style="51" bestFit="1" customWidth="1"/>
    <col min="2" max="2" width="5" style="51" bestFit="1" customWidth="1"/>
    <col min="3" max="3" width="13.90625" style="51" bestFit="1" customWidth="1"/>
    <col min="4" max="4" width="10.7265625" style="51" bestFit="1" customWidth="1"/>
    <col min="5" max="5" width="13.90625" style="51" bestFit="1" customWidth="1"/>
    <col min="6" max="16384" width="10.90625" style="51"/>
  </cols>
  <sheetData>
    <row r="3" spans="1:5">
      <c r="A3" s="130" t="s">
        <v>252</v>
      </c>
      <c r="B3" s="119" t="s">
        <v>249</v>
      </c>
      <c r="C3" s="119" t="s">
        <v>250</v>
      </c>
      <c r="D3" s="119" t="s">
        <v>251</v>
      </c>
      <c r="E3" s="119" t="s">
        <v>174</v>
      </c>
    </row>
    <row r="4" spans="1:5">
      <c r="A4" s="119" t="s">
        <v>246</v>
      </c>
      <c r="B4" s="129">
        <v>2</v>
      </c>
      <c r="C4" s="131">
        <v>3256474</v>
      </c>
      <c r="D4" s="131">
        <v>0</v>
      </c>
      <c r="E4" s="131">
        <v>0</v>
      </c>
    </row>
    <row r="5" spans="1:5">
      <c r="A5" s="119" t="s">
        <v>177</v>
      </c>
      <c r="B5" s="129">
        <v>25</v>
      </c>
      <c r="C5" s="131">
        <v>962403332</v>
      </c>
      <c r="D5" s="131">
        <v>0</v>
      </c>
      <c r="E5" s="131">
        <v>963045914</v>
      </c>
    </row>
    <row r="6" spans="1:5">
      <c r="A6" s="119" t="s">
        <v>173</v>
      </c>
      <c r="B6" s="129">
        <v>49</v>
      </c>
      <c r="C6" s="131">
        <v>720249453</v>
      </c>
      <c r="D6" s="131">
        <v>0</v>
      </c>
      <c r="E6" s="131">
        <v>712483862</v>
      </c>
    </row>
    <row r="7" spans="1:5">
      <c r="A7" s="119" t="s">
        <v>180</v>
      </c>
      <c r="B7" s="129">
        <v>6</v>
      </c>
      <c r="C7" s="131">
        <v>28255433</v>
      </c>
      <c r="D7" s="131">
        <v>0</v>
      </c>
      <c r="E7" s="131">
        <v>0</v>
      </c>
    </row>
    <row r="8" spans="1:5">
      <c r="A8" s="119" t="s">
        <v>205</v>
      </c>
      <c r="B8" s="129">
        <v>1</v>
      </c>
      <c r="C8" s="131">
        <v>28277291</v>
      </c>
      <c r="D8" s="131">
        <v>1894665</v>
      </c>
      <c r="E8" s="131">
        <v>0</v>
      </c>
    </row>
    <row r="9" spans="1:5">
      <c r="A9" s="119" t="s">
        <v>248</v>
      </c>
      <c r="B9" s="129">
        <v>83</v>
      </c>
      <c r="C9" s="131">
        <v>1742441983</v>
      </c>
      <c r="D9" s="131">
        <v>1894665</v>
      </c>
      <c r="E9" s="131">
        <v>1675529776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tabSelected="1" workbookViewId="0">
      <selection activeCell="AF3" sqref="AF3"/>
    </sheetView>
  </sheetViews>
  <sheetFormatPr baseColWidth="10" defaultColWidth="23.36328125" defaultRowHeight="10"/>
  <cols>
    <col min="1" max="1" width="37.54296875" style="51" bestFit="1" customWidth="1"/>
    <col min="2" max="2" width="12.1796875" style="51" customWidth="1"/>
    <col min="3" max="3" width="13.90625" style="51" customWidth="1"/>
    <col min="4" max="4" width="13.90625" style="51" bestFit="1" customWidth="1"/>
    <col min="5" max="5" width="13.90625" style="51" customWidth="1"/>
    <col min="6" max="6" width="9.36328125" style="51" customWidth="1"/>
    <col min="7" max="7" width="18.36328125" style="51" customWidth="1"/>
    <col min="8" max="16384" width="23.36328125" style="51"/>
  </cols>
  <sheetData>
    <row r="1" spans="1:4">
      <c r="A1" s="130" t="s">
        <v>167</v>
      </c>
      <c r="B1" s="119" t="s">
        <v>174</v>
      </c>
    </row>
    <row r="3" spans="1:4" ht="14.5">
      <c r="A3" s="130" t="s">
        <v>169</v>
      </c>
      <c r="B3" s="119" t="s">
        <v>249</v>
      </c>
      <c r="C3" s="119" t="s">
        <v>258</v>
      </c>
      <c r="D3"/>
    </row>
    <row r="4" spans="1:4" ht="14.5">
      <c r="A4" s="119" t="s">
        <v>260</v>
      </c>
      <c r="B4" s="129">
        <v>71</v>
      </c>
      <c r="C4" s="131">
        <v>1675529776</v>
      </c>
      <c r="D4" s="132"/>
    </row>
    <row r="5" spans="1:4" ht="14.5">
      <c r="A5" s="119" t="s">
        <v>248</v>
      </c>
      <c r="B5" s="129">
        <v>71</v>
      </c>
      <c r="C5" s="131">
        <v>1675529776</v>
      </c>
      <c r="D5"/>
    </row>
    <row r="6" spans="1:4" ht="14.5">
      <c r="A6"/>
      <c r="B6"/>
      <c r="C6"/>
      <c r="D6"/>
    </row>
    <row r="7" spans="1:4" ht="14.5">
      <c r="A7"/>
      <c r="B7"/>
      <c r="C7"/>
      <c r="D7"/>
    </row>
    <row r="8" spans="1:4" ht="14.5">
      <c r="A8"/>
      <c r="B8"/>
      <c r="C8"/>
      <c r="D8"/>
    </row>
    <row r="9" spans="1:4">
      <c r="A9"/>
      <c r="B9"/>
      <c r="C9"/>
      <c r="D9"/>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87"/>
  <sheetViews>
    <sheetView showGridLines="0" topLeftCell="Y1" workbookViewId="0">
      <pane ySplit="2" topLeftCell="A3" activePane="bottomLeft" state="frozen"/>
      <selection activeCell="AF3" sqref="AF3"/>
      <selection pane="bottomLeft" activeCell="AF3" sqref="AF3"/>
    </sheetView>
  </sheetViews>
  <sheetFormatPr baseColWidth="10" defaultColWidth="11.453125" defaultRowHeight="10"/>
  <cols>
    <col min="1" max="2" width="11.453125" style="51"/>
    <col min="3" max="3" width="17.453125" style="51" customWidth="1"/>
    <col min="4" max="4" width="21.7265625" style="51" customWidth="1"/>
    <col min="5" max="5" width="18" style="51" customWidth="1"/>
    <col min="6" max="7" width="11.453125" style="51"/>
    <col min="8" max="8" width="12.7265625" style="51" bestFit="1" customWidth="1"/>
    <col min="9" max="9" width="19.1796875" style="51" bestFit="1" customWidth="1"/>
    <col min="10" max="10" width="16.453125" style="51" customWidth="1"/>
    <col min="11" max="11" width="9.54296875" style="51" customWidth="1"/>
    <col min="12" max="12" width="18.453125" style="51" customWidth="1"/>
    <col min="13" max="26" width="11.453125" style="51"/>
    <col min="27" max="27" width="12.7265625" style="51" bestFit="1" customWidth="1"/>
    <col min="28" max="29" width="11.54296875" style="51" bestFit="1" customWidth="1"/>
    <col min="30" max="30" width="12.7265625" style="51" bestFit="1" customWidth="1"/>
    <col min="31" max="34" width="11.453125" style="51"/>
    <col min="35" max="35" width="8.6328125" style="51" bestFit="1" customWidth="1"/>
    <col min="36" max="36" width="8.6328125" style="51" customWidth="1"/>
    <col min="37" max="16384" width="11.453125" style="51"/>
  </cols>
  <sheetData>
    <row r="1" spans="1:37">
      <c r="H1" s="52">
        <f>+SUBTOTAL(9,H3:H85)</f>
        <v>980582</v>
      </c>
      <c r="I1" s="52">
        <f t="shared" ref="I1:J1" si="0">+SUBTOTAL(9,I3:I85)</f>
        <v>1742441983</v>
      </c>
      <c r="J1" s="52">
        <f t="shared" si="0"/>
        <v>1742441983</v>
      </c>
    </row>
    <row r="2" spans="1:37" ht="40">
      <c r="A2" s="57" t="s">
        <v>109</v>
      </c>
      <c r="B2" s="57" t="s">
        <v>110</v>
      </c>
      <c r="C2" s="57" t="s">
        <v>8</v>
      </c>
      <c r="D2" s="57" t="s">
        <v>9</v>
      </c>
      <c r="E2" s="57" t="s">
        <v>10</v>
      </c>
      <c r="F2" s="57" t="s">
        <v>11</v>
      </c>
      <c r="G2" s="57" t="s">
        <v>171</v>
      </c>
      <c r="H2" s="57" t="s">
        <v>12</v>
      </c>
      <c r="I2" s="57" t="s">
        <v>13</v>
      </c>
      <c r="J2" s="57" t="s">
        <v>18</v>
      </c>
      <c r="K2" s="57" t="s">
        <v>19</v>
      </c>
      <c r="L2" s="57" t="s">
        <v>20</v>
      </c>
      <c r="M2" s="126" t="s">
        <v>145</v>
      </c>
      <c r="N2" s="120" t="str">
        <f ca="1">+CONCATENATE("ESTADO EPS ",TEXT(TODAY(),"DD-MM-YYYY"))</f>
        <v>ESTADO EPS 22-08-2024</v>
      </c>
      <c r="O2" s="121" t="s">
        <v>146</v>
      </c>
      <c r="P2" s="122" t="s">
        <v>147</v>
      </c>
      <c r="Q2" s="123" t="s">
        <v>148</v>
      </c>
      <c r="R2" s="123" t="s">
        <v>149</v>
      </c>
      <c r="S2" s="124" t="s">
        <v>150</v>
      </c>
      <c r="T2" s="124" t="s">
        <v>151</v>
      </c>
      <c r="U2" s="124" t="s">
        <v>152</v>
      </c>
      <c r="V2" s="123" t="s">
        <v>153</v>
      </c>
      <c r="W2" s="125" t="s">
        <v>154</v>
      </c>
      <c r="X2" s="125" t="s">
        <v>155</v>
      </c>
      <c r="Y2" s="125" t="s">
        <v>156</v>
      </c>
      <c r="Z2" s="125" t="s">
        <v>157</v>
      </c>
      <c r="AA2" s="125" t="s">
        <v>158</v>
      </c>
      <c r="AB2" s="125" t="s">
        <v>159</v>
      </c>
      <c r="AC2" s="125" t="s">
        <v>160</v>
      </c>
      <c r="AD2" s="124" t="s">
        <v>166</v>
      </c>
      <c r="AE2" s="124" t="s">
        <v>167</v>
      </c>
      <c r="AF2" s="124" t="s">
        <v>168</v>
      </c>
      <c r="AG2" s="124" t="s">
        <v>169</v>
      </c>
      <c r="AH2" s="124" t="s">
        <v>170</v>
      </c>
      <c r="AI2" s="124" t="s">
        <v>172</v>
      </c>
      <c r="AJ2" s="124" t="s">
        <v>259</v>
      </c>
      <c r="AK2" s="125" t="s">
        <v>161</v>
      </c>
    </row>
    <row r="3" spans="1:37">
      <c r="A3" s="119">
        <v>901714987</v>
      </c>
      <c r="B3" s="119" t="s">
        <v>144</v>
      </c>
      <c r="C3" s="53">
        <v>45277.297222222223</v>
      </c>
      <c r="D3" s="53">
        <v>45293.057638888888</v>
      </c>
      <c r="E3" s="53">
        <v>45314.684027777781</v>
      </c>
      <c r="F3" s="54" t="s">
        <v>22</v>
      </c>
      <c r="G3" s="127" t="str">
        <f>+CONCATENATE(A3,"_",F3)</f>
        <v>901714987_ISV1912</v>
      </c>
      <c r="H3" s="55">
        <v>0</v>
      </c>
      <c r="I3" s="55">
        <v>32075414</v>
      </c>
      <c r="J3" s="55">
        <v>32075414</v>
      </c>
      <c r="K3" s="54">
        <v>124</v>
      </c>
      <c r="L3" s="53">
        <v>45336</v>
      </c>
      <c r="M3" s="119" t="s">
        <v>173</v>
      </c>
      <c r="N3" s="119" t="s">
        <v>177</v>
      </c>
      <c r="O3" s="55">
        <v>0</v>
      </c>
      <c r="P3" s="119"/>
      <c r="Q3" s="55">
        <v>0</v>
      </c>
      <c r="R3" s="55">
        <v>0</v>
      </c>
      <c r="S3" s="119"/>
      <c r="T3" s="119"/>
      <c r="U3" s="119"/>
      <c r="V3" s="55"/>
      <c r="W3" s="119" t="s">
        <v>165</v>
      </c>
      <c r="X3" s="128">
        <v>45314</v>
      </c>
      <c r="Y3" s="128">
        <v>45476</v>
      </c>
      <c r="Z3" s="128">
        <v>45498</v>
      </c>
      <c r="AA3" s="55">
        <v>32075414</v>
      </c>
      <c r="AB3" s="55">
        <v>0</v>
      </c>
      <c r="AC3" s="55">
        <v>32075414</v>
      </c>
      <c r="AD3" s="55">
        <v>32075414</v>
      </c>
      <c r="AE3" s="119" t="s">
        <v>174</v>
      </c>
      <c r="AF3" s="119" t="s">
        <v>175</v>
      </c>
      <c r="AG3" s="119" t="s">
        <v>260</v>
      </c>
      <c r="AH3" s="128">
        <v>45498</v>
      </c>
      <c r="AI3" s="129">
        <v>2024</v>
      </c>
      <c r="AJ3" s="129" t="str">
        <f>+PROPER(TEXT(AH3,"MMMM"))</f>
        <v>Julio</v>
      </c>
      <c r="AK3" s="55">
        <v>0</v>
      </c>
    </row>
    <row r="4" spans="1:37">
      <c r="A4" s="119">
        <v>901714987</v>
      </c>
      <c r="B4" s="119" t="s">
        <v>144</v>
      </c>
      <c r="C4" s="53">
        <v>45279.79791666667</v>
      </c>
      <c r="D4" s="53">
        <v>45283.708333333336</v>
      </c>
      <c r="E4" s="53">
        <v>45307.813194444447</v>
      </c>
      <c r="F4" s="54" t="s">
        <v>23</v>
      </c>
      <c r="G4" s="127" t="str">
        <f>+CONCATENATE(A4,"_",F4)</f>
        <v>901714987_ISV1184</v>
      </c>
      <c r="H4" s="55">
        <v>0</v>
      </c>
      <c r="I4" s="55">
        <v>70544619</v>
      </c>
      <c r="J4" s="55">
        <v>70544619</v>
      </c>
      <c r="K4" s="54">
        <v>323</v>
      </c>
      <c r="L4" s="53">
        <v>45352</v>
      </c>
      <c r="M4" s="119" t="s">
        <v>173</v>
      </c>
      <c r="N4" s="119" t="s">
        <v>177</v>
      </c>
      <c r="O4" s="55">
        <v>0</v>
      </c>
      <c r="P4" s="119"/>
      <c r="Q4" s="55">
        <v>0</v>
      </c>
      <c r="R4" s="55">
        <v>0</v>
      </c>
      <c r="S4" s="119"/>
      <c r="T4" s="119"/>
      <c r="U4" s="119"/>
      <c r="V4" s="55"/>
      <c r="W4" s="119" t="s">
        <v>165</v>
      </c>
      <c r="X4" s="128">
        <v>45307</v>
      </c>
      <c r="Y4" s="128">
        <v>45475</v>
      </c>
      <c r="Z4" s="128">
        <v>45498</v>
      </c>
      <c r="AA4" s="55">
        <v>70544619</v>
      </c>
      <c r="AB4" s="55">
        <v>0</v>
      </c>
      <c r="AC4" s="55">
        <v>70544619</v>
      </c>
      <c r="AD4" s="55">
        <v>70544619</v>
      </c>
      <c r="AE4" s="119" t="s">
        <v>174</v>
      </c>
      <c r="AF4" s="119" t="s">
        <v>176</v>
      </c>
      <c r="AG4" s="119" t="s">
        <v>260</v>
      </c>
      <c r="AH4" s="128">
        <v>45498</v>
      </c>
      <c r="AI4" s="129">
        <v>2024</v>
      </c>
      <c r="AJ4" s="129" t="str">
        <f t="shared" ref="AJ4:AJ67" si="1">+PROPER(TEXT(AH4,"MMMM"))</f>
        <v>Julio</v>
      </c>
      <c r="AK4" s="55">
        <v>0</v>
      </c>
    </row>
    <row r="5" spans="1:37">
      <c r="A5" s="119">
        <v>901714987</v>
      </c>
      <c r="B5" s="119" t="s">
        <v>144</v>
      </c>
      <c r="C5" s="53">
        <v>45282.431250000001</v>
      </c>
      <c r="D5" s="53">
        <v>45282.44027777778</v>
      </c>
      <c r="E5" s="53">
        <v>45300.85</v>
      </c>
      <c r="F5" s="54" t="s">
        <v>24</v>
      </c>
      <c r="G5" s="127" t="str">
        <f>+CONCATENATE(A5,"_",F5)</f>
        <v>901714987_ISV552</v>
      </c>
      <c r="H5" s="55">
        <v>0</v>
      </c>
      <c r="I5" s="55">
        <v>144700</v>
      </c>
      <c r="J5" s="55">
        <v>144700</v>
      </c>
      <c r="K5" s="54">
        <v>323</v>
      </c>
      <c r="L5" s="53">
        <v>45352</v>
      </c>
      <c r="M5" s="119" t="s">
        <v>177</v>
      </c>
      <c r="N5" s="119" t="s">
        <v>177</v>
      </c>
      <c r="O5" s="55">
        <v>0</v>
      </c>
      <c r="P5" s="119"/>
      <c r="Q5" s="55">
        <v>0</v>
      </c>
      <c r="R5" s="55">
        <v>0</v>
      </c>
      <c r="S5" s="119"/>
      <c r="T5" s="119"/>
      <c r="U5" s="119"/>
      <c r="V5" s="55"/>
      <c r="W5" s="119" t="s">
        <v>165</v>
      </c>
      <c r="X5" s="128">
        <v>45300</v>
      </c>
      <c r="Y5" s="128">
        <v>45475</v>
      </c>
      <c r="Z5" s="128">
        <v>45488</v>
      </c>
      <c r="AA5" s="55">
        <v>144700</v>
      </c>
      <c r="AB5" s="55">
        <v>0</v>
      </c>
      <c r="AC5" s="55">
        <v>144700</v>
      </c>
      <c r="AD5" s="55">
        <v>144700</v>
      </c>
      <c r="AE5" s="119" t="s">
        <v>174</v>
      </c>
      <c r="AF5" s="119" t="s">
        <v>178</v>
      </c>
      <c r="AG5" s="119" t="s">
        <v>260</v>
      </c>
      <c r="AH5" s="128">
        <v>45488</v>
      </c>
      <c r="AI5" s="129">
        <v>2024</v>
      </c>
      <c r="AJ5" s="129" t="str">
        <f t="shared" si="1"/>
        <v>Julio</v>
      </c>
      <c r="AK5" s="55">
        <v>0</v>
      </c>
    </row>
    <row r="6" spans="1:37">
      <c r="A6" s="119">
        <v>901714987</v>
      </c>
      <c r="B6" s="119" t="s">
        <v>144</v>
      </c>
      <c r="C6" s="53">
        <v>45292.727777777778</v>
      </c>
      <c r="D6" s="53">
        <v>45292.836111111108</v>
      </c>
      <c r="E6" s="53">
        <v>45317.697222222225</v>
      </c>
      <c r="F6" s="54" t="s">
        <v>25</v>
      </c>
      <c r="G6" s="127" t="str">
        <f>+CONCATENATE(A6,"_",F6)</f>
        <v>901714987_ISV2316</v>
      </c>
      <c r="H6" s="55">
        <v>0</v>
      </c>
      <c r="I6" s="55">
        <v>83740</v>
      </c>
      <c r="J6" s="55">
        <v>83740</v>
      </c>
      <c r="K6" s="54">
        <v>125</v>
      </c>
      <c r="L6" s="53">
        <v>45323</v>
      </c>
      <c r="M6" s="119" t="s">
        <v>173</v>
      </c>
      <c r="N6" s="119" t="s">
        <v>177</v>
      </c>
      <c r="O6" s="55">
        <v>0</v>
      </c>
      <c r="P6" s="119"/>
      <c r="Q6" s="55">
        <v>0</v>
      </c>
      <c r="R6" s="55">
        <v>0</v>
      </c>
      <c r="S6" s="119"/>
      <c r="T6" s="119"/>
      <c r="U6" s="119"/>
      <c r="V6" s="55"/>
      <c r="W6" s="119" t="s">
        <v>165</v>
      </c>
      <c r="X6" s="128">
        <v>45317</v>
      </c>
      <c r="Y6" s="128">
        <v>45475</v>
      </c>
      <c r="Z6" s="128">
        <v>45503</v>
      </c>
      <c r="AA6" s="55">
        <v>83740</v>
      </c>
      <c r="AB6" s="55">
        <v>0</v>
      </c>
      <c r="AC6" s="55">
        <v>83740</v>
      </c>
      <c r="AD6" s="55">
        <v>83740</v>
      </c>
      <c r="AE6" s="119" t="s">
        <v>174</v>
      </c>
      <c r="AF6" s="119" t="s">
        <v>179</v>
      </c>
      <c r="AG6" s="119" t="s">
        <v>260</v>
      </c>
      <c r="AH6" s="128">
        <v>45503</v>
      </c>
      <c r="AI6" s="129">
        <v>2024</v>
      </c>
      <c r="AJ6" s="129" t="str">
        <f t="shared" si="1"/>
        <v>Julio</v>
      </c>
      <c r="AK6" s="55">
        <v>0</v>
      </c>
    </row>
    <row r="7" spans="1:37">
      <c r="A7" s="119">
        <v>901714987</v>
      </c>
      <c r="B7" s="119" t="s">
        <v>144</v>
      </c>
      <c r="C7" s="53">
        <v>45297.979166666664</v>
      </c>
      <c r="D7" s="53">
        <v>45303.857638888891</v>
      </c>
      <c r="E7" s="53">
        <v>45315.293055555558</v>
      </c>
      <c r="F7" s="54" t="s">
        <v>27</v>
      </c>
      <c r="G7" s="127" t="str">
        <f>+CONCATENATE(A7,"_",F7)</f>
        <v>901714987_ISV1967</v>
      </c>
      <c r="H7" s="55">
        <v>337999</v>
      </c>
      <c r="I7" s="55">
        <v>7520775</v>
      </c>
      <c r="J7" s="55">
        <v>7520775</v>
      </c>
      <c r="K7" s="54">
        <v>124</v>
      </c>
      <c r="L7" s="53">
        <v>45336</v>
      </c>
      <c r="M7" s="119" t="s">
        <v>173</v>
      </c>
      <c r="N7" s="119" t="s">
        <v>177</v>
      </c>
      <c r="O7" s="55">
        <v>0</v>
      </c>
      <c r="P7" s="119"/>
      <c r="Q7" s="55">
        <v>0</v>
      </c>
      <c r="R7" s="55">
        <v>0</v>
      </c>
      <c r="S7" s="119"/>
      <c r="T7" s="119"/>
      <c r="U7" s="119"/>
      <c r="V7" s="55"/>
      <c r="W7" s="119" t="s">
        <v>165</v>
      </c>
      <c r="X7" s="128">
        <v>45315</v>
      </c>
      <c r="Y7" s="128">
        <v>45475</v>
      </c>
      <c r="Z7" s="128">
        <v>45497</v>
      </c>
      <c r="AA7" s="55">
        <v>7858774</v>
      </c>
      <c r="AB7" s="55">
        <v>0</v>
      </c>
      <c r="AC7" s="55">
        <v>7858774</v>
      </c>
      <c r="AD7" s="55">
        <v>7858774</v>
      </c>
      <c r="AE7" s="119" t="s">
        <v>174</v>
      </c>
      <c r="AF7" s="119" t="s">
        <v>181</v>
      </c>
      <c r="AG7" s="119" t="s">
        <v>260</v>
      </c>
      <c r="AH7" s="128">
        <v>45497</v>
      </c>
      <c r="AI7" s="129">
        <v>2024</v>
      </c>
      <c r="AJ7" s="129" t="str">
        <f t="shared" si="1"/>
        <v>Julio</v>
      </c>
      <c r="AK7" s="55">
        <v>0</v>
      </c>
    </row>
    <row r="8" spans="1:37">
      <c r="A8" s="119">
        <v>901714987</v>
      </c>
      <c r="B8" s="119" t="s">
        <v>144</v>
      </c>
      <c r="C8" s="53">
        <v>45308.347916666666</v>
      </c>
      <c r="D8" s="53">
        <v>45324.884027777778</v>
      </c>
      <c r="E8" s="53">
        <v>45338.501388888886</v>
      </c>
      <c r="F8" s="54" t="s">
        <v>30</v>
      </c>
      <c r="G8" s="127" t="str">
        <f>+CONCATENATE(A8,"_",F8)</f>
        <v>901714987_ISV5173</v>
      </c>
      <c r="H8" s="55">
        <v>0</v>
      </c>
      <c r="I8" s="55">
        <v>30865120</v>
      </c>
      <c r="J8" s="55">
        <v>30865120</v>
      </c>
      <c r="K8" s="54">
        <v>331</v>
      </c>
      <c r="L8" s="53">
        <v>45357</v>
      </c>
      <c r="M8" s="119" t="s">
        <v>173</v>
      </c>
      <c r="N8" s="119" t="s">
        <v>177</v>
      </c>
      <c r="O8" s="55">
        <v>0</v>
      </c>
      <c r="P8" s="119"/>
      <c r="Q8" s="55">
        <v>0</v>
      </c>
      <c r="R8" s="55">
        <v>0</v>
      </c>
      <c r="S8" s="119"/>
      <c r="T8" s="119"/>
      <c r="U8" s="119"/>
      <c r="V8" s="55"/>
      <c r="W8" s="119" t="s">
        <v>165</v>
      </c>
      <c r="X8" s="128">
        <v>45338</v>
      </c>
      <c r="Y8" s="128">
        <v>45475</v>
      </c>
      <c r="Z8" s="128">
        <v>45499</v>
      </c>
      <c r="AA8" s="55">
        <v>30865120</v>
      </c>
      <c r="AB8" s="55">
        <v>0</v>
      </c>
      <c r="AC8" s="55">
        <v>30865120</v>
      </c>
      <c r="AD8" s="55">
        <v>30865120</v>
      </c>
      <c r="AE8" s="119" t="s">
        <v>174</v>
      </c>
      <c r="AF8" s="119" t="s">
        <v>183</v>
      </c>
      <c r="AG8" s="119" t="s">
        <v>260</v>
      </c>
      <c r="AH8" s="128">
        <v>45499</v>
      </c>
      <c r="AI8" s="129">
        <v>2024</v>
      </c>
      <c r="AJ8" s="129" t="str">
        <f t="shared" si="1"/>
        <v>Julio</v>
      </c>
      <c r="AK8" s="55">
        <v>0</v>
      </c>
    </row>
    <row r="9" spans="1:37">
      <c r="A9" s="119">
        <v>901714987</v>
      </c>
      <c r="B9" s="119" t="s">
        <v>144</v>
      </c>
      <c r="C9" s="53">
        <v>45317.541666666664</v>
      </c>
      <c r="D9" s="53">
        <v>45326.6875</v>
      </c>
      <c r="E9" s="53">
        <v>45338.290277777778</v>
      </c>
      <c r="F9" s="54" t="s">
        <v>33</v>
      </c>
      <c r="G9" s="127" t="str">
        <f>+CONCATENATE(A9,"_",F9)</f>
        <v>901714987_ISV5159</v>
      </c>
      <c r="H9" s="55">
        <v>304583</v>
      </c>
      <c r="I9" s="55">
        <v>60246661</v>
      </c>
      <c r="J9" s="55">
        <v>60246661</v>
      </c>
      <c r="K9" s="54">
        <v>331</v>
      </c>
      <c r="L9" s="53">
        <v>45357</v>
      </c>
      <c r="M9" s="119" t="s">
        <v>173</v>
      </c>
      <c r="N9" s="119" t="s">
        <v>177</v>
      </c>
      <c r="O9" s="55">
        <v>0</v>
      </c>
      <c r="P9" s="119"/>
      <c r="Q9" s="55">
        <v>0</v>
      </c>
      <c r="R9" s="55">
        <v>0</v>
      </c>
      <c r="S9" s="119"/>
      <c r="T9" s="119"/>
      <c r="U9" s="119"/>
      <c r="V9" s="55"/>
      <c r="W9" s="119" t="s">
        <v>165</v>
      </c>
      <c r="X9" s="128">
        <v>45338</v>
      </c>
      <c r="Y9" s="128">
        <v>45481</v>
      </c>
      <c r="Z9" s="128">
        <v>45498</v>
      </c>
      <c r="AA9" s="55">
        <v>60551244</v>
      </c>
      <c r="AB9" s="55">
        <v>0</v>
      </c>
      <c r="AC9" s="55">
        <v>60551244</v>
      </c>
      <c r="AD9" s="55">
        <v>60551244</v>
      </c>
      <c r="AE9" s="119" t="s">
        <v>174</v>
      </c>
      <c r="AF9" s="119" t="s">
        <v>185</v>
      </c>
      <c r="AG9" s="119" t="s">
        <v>260</v>
      </c>
      <c r="AH9" s="128">
        <v>45498</v>
      </c>
      <c r="AI9" s="129">
        <v>2024</v>
      </c>
      <c r="AJ9" s="129" t="str">
        <f t="shared" si="1"/>
        <v>Julio</v>
      </c>
      <c r="AK9" s="55">
        <v>0</v>
      </c>
    </row>
    <row r="10" spans="1:37">
      <c r="A10" s="119">
        <v>901714987</v>
      </c>
      <c r="B10" s="119" t="s">
        <v>144</v>
      </c>
      <c r="C10" s="53">
        <v>45318.665972222225</v>
      </c>
      <c r="D10" s="53">
        <v>45329.479166666664</v>
      </c>
      <c r="E10" s="53">
        <v>45334.515972222223</v>
      </c>
      <c r="F10" s="54" t="s">
        <v>34</v>
      </c>
      <c r="G10" s="127" t="str">
        <f>+CONCATENATE(A10,"_",F10)</f>
        <v>901714987_ISV4724</v>
      </c>
      <c r="H10" s="55">
        <v>0</v>
      </c>
      <c r="I10" s="55">
        <v>113143632</v>
      </c>
      <c r="J10" s="55">
        <v>113143632</v>
      </c>
      <c r="K10" s="54">
        <v>331</v>
      </c>
      <c r="L10" s="53">
        <v>45357</v>
      </c>
      <c r="M10" s="119" t="s">
        <v>173</v>
      </c>
      <c r="N10" s="119" t="s">
        <v>177</v>
      </c>
      <c r="O10" s="55">
        <v>0</v>
      </c>
      <c r="P10" s="119"/>
      <c r="Q10" s="55">
        <v>0</v>
      </c>
      <c r="R10" s="55">
        <v>0</v>
      </c>
      <c r="S10" s="119"/>
      <c r="T10" s="119"/>
      <c r="U10" s="119"/>
      <c r="V10" s="55"/>
      <c r="W10" s="119" t="s">
        <v>165</v>
      </c>
      <c r="X10" s="128">
        <v>45334</v>
      </c>
      <c r="Y10" s="128">
        <v>45475</v>
      </c>
      <c r="Z10" s="128">
        <v>45498</v>
      </c>
      <c r="AA10" s="55">
        <v>113143632</v>
      </c>
      <c r="AB10" s="55">
        <v>0</v>
      </c>
      <c r="AC10" s="55">
        <v>113143632</v>
      </c>
      <c r="AD10" s="55">
        <v>113143632</v>
      </c>
      <c r="AE10" s="119" t="s">
        <v>174</v>
      </c>
      <c r="AF10" s="119" t="s">
        <v>186</v>
      </c>
      <c r="AG10" s="119" t="s">
        <v>260</v>
      </c>
      <c r="AH10" s="128">
        <v>45498</v>
      </c>
      <c r="AI10" s="129">
        <v>2024</v>
      </c>
      <c r="AJ10" s="129" t="str">
        <f t="shared" si="1"/>
        <v>Julio</v>
      </c>
      <c r="AK10" s="55">
        <v>0</v>
      </c>
    </row>
    <row r="11" spans="1:37">
      <c r="A11" s="119">
        <v>901714987</v>
      </c>
      <c r="B11" s="119" t="s">
        <v>144</v>
      </c>
      <c r="C11" s="53">
        <v>45323.786111111112</v>
      </c>
      <c r="D11" s="53">
        <v>45335.484027777777</v>
      </c>
      <c r="E11" s="53">
        <v>45336.81527777778</v>
      </c>
      <c r="F11" s="54" t="s">
        <v>36</v>
      </c>
      <c r="G11" s="127" t="str">
        <f>+CONCATENATE(A11,"_",F11)</f>
        <v>901714987_ISV4996</v>
      </c>
      <c r="H11" s="55">
        <v>0</v>
      </c>
      <c r="I11" s="55">
        <v>36148809</v>
      </c>
      <c r="J11" s="55">
        <v>36148809</v>
      </c>
      <c r="K11" s="54">
        <v>470</v>
      </c>
      <c r="L11" s="53">
        <v>45363</v>
      </c>
      <c r="M11" s="119" t="s">
        <v>173</v>
      </c>
      <c r="N11" s="119" t="s">
        <v>177</v>
      </c>
      <c r="O11" s="55">
        <v>0</v>
      </c>
      <c r="P11" s="119"/>
      <c r="Q11" s="55">
        <v>0</v>
      </c>
      <c r="R11" s="55">
        <v>0</v>
      </c>
      <c r="S11" s="119"/>
      <c r="T11" s="119"/>
      <c r="U11" s="119"/>
      <c r="V11" s="55"/>
      <c r="W11" s="119" t="s">
        <v>165</v>
      </c>
      <c r="X11" s="128">
        <v>45336</v>
      </c>
      <c r="Y11" s="128">
        <v>45475</v>
      </c>
      <c r="Z11" s="128">
        <v>45499</v>
      </c>
      <c r="AA11" s="55">
        <v>36148809</v>
      </c>
      <c r="AB11" s="55">
        <v>0</v>
      </c>
      <c r="AC11" s="55">
        <v>36148809</v>
      </c>
      <c r="AD11" s="55">
        <v>36148809</v>
      </c>
      <c r="AE11" s="119" t="s">
        <v>174</v>
      </c>
      <c r="AF11" s="119" t="s">
        <v>188</v>
      </c>
      <c r="AG11" s="119" t="s">
        <v>260</v>
      </c>
      <c r="AH11" s="128">
        <v>45499</v>
      </c>
      <c r="AI11" s="129">
        <v>2024</v>
      </c>
      <c r="AJ11" s="129" t="str">
        <f t="shared" si="1"/>
        <v>Julio</v>
      </c>
      <c r="AK11" s="55">
        <v>0</v>
      </c>
    </row>
    <row r="12" spans="1:37">
      <c r="A12" s="119">
        <v>901714987</v>
      </c>
      <c r="B12" s="119" t="s">
        <v>144</v>
      </c>
      <c r="C12" s="53">
        <v>45323.933333333334</v>
      </c>
      <c r="D12" s="53">
        <v>45329.548611111109</v>
      </c>
      <c r="E12" s="53">
        <v>45335.448611111111</v>
      </c>
      <c r="F12" s="54" t="s">
        <v>37</v>
      </c>
      <c r="G12" s="127" t="str">
        <f>+CONCATENATE(A12,"_",F12)</f>
        <v>901714987_ISV4854</v>
      </c>
      <c r="H12" s="55">
        <v>0</v>
      </c>
      <c r="I12" s="55">
        <v>105426346</v>
      </c>
      <c r="J12" s="55">
        <v>105426346</v>
      </c>
      <c r="K12" s="54">
        <v>211</v>
      </c>
      <c r="L12" s="53">
        <v>45337</v>
      </c>
      <c r="M12" s="119" t="s">
        <v>173</v>
      </c>
      <c r="N12" s="119" t="s">
        <v>177</v>
      </c>
      <c r="O12" s="55">
        <v>0</v>
      </c>
      <c r="P12" s="119"/>
      <c r="Q12" s="55">
        <v>0</v>
      </c>
      <c r="R12" s="55">
        <v>0</v>
      </c>
      <c r="S12" s="119"/>
      <c r="T12" s="119"/>
      <c r="U12" s="119"/>
      <c r="V12" s="55"/>
      <c r="W12" s="119" t="s">
        <v>165</v>
      </c>
      <c r="X12" s="128">
        <v>45335</v>
      </c>
      <c r="Y12" s="128">
        <v>45476</v>
      </c>
      <c r="Z12" s="128">
        <v>45498</v>
      </c>
      <c r="AA12" s="55">
        <v>105426346</v>
      </c>
      <c r="AB12" s="55">
        <v>0</v>
      </c>
      <c r="AC12" s="55">
        <v>105426346</v>
      </c>
      <c r="AD12" s="55">
        <v>105426346</v>
      </c>
      <c r="AE12" s="119" t="s">
        <v>174</v>
      </c>
      <c r="AF12" s="119" t="s">
        <v>189</v>
      </c>
      <c r="AG12" s="119" t="s">
        <v>260</v>
      </c>
      <c r="AH12" s="128">
        <v>45498</v>
      </c>
      <c r="AI12" s="129">
        <v>2024</v>
      </c>
      <c r="AJ12" s="129" t="str">
        <f t="shared" si="1"/>
        <v>Julio</v>
      </c>
      <c r="AK12" s="55">
        <v>0</v>
      </c>
    </row>
    <row r="13" spans="1:37">
      <c r="A13" s="119">
        <v>901714987</v>
      </c>
      <c r="B13" s="119" t="s">
        <v>144</v>
      </c>
      <c r="C13" s="53">
        <v>45324.381944444445</v>
      </c>
      <c r="D13" s="53">
        <v>45345.28125</v>
      </c>
      <c r="E13" s="53">
        <v>45352.43472222222</v>
      </c>
      <c r="F13" s="54" t="s">
        <v>38</v>
      </c>
      <c r="G13" s="127" t="str">
        <f>+CONCATENATE(A13,"_",F13)</f>
        <v>901714987_ISV6937</v>
      </c>
      <c r="H13" s="55">
        <v>0</v>
      </c>
      <c r="I13" s="55">
        <v>113223659</v>
      </c>
      <c r="J13" s="55">
        <v>113223659</v>
      </c>
      <c r="K13" s="54">
        <v>415</v>
      </c>
      <c r="L13" s="53">
        <v>45358</v>
      </c>
      <c r="M13" s="119" t="s">
        <v>173</v>
      </c>
      <c r="N13" s="119" t="s">
        <v>177</v>
      </c>
      <c r="O13" s="55">
        <v>0</v>
      </c>
      <c r="P13" s="119"/>
      <c r="Q13" s="55">
        <v>0</v>
      </c>
      <c r="R13" s="55">
        <v>0</v>
      </c>
      <c r="S13" s="119"/>
      <c r="T13" s="119"/>
      <c r="U13" s="119"/>
      <c r="V13" s="55"/>
      <c r="W13" s="119" t="s">
        <v>165</v>
      </c>
      <c r="X13" s="128">
        <v>45352</v>
      </c>
      <c r="Y13" s="128">
        <v>45475</v>
      </c>
      <c r="Z13" s="128">
        <v>45498</v>
      </c>
      <c r="AA13" s="55">
        <v>113223659</v>
      </c>
      <c r="AB13" s="55">
        <v>0</v>
      </c>
      <c r="AC13" s="55">
        <v>113223659</v>
      </c>
      <c r="AD13" s="55">
        <v>113223659</v>
      </c>
      <c r="AE13" s="119" t="s">
        <v>174</v>
      </c>
      <c r="AF13" s="119" t="s">
        <v>190</v>
      </c>
      <c r="AG13" s="119" t="s">
        <v>260</v>
      </c>
      <c r="AH13" s="128">
        <v>45498</v>
      </c>
      <c r="AI13" s="129">
        <v>2024</v>
      </c>
      <c r="AJ13" s="129" t="str">
        <f t="shared" si="1"/>
        <v>Julio</v>
      </c>
      <c r="AK13" s="55">
        <v>0</v>
      </c>
    </row>
    <row r="14" spans="1:37">
      <c r="A14" s="119">
        <v>901714987</v>
      </c>
      <c r="B14" s="119" t="s">
        <v>144</v>
      </c>
      <c r="C14" s="53">
        <v>45327.665972222225</v>
      </c>
      <c r="D14" s="53">
        <v>45368.927777777775</v>
      </c>
      <c r="E14" s="53">
        <v>45373.419444444444</v>
      </c>
      <c r="F14" s="54" t="s">
        <v>39</v>
      </c>
      <c r="G14" s="127" t="str">
        <f>+CONCATENATE(A14,"_",F14)</f>
        <v>901714987_ISV9292</v>
      </c>
      <c r="H14" s="55">
        <v>0</v>
      </c>
      <c r="I14" s="55">
        <v>92944509</v>
      </c>
      <c r="J14" s="55">
        <v>92944509</v>
      </c>
      <c r="K14" s="54">
        <v>658</v>
      </c>
      <c r="L14" s="53">
        <v>45384</v>
      </c>
      <c r="M14" s="119" t="s">
        <v>173</v>
      </c>
      <c r="N14" s="119" t="s">
        <v>177</v>
      </c>
      <c r="O14" s="55">
        <v>0</v>
      </c>
      <c r="P14" s="119"/>
      <c r="Q14" s="55">
        <v>0</v>
      </c>
      <c r="R14" s="55">
        <v>0</v>
      </c>
      <c r="S14" s="119"/>
      <c r="T14" s="119"/>
      <c r="U14" s="119"/>
      <c r="V14" s="55"/>
      <c r="W14" s="119" t="s">
        <v>165</v>
      </c>
      <c r="X14" s="128">
        <v>45373</v>
      </c>
      <c r="Y14" s="128">
        <v>45475</v>
      </c>
      <c r="Z14" s="128">
        <v>45498</v>
      </c>
      <c r="AA14" s="55">
        <v>92944509</v>
      </c>
      <c r="AB14" s="55">
        <v>0</v>
      </c>
      <c r="AC14" s="55">
        <v>92944509</v>
      </c>
      <c r="AD14" s="55">
        <v>92944509</v>
      </c>
      <c r="AE14" s="119" t="s">
        <v>174</v>
      </c>
      <c r="AF14" s="119" t="s">
        <v>191</v>
      </c>
      <c r="AG14" s="119" t="s">
        <v>260</v>
      </c>
      <c r="AH14" s="128">
        <v>45498</v>
      </c>
      <c r="AI14" s="129">
        <v>2024</v>
      </c>
      <c r="AJ14" s="129" t="str">
        <f t="shared" si="1"/>
        <v>Julio</v>
      </c>
      <c r="AK14" s="55">
        <v>0</v>
      </c>
    </row>
    <row r="15" spans="1:37">
      <c r="A15" s="119">
        <v>901714987</v>
      </c>
      <c r="B15" s="119" t="s">
        <v>144</v>
      </c>
      <c r="C15" s="53">
        <v>45331.156944444447</v>
      </c>
      <c r="D15" s="53">
        <v>45337.751388888886</v>
      </c>
      <c r="E15" s="53">
        <v>45342.578472222223</v>
      </c>
      <c r="F15" s="54" t="s">
        <v>41</v>
      </c>
      <c r="G15" s="127" t="str">
        <f>+CONCATENATE(A15,"_",F15)</f>
        <v>901714987_ISV5677</v>
      </c>
      <c r="H15" s="55">
        <v>0</v>
      </c>
      <c r="I15" s="55">
        <v>53539545</v>
      </c>
      <c r="J15" s="55">
        <v>53539545</v>
      </c>
      <c r="K15" s="54">
        <v>331</v>
      </c>
      <c r="L15" s="53">
        <v>45357</v>
      </c>
      <c r="M15" s="119" t="s">
        <v>173</v>
      </c>
      <c r="N15" s="119" t="s">
        <v>177</v>
      </c>
      <c r="O15" s="55">
        <v>0</v>
      </c>
      <c r="P15" s="119"/>
      <c r="Q15" s="55">
        <v>0</v>
      </c>
      <c r="R15" s="55">
        <v>0</v>
      </c>
      <c r="S15" s="119"/>
      <c r="T15" s="119"/>
      <c r="U15" s="119"/>
      <c r="V15" s="55"/>
      <c r="W15" s="119" t="s">
        <v>165</v>
      </c>
      <c r="X15" s="128">
        <v>45342</v>
      </c>
      <c r="Y15" s="128">
        <v>45475</v>
      </c>
      <c r="Z15" s="128">
        <v>45498</v>
      </c>
      <c r="AA15" s="55">
        <v>53539545</v>
      </c>
      <c r="AB15" s="55">
        <v>0</v>
      </c>
      <c r="AC15" s="55">
        <v>53539545</v>
      </c>
      <c r="AD15" s="55">
        <v>53539545</v>
      </c>
      <c r="AE15" s="119" t="s">
        <v>174</v>
      </c>
      <c r="AF15" s="119" t="s">
        <v>193</v>
      </c>
      <c r="AG15" s="119" t="s">
        <v>260</v>
      </c>
      <c r="AH15" s="128">
        <v>45498</v>
      </c>
      <c r="AI15" s="129">
        <v>2024</v>
      </c>
      <c r="AJ15" s="129" t="str">
        <f t="shared" si="1"/>
        <v>Julio</v>
      </c>
      <c r="AK15" s="55">
        <v>0</v>
      </c>
    </row>
    <row r="16" spans="1:37">
      <c r="A16" s="119">
        <v>901714987</v>
      </c>
      <c r="B16" s="119" t="s">
        <v>144</v>
      </c>
      <c r="C16" s="53">
        <v>45331.550694444442</v>
      </c>
      <c r="D16" s="53">
        <v>45340.765277777777</v>
      </c>
      <c r="E16" s="53">
        <v>45364.361111111109</v>
      </c>
      <c r="F16" s="54" t="s">
        <v>42</v>
      </c>
      <c r="G16" s="127" t="str">
        <f>+CONCATENATE(A16,"_",F16)</f>
        <v>901714987_ISV8084</v>
      </c>
      <c r="H16" s="55">
        <v>0</v>
      </c>
      <c r="I16" s="55">
        <v>81495818</v>
      </c>
      <c r="J16" s="55">
        <v>81495818</v>
      </c>
      <c r="K16" s="54">
        <v>590</v>
      </c>
      <c r="L16" s="53">
        <v>45383</v>
      </c>
      <c r="M16" s="119" t="s">
        <v>173</v>
      </c>
      <c r="N16" s="119" t="s">
        <v>177</v>
      </c>
      <c r="O16" s="55">
        <v>0</v>
      </c>
      <c r="P16" s="119"/>
      <c r="Q16" s="55">
        <v>0</v>
      </c>
      <c r="R16" s="55">
        <v>0</v>
      </c>
      <c r="S16" s="119"/>
      <c r="T16" s="119"/>
      <c r="U16" s="119"/>
      <c r="V16" s="55"/>
      <c r="W16" s="119" t="s">
        <v>165</v>
      </c>
      <c r="X16" s="128">
        <v>45364</v>
      </c>
      <c r="Y16" s="128">
        <v>45475</v>
      </c>
      <c r="Z16" s="128">
        <v>45498</v>
      </c>
      <c r="AA16" s="55">
        <v>81495818</v>
      </c>
      <c r="AB16" s="55">
        <v>0</v>
      </c>
      <c r="AC16" s="55">
        <v>81495818</v>
      </c>
      <c r="AD16" s="55">
        <v>81495818</v>
      </c>
      <c r="AE16" s="119" t="s">
        <v>174</v>
      </c>
      <c r="AF16" s="119" t="s">
        <v>194</v>
      </c>
      <c r="AG16" s="119" t="s">
        <v>260</v>
      </c>
      <c r="AH16" s="128">
        <v>45498</v>
      </c>
      <c r="AI16" s="129">
        <v>2024</v>
      </c>
      <c r="AJ16" s="129" t="str">
        <f t="shared" si="1"/>
        <v>Julio</v>
      </c>
      <c r="AK16" s="55">
        <v>0</v>
      </c>
    </row>
    <row r="17" spans="1:37">
      <c r="A17" s="119">
        <v>901714987</v>
      </c>
      <c r="B17" s="119" t="s">
        <v>144</v>
      </c>
      <c r="C17" s="53">
        <v>45336.625694444447</v>
      </c>
      <c r="D17" s="53">
        <v>45336.775000000001</v>
      </c>
      <c r="E17" s="53">
        <v>45342.134722222225</v>
      </c>
      <c r="F17" s="54" t="s">
        <v>44</v>
      </c>
      <c r="G17" s="127" t="str">
        <f>+CONCATENATE(A17,"_",F17)</f>
        <v>901714987_ISV5599</v>
      </c>
      <c r="H17" s="55">
        <v>0</v>
      </c>
      <c r="I17" s="55">
        <v>252118</v>
      </c>
      <c r="J17" s="55">
        <v>252118</v>
      </c>
      <c r="K17" s="54">
        <v>331</v>
      </c>
      <c r="L17" s="53">
        <v>45357</v>
      </c>
      <c r="M17" s="119" t="s">
        <v>177</v>
      </c>
      <c r="N17" s="119" t="s">
        <v>177</v>
      </c>
      <c r="O17" s="55">
        <v>0</v>
      </c>
      <c r="P17" s="119"/>
      <c r="Q17" s="55">
        <v>0</v>
      </c>
      <c r="R17" s="55">
        <v>0</v>
      </c>
      <c r="S17" s="119"/>
      <c r="T17" s="119"/>
      <c r="U17" s="119"/>
      <c r="V17" s="55"/>
      <c r="W17" s="119" t="s">
        <v>165</v>
      </c>
      <c r="X17" s="128">
        <v>45342</v>
      </c>
      <c r="Y17" s="128">
        <v>45447</v>
      </c>
      <c r="Z17" s="128">
        <v>45476</v>
      </c>
      <c r="AA17" s="55">
        <v>252118</v>
      </c>
      <c r="AB17" s="55">
        <v>0</v>
      </c>
      <c r="AC17" s="55">
        <v>252118</v>
      </c>
      <c r="AD17" s="55">
        <v>252118</v>
      </c>
      <c r="AE17" s="119" t="s">
        <v>174</v>
      </c>
      <c r="AF17" s="119" t="s">
        <v>196</v>
      </c>
      <c r="AG17" s="119" t="s">
        <v>260</v>
      </c>
      <c r="AH17" s="128">
        <v>45476</v>
      </c>
      <c r="AI17" s="129">
        <v>2024</v>
      </c>
      <c r="AJ17" s="129" t="str">
        <f t="shared" si="1"/>
        <v>Julio</v>
      </c>
      <c r="AK17" s="55">
        <v>0</v>
      </c>
    </row>
    <row r="18" spans="1:37">
      <c r="A18" s="119">
        <v>901714987</v>
      </c>
      <c r="B18" s="119" t="s">
        <v>144</v>
      </c>
      <c r="C18" s="53">
        <v>45337.354861111111</v>
      </c>
      <c r="D18" s="53">
        <v>45337.509722222225</v>
      </c>
      <c r="E18" s="53">
        <v>45342.415972222225</v>
      </c>
      <c r="F18" s="54" t="s">
        <v>45</v>
      </c>
      <c r="G18" s="127" t="str">
        <f>+CONCATENATE(A18,"_",F18)</f>
        <v>901714987_ISV5639</v>
      </c>
      <c r="H18" s="55">
        <v>0</v>
      </c>
      <c r="I18" s="55">
        <v>1050996</v>
      </c>
      <c r="J18" s="55">
        <v>1050996</v>
      </c>
      <c r="K18" s="54">
        <v>331</v>
      </c>
      <c r="L18" s="53">
        <v>45357</v>
      </c>
      <c r="M18" s="119" t="s">
        <v>177</v>
      </c>
      <c r="N18" s="119" t="s">
        <v>177</v>
      </c>
      <c r="O18" s="55">
        <v>0</v>
      </c>
      <c r="P18" s="119"/>
      <c r="Q18" s="55">
        <v>0</v>
      </c>
      <c r="R18" s="55">
        <v>0</v>
      </c>
      <c r="S18" s="119"/>
      <c r="T18" s="119"/>
      <c r="U18" s="119"/>
      <c r="V18" s="55"/>
      <c r="W18" s="119" t="s">
        <v>165</v>
      </c>
      <c r="X18" s="128">
        <v>45342</v>
      </c>
      <c r="Y18" s="128">
        <v>45447</v>
      </c>
      <c r="Z18" s="128">
        <v>45476</v>
      </c>
      <c r="AA18" s="55">
        <v>1050996</v>
      </c>
      <c r="AB18" s="55">
        <v>0</v>
      </c>
      <c r="AC18" s="55">
        <v>1050996</v>
      </c>
      <c r="AD18" s="55">
        <v>1050996</v>
      </c>
      <c r="AE18" s="119" t="s">
        <v>174</v>
      </c>
      <c r="AF18" s="119" t="s">
        <v>182</v>
      </c>
      <c r="AG18" s="119" t="s">
        <v>260</v>
      </c>
      <c r="AH18" s="128">
        <v>45476</v>
      </c>
      <c r="AI18" s="129">
        <v>2024</v>
      </c>
      <c r="AJ18" s="129" t="str">
        <f t="shared" si="1"/>
        <v>Julio</v>
      </c>
      <c r="AK18" s="55">
        <v>0</v>
      </c>
    </row>
    <row r="19" spans="1:37">
      <c r="A19" s="119">
        <v>901714987</v>
      </c>
      <c r="B19" s="119" t="s">
        <v>144</v>
      </c>
      <c r="C19" s="53">
        <v>45354.224305555559</v>
      </c>
      <c r="D19" s="53">
        <v>45355.334027777775</v>
      </c>
      <c r="E19" s="53">
        <v>45363.532638888886</v>
      </c>
      <c r="F19" s="54" t="s">
        <v>53</v>
      </c>
      <c r="G19" s="127" t="str">
        <f>+CONCATENATE(A19,"_",F19)</f>
        <v>901714987_ISV7987</v>
      </c>
      <c r="H19" s="55">
        <v>0</v>
      </c>
      <c r="I19" s="55">
        <v>60475887</v>
      </c>
      <c r="J19" s="55">
        <v>60475887</v>
      </c>
      <c r="K19" s="54">
        <v>497</v>
      </c>
      <c r="L19" s="53">
        <v>45365</v>
      </c>
      <c r="M19" s="119" t="s">
        <v>173</v>
      </c>
      <c r="N19" s="119" t="s">
        <v>177</v>
      </c>
      <c r="O19" s="55">
        <v>0</v>
      </c>
      <c r="P19" s="119"/>
      <c r="Q19" s="55">
        <v>0</v>
      </c>
      <c r="R19" s="55">
        <v>0</v>
      </c>
      <c r="S19" s="119"/>
      <c r="T19" s="119"/>
      <c r="U19" s="119"/>
      <c r="V19" s="55"/>
      <c r="W19" s="119" t="s">
        <v>165</v>
      </c>
      <c r="X19" s="128">
        <v>45363</v>
      </c>
      <c r="Y19" s="128">
        <v>45475</v>
      </c>
      <c r="Z19" s="128">
        <v>45498</v>
      </c>
      <c r="AA19" s="55">
        <v>60475887</v>
      </c>
      <c r="AB19" s="55">
        <v>0</v>
      </c>
      <c r="AC19" s="55">
        <v>60475887</v>
      </c>
      <c r="AD19" s="55">
        <v>60475887</v>
      </c>
      <c r="AE19" s="119" t="s">
        <v>174</v>
      </c>
      <c r="AF19" s="119" t="s">
        <v>202</v>
      </c>
      <c r="AG19" s="119" t="s">
        <v>260</v>
      </c>
      <c r="AH19" s="128">
        <v>45498</v>
      </c>
      <c r="AI19" s="129">
        <v>2024</v>
      </c>
      <c r="AJ19" s="129" t="str">
        <f t="shared" si="1"/>
        <v>Julio</v>
      </c>
      <c r="AK19" s="55">
        <v>0</v>
      </c>
    </row>
    <row r="20" spans="1:37">
      <c r="A20" s="119">
        <v>901714987</v>
      </c>
      <c r="B20" s="119" t="s">
        <v>144</v>
      </c>
      <c r="C20" s="53">
        <v>45314.536805555559</v>
      </c>
      <c r="D20" s="53">
        <v>45339.740277777775</v>
      </c>
      <c r="E20" s="53">
        <v>45355.720138888886</v>
      </c>
      <c r="F20" s="54" t="s">
        <v>54</v>
      </c>
      <c r="G20" s="127" t="str">
        <f>+CONCATENATE(A20,"_",F20)</f>
        <v>901714987_ISV7235</v>
      </c>
      <c r="H20" s="55">
        <v>0</v>
      </c>
      <c r="I20" s="55">
        <v>36226579</v>
      </c>
      <c r="J20" s="55">
        <v>36226579</v>
      </c>
      <c r="K20" s="54">
        <v>459</v>
      </c>
      <c r="L20" s="53">
        <v>45362</v>
      </c>
      <c r="M20" s="119" t="s">
        <v>173</v>
      </c>
      <c r="N20" s="119" t="s">
        <v>177</v>
      </c>
      <c r="O20" s="55">
        <v>0</v>
      </c>
      <c r="P20" s="119"/>
      <c r="Q20" s="55">
        <v>0</v>
      </c>
      <c r="R20" s="55">
        <v>0</v>
      </c>
      <c r="S20" s="119"/>
      <c r="T20" s="119"/>
      <c r="U20" s="119"/>
      <c r="V20" s="55"/>
      <c r="W20" s="119" t="s">
        <v>165</v>
      </c>
      <c r="X20" s="128">
        <v>45355</v>
      </c>
      <c r="Y20" s="128">
        <v>45475</v>
      </c>
      <c r="Z20" s="128">
        <v>45499</v>
      </c>
      <c r="AA20" s="55">
        <v>36226579</v>
      </c>
      <c r="AB20" s="55">
        <v>0</v>
      </c>
      <c r="AC20" s="55">
        <v>36226579</v>
      </c>
      <c r="AD20" s="55">
        <v>36226579</v>
      </c>
      <c r="AE20" s="119" t="s">
        <v>174</v>
      </c>
      <c r="AF20" s="119" t="s">
        <v>203</v>
      </c>
      <c r="AG20" s="119" t="s">
        <v>260</v>
      </c>
      <c r="AH20" s="128">
        <v>45499</v>
      </c>
      <c r="AI20" s="129">
        <v>2024</v>
      </c>
      <c r="AJ20" s="129" t="str">
        <f t="shared" si="1"/>
        <v>Julio</v>
      </c>
      <c r="AK20" s="55">
        <v>0</v>
      </c>
    </row>
    <row r="21" spans="1:37">
      <c r="A21" s="119">
        <v>901714987</v>
      </c>
      <c r="B21" s="119" t="s">
        <v>144</v>
      </c>
      <c r="C21" s="53">
        <v>45356.279861111114</v>
      </c>
      <c r="D21" s="53">
        <v>45378.397916666669</v>
      </c>
      <c r="E21" s="53">
        <v>45386.797222222223</v>
      </c>
      <c r="F21" s="54" t="s">
        <v>55</v>
      </c>
      <c r="G21" s="127" t="str">
        <f>+CONCATENATE(A21,"_",F21)</f>
        <v>901714987_ISV11015</v>
      </c>
      <c r="H21" s="55">
        <v>0</v>
      </c>
      <c r="I21" s="55">
        <v>32121933</v>
      </c>
      <c r="J21" s="55">
        <v>32121933</v>
      </c>
      <c r="K21" s="54">
        <v>724</v>
      </c>
      <c r="L21" s="53">
        <v>45394</v>
      </c>
      <c r="M21" s="119" t="s">
        <v>173</v>
      </c>
      <c r="N21" s="119" t="s">
        <v>177</v>
      </c>
      <c r="O21" s="55">
        <v>0</v>
      </c>
      <c r="P21" s="119"/>
      <c r="Q21" s="55">
        <v>0</v>
      </c>
      <c r="R21" s="55">
        <v>0</v>
      </c>
      <c r="S21" s="119"/>
      <c r="T21" s="119"/>
      <c r="U21" s="119"/>
      <c r="V21" s="55"/>
      <c r="W21" s="119" t="s">
        <v>165</v>
      </c>
      <c r="X21" s="128">
        <v>45386</v>
      </c>
      <c r="Y21" s="128">
        <v>45475</v>
      </c>
      <c r="Z21" s="128">
        <v>45499</v>
      </c>
      <c r="AA21" s="55">
        <v>32121933</v>
      </c>
      <c r="AB21" s="55">
        <v>0</v>
      </c>
      <c r="AC21" s="55">
        <v>32121933</v>
      </c>
      <c r="AD21" s="55">
        <v>32121933</v>
      </c>
      <c r="AE21" s="119" t="s">
        <v>174</v>
      </c>
      <c r="AF21" s="119" t="s">
        <v>188</v>
      </c>
      <c r="AG21" s="119" t="s">
        <v>260</v>
      </c>
      <c r="AH21" s="128">
        <v>45499</v>
      </c>
      <c r="AI21" s="129">
        <v>2024</v>
      </c>
      <c r="AJ21" s="129" t="str">
        <f t="shared" si="1"/>
        <v>Julio</v>
      </c>
      <c r="AK21" s="55">
        <v>0</v>
      </c>
    </row>
    <row r="22" spans="1:37">
      <c r="A22" s="119">
        <v>901714987</v>
      </c>
      <c r="B22" s="119" t="s">
        <v>144</v>
      </c>
      <c r="C22" s="53">
        <v>45382.073611111111</v>
      </c>
      <c r="D22" s="53">
        <v>45400.438194444447</v>
      </c>
      <c r="E22" s="53">
        <v>45402.475694444445</v>
      </c>
      <c r="F22" s="54" t="s">
        <v>61</v>
      </c>
      <c r="G22" s="127" t="str">
        <f>+CONCATENATE(A22,"_",F22)</f>
        <v>901714987_ISV13231</v>
      </c>
      <c r="H22" s="55">
        <v>0</v>
      </c>
      <c r="I22" s="55">
        <v>25545406</v>
      </c>
      <c r="J22" s="55">
        <v>25545406</v>
      </c>
      <c r="K22" s="54">
        <v>923</v>
      </c>
      <c r="L22" s="53">
        <v>45414</v>
      </c>
      <c r="M22" s="119" t="s">
        <v>173</v>
      </c>
      <c r="N22" s="119" t="s">
        <v>177</v>
      </c>
      <c r="O22" s="55">
        <v>0</v>
      </c>
      <c r="P22" s="119"/>
      <c r="Q22" s="55">
        <v>0</v>
      </c>
      <c r="R22" s="55">
        <v>0</v>
      </c>
      <c r="S22" s="119"/>
      <c r="T22" s="119"/>
      <c r="U22" s="119"/>
      <c r="V22" s="55"/>
      <c r="W22" s="119" t="s">
        <v>165</v>
      </c>
      <c r="X22" s="128">
        <v>45402</v>
      </c>
      <c r="Y22" s="128">
        <v>45475</v>
      </c>
      <c r="Z22" s="128">
        <v>45497</v>
      </c>
      <c r="AA22" s="55">
        <v>25545406</v>
      </c>
      <c r="AB22" s="55">
        <v>0</v>
      </c>
      <c r="AC22" s="55">
        <v>25545406</v>
      </c>
      <c r="AD22" s="55">
        <v>25545406</v>
      </c>
      <c r="AE22" s="119" t="s">
        <v>174</v>
      </c>
      <c r="AF22" s="119" t="s">
        <v>210</v>
      </c>
      <c r="AG22" s="119" t="s">
        <v>260</v>
      </c>
      <c r="AH22" s="128">
        <v>45497</v>
      </c>
      <c r="AI22" s="129">
        <v>2024</v>
      </c>
      <c r="AJ22" s="129" t="str">
        <f t="shared" si="1"/>
        <v>Julio</v>
      </c>
      <c r="AK22" s="55">
        <v>0</v>
      </c>
    </row>
    <row r="23" spans="1:37">
      <c r="A23" s="119">
        <v>901714987</v>
      </c>
      <c r="B23" s="119" t="s">
        <v>144</v>
      </c>
      <c r="C23" s="53">
        <v>45381.727777777778</v>
      </c>
      <c r="D23" s="53">
        <v>45382.3125</v>
      </c>
      <c r="E23" s="53">
        <v>45390.65347222222</v>
      </c>
      <c r="F23" s="54" t="s">
        <v>64</v>
      </c>
      <c r="G23" s="127" t="str">
        <f>+CONCATENATE(A23,"_",F23)</f>
        <v>901714987_ISV11476</v>
      </c>
      <c r="H23" s="55">
        <v>0</v>
      </c>
      <c r="I23" s="55">
        <v>66800</v>
      </c>
      <c r="J23" s="55">
        <v>66800</v>
      </c>
      <c r="K23" s="54">
        <v>749</v>
      </c>
      <c r="L23" s="53">
        <v>45397</v>
      </c>
      <c r="M23" s="119" t="s">
        <v>173</v>
      </c>
      <c r="N23" s="119" t="s">
        <v>177</v>
      </c>
      <c r="O23" s="55">
        <v>0</v>
      </c>
      <c r="P23" s="119"/>
      <c r="Q23" s="55">
        <v>0</v>
      </c>
      <c r="R23" s="55">
        <v>0</v>
      </c>
      <c r="S23" s="119"/>
      <c r="T23" s="119"/>
      <c r="U23" s="119"/>
      <c r="V23" s="55"/>
      <c r="W23" s="119" t="s">
        <v>165</v>
      </c>
      <c r="X23" s="128">
        <v>45390</v>
      </c>
      <c r="Y23" s="128">
        <v>45475</v>
      </c>
      <c r="Z23" s="128">
        <v>45491</v>
      </c>
      <c r="AA23" s="55">
        <v>66800</v>
      </c>
      <c r="AB23" s="55">
        <v>0</v>
      </c>
      <c r="AC23" s="55">
        <v>66800</v>
      </c>
      <c r="AD23" s="55">
        <v>66800</v>
      </c>
      <c r="AE23" s="119" t="s">
        <v>174</v>
      </c>
      <c r="AF23" s="119" t="s">
        <v>213</v>
      </c>
      <c r="AG23" s="119" t="s">
        <v>260</v>
      </c>
      <c r="AH23" s="128">
        <v>45491</v>
      </c>
      <c r="AI23" s="129">
        <v>2024</v>
      </c>
      <c r="AJ23" s="129" t="str">
        <f t="shared" si="1"/>
        <v>Julio</v>
      </c>
      <c r="AK23" s="55">
        <v>0</v>
      </c>
    </row>
    <row r="24" spans="1:37">
      <c r="A24" s="119">
        <v>901714987</v>
      </c>
      <c r="B24" s="119" t="s">
        <v>144</v>
      </c>
      <c r="C24" s="53">
        <v>45420.553472222222</v>
      </c>
      <c r="D24" s="53">
        <v>45451.830555555556</v>
      </c>
      <c r="E24" s="53">
        <v>45456.71875</v>
      </c>
      <c r="F24" s="54" t="s">
        <v>75</v>
      </c>
      <c r="G24" s="127" t="str">
        <f>+CONCATENATE(A24,"_",F24)</f>
        <v>901714987_ISV19732</v>
      </c>
      <c r="H24" s="55">
        <v>0</v>
      </c>
      <c r="I24" s="55">
        <v>8209928</v>
      </c>
      <c r="J24" s="55">
        <v>8209928</v>
      </c>
      <c r="K24" s="54">
        <v>1377</v>
      </c>
      <c r="L24" s="53">
        <v>45475</v>
      </c>
      <c r="M24" s="119" t="e">
        <v>#N/A</v>
      </c>
      <c r="N24" s="119" t="s">
        <v>177</v>
      </c>
      <c r="O24" s="55">
        <v>0</v>
      </c>
      <c r="P24" s="119"/>
      <c r="Q24" s="55">
        <v>0</v>
      </c>
      <c r="R24" s="55">
        <v>0</v>
      </c>
      <c r="S24" s="119"/>
      <c r="T24" s="119"/>
      <c r="U24" s="119"/>
      <c r="V24" s="55"/>
      <c r="W24" s="119" t="s">
        <v>165</v>
      </c>
      <c r="X24" s="128">
        <v>45456</v>
      </c>
      <c r="Y24" s="128">
        <v>45509</v>
      </c>
      <c r="Z24" s="128">
        <v>45520</v>
      </c>
      <c r="AA24" s="55">
        <v>8209928</v>
      </c>
      <c r="AB24" s="55">
        <v>0</v>
      </c>
      <c r="AC24" s="55">
        <v>8209928</v>
      </c>
      <c r="AD24" s="55">
        <v>8209928</v>
      </c>
      <c r="AE24" s="119" t="s">
        <v>174</v>
      </c>
      <c r="AF24" s="119" t="s">
        <v>223</v>
      </c>
      <c r="AG24" s="119" t="s">
        <v>260</v>
      </c>
      <c r="AH24" s="128">
        <v>45499</v>
      </c>
      <c r="AI24" s="129">
        <v>2024</v>
      </c>
      <c r="AJ24" s="129" t="str">
        <f t="shared" si="1"/>
        <v>Julio</v>
      </c>
      <c r="AK24" s="55">
        <v>0</v>
      </c>
    </row>
    <row r="25" spans="1:37">
      <c r="A25" s="119">
        <v>901714987</v>
      </c>
      <c r="B25" s="119" t="s">
        <v>144</v>
      </c>
      <c r="C25" s="53">
        <v>45443.879861111112</v>
      </c>
      <c r="D25" s="53">
        <v>45444.010416666664</v>
      </c>
      <c r="E25" s="53">
        <v>45445.445833333331</v>
      </c>
      <c r="F25" s="54" t="s">
        <v>87</v>
      </c>
      <c r="G25" s="127" t="str">
        <f>+CONCATENATE(A25,"_",F25)</f>
        <v>901714987_ISV18289</v>
      </c>
      <c r="H25" s="55">
        <v>0</v>
      </c>
      <c r="I25" s="55">
        <v>916738</v>
      </c>
      <c r="J25" s="55">
        <v>916738</v>
      </c>
      <c r="K25" s="54">
        <v>1267</v>
      </c>
      <c r="L25" s="53">
        <v>45450</v>
      </c>
      <c r="M25" s="119" t="s">
        <v>177</v>
      </c>
      <c r="N25" s="119" t="s">
        <v>177</v>
      </c>
      <c r="O25" s="55">
        <v>0</v>
      </c>
      <c r="P25" s="119"/>
      <c r="Q25" s="55">
        <v>0</v>
      </c>
      <c r="R25" s="55">
        <v>0</v>
      </c>
      <c r="S25" s="119"/>
      <c r="T25" s="119"/>
      <c r="U25" s="119"/>
      <c r="V25" s="55"/>
      <c r="W25" s="119" t="s">
        <v>165</v>
      </c>
      <c r="X25" s="128">
        <v>45445</v>
      </c>
      <c r="Y25" s="128">
        <v>45450</v>
      </c>
      <c r="Z25" s="128">
        <v>45476</v>
      </c>
      <c r="AA25" s="55">
        <v>916738</v>
      </c>
      <c r="AB25" s="55">
        <v>0</v>
      </c>
      <c r="AC25" s="55">
        <v>916738</v>
      </c>
      <c r="AD25" s="55">
        <v>916738</v>
      </c>
      <c r="AE25" s="119" t="s">
        <v>174</v>
      </c>
      <c r="AF25" s="119" t="s">
        <v>234</v>
      </c>
      <c r="AG25" s="119" t="s">
        <v>260</v>
      </c>
      <c r="AH25" s="128">
        <v>45476</v>
      </c>
      <c r="AI25" s="129">
        <v>2024</v>
      </c>
      <c r="AJ25" s="129" t="str">
        <f t="shared" si="1"/>
        <v>Julio</v>
      </c>
      <c r="AK25" s="55">
        <v>0</v>
      </c>
    </row>
    <row r="26" spans="1:37">
      <c r="A26" s="119">
        <v>901714987</v>
      </c>
      <c r="B26" s="119" t="s">
        <v>144</v>
      </c>
      <c r="C26" s="53">
        <v>45443.15347222222</v>
      </c>
      <c r="D26" s="53">
        <v>45443.772916666669</v>
      </c>
      <c r="E26" s="53">
        <v>45445.411111111112</v>
      </c>
      <c r="F26" s="54" t="s">
        <v>88</v>
      </c>
      <c r="G26" s="127" t="str">
        <f>+CONCATENATE(A26,"_",F26)</f>
        <v>901714987_ISV18284</v>
      </c>
      <c r="H26" s="55">
        <v>0</v>
      </c>
      <c r="I26" s="55">
        <v>66800</v>
      </c>
      <c r="J26" s="55">
        <v>66800</v>
      </c>
      <c r="K26" s="54">
        <v>1267</v>
      </c>
      <c r="L26" s="53">
        <v>45450</v>
      </c>
      <c r="M26" s="119" t="s">
        <v>177</v>
      </c>
      <c r="N26" s="119" t="s">
        <v>177</v>
      </c>
      <c r="O26" s="55">
        <v>0</v>
      </c>
      <c r="P26" s="119"/>
      <c r="Q26" s="55">
        <v>0</v>
      </c>
      <c r="R26" s="55">
        <v>0</v>
      </c>
      <c r="S26" s="119"/>
      <c r="T26" s="119"/>
      <c r="U26" s="119"/>
      <c r="V26" s="55"/>
      <c r="W26" s="119" t="s">
        <v>165</v>
      </c>
      <c r="X26" s="128">
        <v>45445</v>
      </c>
      <c r="Y26" s="128">
        <v>45450</v>
      </c>
      <c r="Z26" s="128">
        <v>45476</v>
      </c>
      <c r="AA26" s="55">
        <v>66800</v>
      </c>
      <c r="AB26" s="55">
        <v>0</v>
      </c>
      <c r="AC26" s="55">
        <v>66800</v>
      </c>
      <c r="AD26" s="55">
        <v>66800</v>
      </c>
      <c r="AE26" s="119" t="s">
        <v>174</v>
      </c>
      <c r="AF26" s="119" t="s">
        <v>234</v>
      </c>
      <c r="AG26" s="119" t="s">
        <v>260</v>
      </c>
      <c r="AH26" s="128">
        <v>45476</v>
      </c>
      <c r="AI26" s="129">
        <v>2024</v>
      </c>
      <c r="AJ26" s="129" t="str">
        <f t="shared" si="1"/>
        <v>Julio</v>
      </c>
      <c r="AK26" s="55">
        <v>0</v>
      </c>
    </row>
    <row r="27" spans="1:37">
      <c r="A27" s="119">
        <v>901714987</v>
      </c>
      <c r="B27" s="119" t="s">
        <v>144</v>
      </c>
      <c r="C27" s="53">
        <v>45446.722222222219</v>
      </c>
      <c r="D27" s="53">
        <v>45447.068749999999</v>
      </c>
      <c r="E27" s="53">
        <v>45450.625</v>
      </c>
      <c r="F27" s="54" t="s">
        <v>92</v>
      </c>
      <c r="G27" s="127" t="str">
        <f>+CONCATENATE(A27,"_",F27)</f>
        <v>901714987_ISV19007</v>
      </c>
      <c r="H27" s="55">
        <v>0</v>
      </c>
      <c r="I27" s="55">
        <v>66800</v>
      </c>
      <c r="J27" s="55">
        <v>66800</v>
      </c>
      <c r="K27" s="54">
        <v>1333</v>
      </c>
      <c r="L27" s="53">
        <v>45457</v>
      </c>
      <c r="M27" s="119" t="s">
        <v>177</v>
      </c>
      <c r="N27" s="119" t="s">
        <v>177</v>
      </c>
      <c r="O27" s="55">
        <v>0</v>
      </c>
      <c r="P27" s="119"/>
      <c r="Q27" s="55">
        <v>0</v>
      </c>
      <c r="R27" s="55">
        <v>0</v>
      </c>
      <c r="S27" s="119"/>
      <c r="T27" s="119"/>
      <c r="U27" s="119"/>
      <c r="V27" s="55"/>
      <c r="W27" s="119" t="s">
        <v>165</v>
      </c>
      <c r="X27" s="128">
        <v>45450</v>
      </c>
      <c r="Y27" s="128">
        <v>45457</v>
      </c>
      <c r="Z27" s="128">
        <v>45476</v>
      </c>
      <c r="AA27" s="55">
        <v>66800</v>
      </c>
      <c r="AB27" s="55">
        <v>0</v>
      </c>
      <c r="AC27" s="55">
        <v>66800</v>
      </c>
      <c r="AD27" s="55">
        <v>66800</v>
      </c>
      <c r="AE27" s="119" t="s">
        <v>174</v>
      </c>
      <c r="AF27" s="119" t="s">
        <v>234</v>
      </c>
      <c r="AG27" s="119" t="s">
        <v>260</v>
      </c>
      <c r="AH27" s="128">
        <v>45476</v>
      </c>
      <c r="AI27" s="129">
        <v>2024</v>
      </c>
      <c r="AJ27" s="129" t="str">
        <f t="shared" si="1"/>
        <v>Julio</v>
      </c>
      <c r="AK27" s="55">
        <v>0</v>
      </c>
    </row>
    <row r="28" spans="1:37">
      <c r="A28" s="119">
        <v>901714987</v>
      </c>
      <c r="B28" s="119" t="s">
        <v>144</v>
      </c>
      <c r="C28" s="53">
        <v>45306.450694444444</v>
      </c>
      <c r="D28" s="53">
        <v>45310.767361111109</v>
      </c>
      <c r="E28" s="53">
        <v>45314.693055555559</v>
      </c>
      <c r="F28" s="54" t="s">
        <v>29</v>
      </c>
      <c r="G28" s="127" t="str">
        <f>+CONCATENATE(A28,"_",F28)</f>
        <v>901714987_ISV1914</v>
      </c>
      <c r="H28" s="55">
        <v>0</v>
      </c>
      <c r="I28" s="55">
        <v>4927876</v>
      </c>
      <c r="J28" s="55">
        <v>4927876</v>
      </c>
      <c r="K28" s="54">
        <v>124</v>
      </c>
      <c r="L28" s="53">
        <v>45336</v>
      </c>
      <c r="M28" s="119" t="s">
        <v>177</v>
      </c>
      <c r="N28" s="119" t="s">
        <v>173</v>
      </c>
      <c r="O28" s="55">
        <v>0</v>
      </c>
      <c r="P28" s="119"/>
      <c r="Q28" s="55">
        <v>0</v>
      </c>
      <c r="R28" s="55">
        <v>0</v>
      </c>
      <c r="S28" s="119"/>
      <c r="T28" s="119"/>
      <c r="U28" s="119"/>
      <c r="V28" s="55"/>
      <c r="W28" s="119" t="s">
        <v>163</v>
      </c>
      <c r="X28" s="128">
        <v>45314</v>
      </c>
      <c r="Y28" s="128">
        <v>45517</v>
      </c>
      <c r="Z28" s="128"/>
      <c r="AA28" s="55">
        <v>4927876</v>
      </c>
      <c r="AB28" s="55">
        <v>0</v>
      </c>
      <c r="AC28" s="55">
        <v>4927876</v>
      </c>
      <c r="AD28" s="55">
        <v>4927876</v>
      </c>
      <c r="AE28" s="119" t="s">
        <v>174</v>
      </c>
      <c r="AF28" s="119" t="s">
        <v>182</v>
      </c>
      <c r="AG28" s="119" t="s">
        <v>260</v>
      </c>
      <c r="AH28" s="128">
        <v>45473</v>
      </c>
      <c r="AI28" s="129">
        <v>2024</v>
      </c>
      <c r="AJ28" s="129" t="str">
        <f t="shared" si="1"/>
        <v>Junio</v>
      </c>
      <c r="AK28" s="55">
        <v>0</v>
      </c>
    </row>
    <row r="29" spans="1:37">
      <c r="A29" s="119">
        <v>901714987</v>
      </c>
      <c r="B29" s="119" t="s">
        <v>144</v>
      </c>
      <c r="C29" s="53">
        <v>45315.276388888888</v>
      </c>
      <c r="D29" s="53">
        <v>45320.722222222219</v>
      </c>
      <c r="E29" s="53">
        <v>45323.830555555556</v>
      </c>
      <c r="F29" s="54" t="s">
        <v>32</v>
      </c>
      <c r="G29" s="127" t="str">
        <f>+CONCATENATE(A29,"_",F29)</f>
        <v>901714987_ISV3106</v>
      </c>
      <c r="H29" s="55">
        <v>0</v>
      </c>
      <c r="I29" s="55">
        <v>32312190</v>
      </c>
      <c r="J29" s="55">
        <v>32312190</v>
      </c>
      <c r="K29" s="54">
        <v>161</v>
      </c>
      <c r="L29" s="53">
        <v>45330</v>
      </c>
      <c r="M29" s="119" t="s">
        <v>173</v>
      </c>
      <c r="N29" s="119" t="s">
        <v>173</v>
      </c>
      <c r="O29" s="55">
        <v>0</v>
      </c>
      <c r="P29" s="119"/>
      <c r="Q29" s="55">
        <v>0</v>
      </c>
      <c r="R29" s="55">
        <v>0</v>
      </c>
      <c r="S29" s="119"/>
      <c r="T29" s="119"/>
      <c r="U29" s="119"/>
      <c r="V29" s="55"/>
      <c r="W29" s="119" t="s">
        <v>163</v>
      </c>
      <c r="X29" s="128">
        <v>45323</v>
      </c>
      <c r="Y29" s="128">
        <v>45509</v>
      </c>
      <c r="Z29" s="128"/>
      <c r="AA29" s="55">
        <v>32312190</v>
      </c>
      <c r="AB29" s="55">
        <v>0</v>
      </c>
      <c r="AC29" s="55">
        <v>32312190</v>
      </c>
      <c r="AD29" s="55">
        <v>32312190</v>
      </c>
      <c r="AE29" s="119" t="s">
        <v>174</v>
      </c>
      <c r="AF29" s="119" t="s">
        <v>184</v>
      </c>
      <c r="AG29" s="119" t="s">
        <v>260</v>
      </c>
      <c r="AH29" s="128">
        <v>45499</v>
      </c>
      <c r="AI29" s="129">
        <v>2024</v>
      </c>
      <c r="AJ29" s="129" t="str">
        <f t="shared" si="1"/>
        <v>Julio</v>
      </c>
      <c r="AK29" s="55">
        <v>0</v>
      </c>
    </row>
    <row r="30" spans="1:37">
      <c r="A30" s="119">
        <v>901714987</v>
      </c>
      <c r="B30" s="119" t="s">
        <v>144</v>
      </c>
      <c r="C30" s="53">
        <v>45313.71875</v>
      </c>
      <c r="D30" s="53">
        <v>45316.720138888886</v>
      </c>
      <c r="E30" s="53">
        <v>45322.3125</v>
      </c>
      <c r="F30" s="54" t="s">
        <v>35</v>
      </c>
      <c r="G30" s="127" t="str">
        <f>+CONCATENATE(A30,"_",F30)</f>
        <v>901714987_ISV2755</v>
      </c>
      <c r="H30" s="55">
        <v>0</v>
      </c>
      <c r="I30" s="55">
        <v>21552405</v>
      </c>
      <c r="J30" s="55">
        <v>21552405</v>
      </c>
      <c r="K30" s="54">
        <v>331</v>
      </c>
      <c r="L30" s="53">
        <v>45357</v>
      </c>
      <c r="M30" s="119" t="s">
        <v>173</v>
      </c>
      <c r="N30" s="119" t="s">
        <v>173</v>
      </c>
      <c r="O30" s="55">
        <v>0</v>
      </c>
      <c r="P30" s="119"/>
      <c r="Q30" s="55">
        <v>0</v>
      </c>
      <c r="R30" s="55">
        <v>0</v>
      </c>
      <c r="S30" s="119"/>
      <c r="T30" s="119"/>
      <c r="U30" s="119"/>
      <c r="V30" s="55"/>
      <c r="W30" s="119" t="s">
        <v>163</v>
      </c>
      <c r="X30" s="128">
        <v>45322</v>
      </c>
      <c r="Y30" s="128">
        <v>45510</v>
      </c>
      <c r="Z30" s="128"/>
      <c r="AA30" s="55">
        <v>21552405</v>
      </c>
      <c r="AB30" s="55">
        <v>0</v>
      </c>
      <c r="AC30" s="55">
        <v>21552405</v>
      </c>
      <c r="AD30" s="55">
        <v>21552405</v>
      </c>
      <c r="AE30" s="119" t="s">
        <v>174</v>
      </c>
      <c r="AF30" s="119" t="s">
        <v>187</v>
      </c>
      <c r="AG30" s="119" t="s">
        <v>260</v>
      </c>
      <c r="AH30" s="128">
        <v>45497</v>
      </c>
      <c r="AI30" s="129">
        <v>2024</v>
      </c>
      <c r="AJ30" s="129" t="str">
        <f t="shared" si="1"/>
        <v>Julio</v>
      </c>
      <c r="AK30" s="55">
        <v>0</v>
      </c>
    </row>
    <row r="31" spans="1:37">
      <c r="A31" s="119">
        <v>901714987</v>
      </c>
      <c r="B31" s="119" t="s">
        <v>144</v>
      </c>
      <c r="C31" s="53">
        <v>45327.824305555558</v>
      </c>
      <c r="D31" s="53">
        <v>45367.791666666664</v>
      </c>
      <c r="E31" s="53">
        <v>45373.570138888892</v>
      </c>
      <c r="F31" s="54" t="s">
        <v>40</v>
      </c>
      <c r="G31" s="127" t="str">
        <f>+CONCATENATE(A31,"_",F31)</f>
        <v>901714987_ISV9306</v>
      </c>
      <c r="H31" s="55">
        <v>0</v>
      </c>
      <c r="I31" s="55">
        <v>60513354</v>
      </c>
      <c r="J31" s="55">
        <v>60513354</v>
      </c>
      <c r="K31" s="54">
        <v>659</v>
      </c>
      <c r="L31" s="53">
        <v>45384</v>
      </c>
      <c r="M31" s="119" t="s">
        <v>173</v>
      </c>
      <c r="N31" s="119" t="s">
        <v>173</v>
      </c>
      <c r="O31" s="55">
        <v>0</v>
      </c>
      <c r="P31" s="119"/>
      <c r="Q31" s="55">
        <v>0</v>
      </c>
      <c r="R31" s="55">
        <v>0</v>
      </c>
      <c r="S31" s="119"/>
      <c r="T31" s="119"/>
      <c r="U31" s="119"/>
      <c r="V31" s="55"/>
      <c r="W31" s="119" t="s">
        <v>163</v>
      </c>
      <c r="X31" s="128">
        <v>45373</v>
      </c>
      <c r="Y31" s="128">
        <v>45509</v>
      </c>
      <c r="Z31" s="128"/>
      <c r="AA31" s="55">
        <v>60513354</v>
      </c>
      <c r="AB31" s="55">
        <v>0</v>
      </c>
      <c r="AC31" s="55">
        <v>60513354</v>
      </c>
      <c r="AD31" s="55">
        <v>60513354</v>
      </c>
      <c r="AE31" s="119" t="s">
        <v>174</v>
      </c>
      <c r="AF31" s="119" t="s">
        <v>192</v>
      </c>
      <c r="AG31" s="119" t="s">
        <v>260</v>
      </c>
      <c r="AH31" s="128">
        <v>45498</v>
      </c>
      <c r="AI31" s="129">
        <v>2024</v>
      </c>
      <c r="AJ31" s="129" t="str">
        <f t="shared" si="1"/>
        <v>Julio</v>
      </c>
      <c r="AK31" s="55">
        <v>0</v>
      </c>
    </row>
    <row r="32" spans="1:37">
      <c r="A32" s="119">
        <v>901714987</v>
      </c>
      <c r="B32" s="119" t="s">
        <v>144</v>
      </c>
      <c r="C32" s="53">
        <v>45336.272916666669</v>
      </c>
      <c r="D32" s="53">
        <v>45336.5</v>
      </c>
      <c r="E32" s="53">
        <v>45342.416666666664</v>
      </c>
      <c r="F32" s="54" t="s">
        <v>46</v>
      </c>
      <c r="G32" s="127" t="str">
        <f>+CONCATENATE(A32,"_",F32)</f>
        <v>901714987_ISV5640</v>
      </c>
      <c r="H32" s="55">
        <v>0</v>
      </c>
      <c r="I32" s="55">
        <v>677553</v>
      </c>
      <c r="J32" s="55">
        <v>677553</v>
      </c>
      <c r="K32" s="54">
        <v>331</v>
      </c>
      <c r="L32" s="53">
        <v>45357</v>
      </c>
      <c r="M32" s="119" t="s">
        <v>173</v>
      </c>
      <c r="N32" s="119" t="s">
        <v>173</v>
      </c>
      <c r="O32" s="55">
        <v>0</v>
      </c>
      <c r="P32" s="119"/>
      <c r="Q32" s="55">
        <v>0</v>
      </c>
      <c r="R32" s="55">
        <v>0</v>
      </c>
      <c r="S32" s="119"/>
      <c r="T32" s="119"/>
      <c r="U32" s="119"/>
      <c r="V32" s="55"/>
      <c r="W32" s="119" t="s">
        <v>163</v>
      </c>
      <c r="X32" s="128">
        <v>45342</v>
      </c>
      <c r="Y32" s="128">
        <v>45505</v>
      </c>
      <c r="Z32" s="128"/>
      <c r="AA32" s="55">
        <v>677553</v>
      </c>
      <c r="AB32" s="55">
        <v>0</v>
      </c>
      <c r="AC32" s="55">
        <v>677553</v>
      </c>
      <c r="AD32" s="55">
        <v>677553</v>
      </c>
      <c r="AE32" s="119" t="s">
        <v>174</v>
      </c>
      <c r="AF32" s="119" t="s">
        <v>197</v>
      </c>
      <c r="AG32" s="119" t="s">
        <v>260</v>
      </c>
      <c r="AH32" s="128">
        <v>45495</v>
      </c>
      <c r="AI32" s="129">
        <v>2024</v>
      </c>
      <c r="AJ32" s="129" t="str">
        <f t="shared" si="1"/>
        <v>Julio</v>
      </c>
      <c r="AK32" s="55">
        <v>0</v>
      </c>
    </row>
    <row r="33" spans="1:37">
      <c r="A33" s="119">
        <v>901714987</v>
      </c>
      <c r="B33" s="119" t="s">
        <v>144</v>
      </c>
      <c r="C33" s="53">
        <v>45346.052777777775</v>
      </c>
      <c r="D33" s="53">
        <v>45353.379166666666</v>
      </c>
      <c r="E33" s="53">
        <v>45362.400694444441</v>
      </c>
      <c r="F33" s="54" t="s">
        <v>48</v>
      </c>
      <c r="G33" s="127" t="str">
        <f>+CONCATENATE(A33,"_",F33)</f>
        <v>901714987_ISV7832</v>
      </c>
      <c r="H33" s="55">
        <v>0</v>
      </c>
      <c r="I33" s="55">
        <v>2447636</v>
      </c>
      <c r="J33" s="55">
        <v>2447636</v>
      </c>
      <c r="K33" s="54">
        <v>659</v>
      </c>
      <c r="L33" s="53">
        <v>45384</v>
      </c>
      <c r="M33" s="119" t="s">
        <v>173</v>
      </c>
      <c r="N33" s="119" t="s">
        <v>173</v>
      </c>
      <c r="O33" s="55">
        <v>0</v>
      </c>
      <c r="P33" s="119"/>
      <c r="Q33" s="55">
        <v>0</v>
      </c>
      <c r="R33" s="55">
        <v>0</v>
      </c>
      <c r="S33" s="119"/>
      <c r="T33" s="119"/>
      <c r="U33" s="119"/>
      <c r="V33" s="55"/>
      <c r="W33" s="119" t="s">
        <v>163</v>
      </c>
      <c r="X33" s="128">
        <v>45362</v>
      </c>
      <c r="Y33" s="128">
        <v>45505</v>
      </c>
      <c r="Z33" s="128"/>
      <c r="AA33" s="55">
        <v>2447636</v>
      </c>
      <c r="AB33" s="55">
        <v>0</v>
      </c>
      <c r="AC33" s="55">
        <v>2447636</v>
      </c>
      <c r="AD33" s="55">
        <v>2447636</v>
      </c>
      <c r="AE33" s="119" t="s">
        <v>174</v>
      </c>
      <c r="AF33" s="119" t="s">
        <v>198</v>
      </c>
      <c r="AG33" s="119" t="s">
        <v>260</v>
      </c>
      <c r="AH33" s="128">
        <v>45496</v>
      </c>
      <c r="AI33" s="129">
        <v>2024</v>
      </c>
      <c r="AJ33" s="129" t="str">
        <f t="shared" si="1"/>
        <v>Julio</v>
      </c>
      <c r="AK33" s="55">
        <v>0</v>
      </c>
    </row>
    <row r="34" spans="1:37">
      <c r="A34" s="119">
        <v>901714987</v>
      </c>
      <c r="B34" s="119" t="s">
        <v>144</v>
      </c>
      <c r="C34" s="53">
        <v>45348.838888888888</v>
      </c>
      <c r="D34" s="53">
        <v>45390.762499999997</v>
      </c>
      <c r="E34" s="53">
        <v>45412.844444444447</v>
      </c>
      <c r="F34" s="54" t="s">
        <v>50</v>
      </c>
      <c r="G34" s="127" t="str">
        <f>+CONCATENATE(A34,"_",F34)</f>
        <v>901714987_ISV14433</v>
      </c>
      <c r="H34" s="55">
        <v>338000</v>
      </c>
      <c r="I34" s="55">
        <v>119753113</v>
      </c>
      <c r="J34" s="55">
        <v>119753113</v>
      </c>
      <c r="K34" s="54">
        <v>1013</v>
      </c>
      <c r="L34" s="53">
        <v>45427</v>
      </c>
      <c r="M34" s="119" t="s">
        <v>173</v>
      </c>
      <c r="N34" s="119" t="s">
        <v>173</v>
      </c>
      <c r="O34" s="55">
        <v>0</v>
      </c>
      <c r="P34" s="119"/>
      <c r="Q34" s="55">
        <v>0</v>
      </c>
      <c r="R34" s="55">
        <v>0</v>
      </c>
      <c r="S34" s="119"/>
      <c r="T34" s="119"/>
      <c r="U34" s="119"/>
      <c r="V34" s="55"/>
      <c r="W34" s="119" t="s">
        <v>163</v>
      </c>
      <c r="X34" s="128">
        <v>45412</v>
      </c>
      <c r="Y34" s="128">
        <v>45509</v>
      </c>
      <c r="Z34" s="128"/>
      <c r="AA34" s="55">
        <v>120091113</v>
      </c>
      <c r="AB34" s="55">
        <v>0</v>
      </c>
      <c r="AC34" s="55">
        <v>120091113</v>
      </c>
      <c r="AD34" s="55">
        <v>120091113</v>
      </c>
      <c r="AE34" s="119" t="s">
        <v>174</v>
      </c>
      <c r="AF34" s="119" t="s">
        <v>199</v>
      </c>
      <c r="AG34" s="119" t="s">
        <v>260</v>
      </c>
      <c r="AH34" s="128">
        <v>45498</v>
      </c>
      <c r="AI34" s="129">
        <v>2024</v>
      </c>
      <c r="AJ34" s="129" t="str">
        <f t="shared" si="1"/>
        <v>Julio</v>
      </c>
      <c r="AK34" s="55">
        <v>0</v>
      </c>
    </row>
    <row r="35" spans="1:37">
      <c r="A35" s="119">
        <v>901714987</v>
      </c>
      <c r="B35" s="119" t="s">
        <v>144</v>
      </c>
      <c r="C35" s="53">
        <v>45352.406944444447</v>
      </c>
      <c r="D35" s="53">
        <v>45385.171527777777</v>
      </c>
      <c r="E35" s="53">
        <v>45394.506249999999</v>
      </c>
      <c r="F35" s="54" t="s">
        <v>51</v>
      </c>
      <c r="G35" s="127" t="str">
        <f>+CONCATENATE(A35,"_",F35)</f>
        <v>901714987_ISV12140</v>
      </c>
      <c r="H35" s="55">
        <v>0</v>
      </c>
      <c r="I35" s="55">
        <v>14462465</v>
      </c>
      <c r="J35" s="55">
        <v>14462465</v>
      </c>
      <c r="K35" s="54">
        <v>766</v>
      </c>
      <c r="L35" s="53">
        <v>45414</v>
      </c>
      <c r="M35" s="119" t="s">
        <v>173</v>
      </c>
      <c r="N35" s="119" t="s">
        <v>173</v>
      </c>
      <c r="O35" s="55">
        <v>0</v>
      </c>
      <c r="P35" s="119"/>
      <c r="Q35" s="55">
        <v>0</v>
      </c>
      <c r="R35" s="55">
        <v>0</v>
      </c>
      <c r="S35" s="119"/>
      <c r="T35" s="119"/>
      <c r="U35" s="119"/>
      <c r="V35" s="55"/>
      <c r="W35" s="119" t="s">
        <v>163</v>
      </c>
      <c r="X35" s="128">
        <v>45394</v>
      </c>
      <c r="Y35" s="128">
        <v>45505</v>
      </c>
      <c r="Z35" s="128"/>
      <c r="AA35" s="55">
        <v>14462465</v>
      </c>
      <c r="AB35" s="55">
        <v>0</v>
      </c>
      <c r="AC35" s="55">
        <v>14462465</v>
      </c>
      <c r="AD35" s="55">
        <v>14462465</v>
      </c>
      <c r="AE35" s="119" t="s">
        <v>174</v>
      </c>
      <c r="AF35" s="119" t="s">
        <v>200</v>
      </c>
      <c r="AG35" s="119" t="s">
        <v>260</v>
      </c>
      <c r="AH35" s="128">
        <v>45497</v>
      </c>
      <c r="AI35" s="129">
        <v>2024</v>
      </c>
      <c r="AJ35" s="129" t="str">
        <f t="shared" si="1"/>
        <v>Julio</v>
      </c>
      <c r="AK35" s="55">
        <v>0</v>
      </c>
    </row>
    <row r="36" spans="1:37">
      <c r="A36" s="119">
        <v>901714987</v>
      </c>
      <c r="B36" s="119" t="s">
        <v>144</v>
      </c>
      <c r="C36" s="53">
        <v>45335.698611111111</v>
      </c>
      <c r="D36" s="53">
        <v>45351.093055555553</v>
      </c>
      <c r="E36" s="53">
        <v>45354.451388888891</v>
      </c>
      <c r="F36" s="54" t="s">
        <v>52</v>
      </c>
      <c r="G36" s="127" t="str">
        <f>+CONCATENATE(A36,"_",F36)</f>
        <v>901714987_ISV7055</v>
      </c>
      <c r="H36" s="55">
        <v>0</v>
      </c>
      <c r="I36" s="55">
        <v>376280</v>
      </c>
      <c r="J36" s="55">
        <v>376280</v>
      </c>
      <c r="K36" s="54">
        <v>426</v>
      </c>
      <c r="L36" s="53">
        <v>45362</v>
      </c>
      <c r="M36" s="119" t="s">
        <v>173</v>
      </c>
      <c r="N36" s="119" t="s">
        <v>173</v>
      </c>
      <c r="O36" s="55">
        <v>0</v>
      </c>
      <c r="P36" s="119"/>
      <c r="Q36" s="55">
        <v>0</v>
      </c>
      <c r="R36" s="55">
        <v>0</v>
      </c>
      <c r="S36" s="119"/>
      <c r="T36" s="119"/>
      <c r="U36" s="119"/>
      <c r="V36" s="55"/>
      <c r="W36" s="119" t="s">
        <v>163</v>
      </c>
      <c r="X36" s="128">
        <v>45354</v>
      </c>
      <c r="Y36" s="128">
        <v>45505</v>
      </c>
      <c r="Z36" s="128"/>
      <c r="AA36" s="55">
        <v>376280</v>
      </c>
      <c r="AB36" s="55">
        <v>0</v>
      </c>
      <c r="AC36" s="55">
        <v>376280</v>
      </c>
      <c r="AD36" s="55">
        <v>376280</v>
      </c>
      <c r="AE36" s="119" t="s">
        <v>174</v>
      </c>
      <c r="AF36" s="119" t="s">
        <v>201</v>
      </c>
      <c r="AG36" s="119" t="s">
        <v>260</v>
      </c>
      <c r="AH36" s="128">
        <v>45495</v>
      </c>
      <c r="AI36" s="129">
        <v>2024</v>
      </c>
      <c r="AJ36" s="129" t="str">
        <f t="shared" si="1"/>
        <v>Julio</v>
      </c>
      <c r="AK36" s="55">
        <v>0</v>
      </c>
    </row>
    <row r="37" spans="1:37">
      <c r="A37" s="119">
        <v>901714987</v>
      </c>
      <c r="B37" s="119" t="s">
        <v>144</v>
      </c>
      <c r="C37" s="53">
        <v>45366.97152777778</v>
      </c>
      <c r="D37" s="53">
        <v>45373.009027777778</v>
      </c>
      <c r="E37" s="53">
        <v>45395.459722222222</v>
      </c>
      <c r="F37" s="54" t="s">
        <v>56</v>
      </c>
      <c r="G37" s="127" t="str">
        <f>+CONCATENATE(A37,"_",F37)</f>
        <v>901714987_ISV12266</v>
      </c>
      <c r="H37" s="55">
        <v>0</v>
      </c>
      <c r="I37" s="55">
        <v>6233475</v>
      </c>
      <c r="J37" s="55">
        <v>6233475</v>
      </c>
      <c r="K37" s="54">
        <v>767</v>
      </c>
      <c r="L37" s="53">
        <v>45414</v>
      </c>
      <c r="M37" s="119" t="s">
        <v>173</v>
      </c>
      <c r="N37" s="119" t="s">
        <v>173</v>
      </c>
      <c r="O37" s="55">
        <v>0</v>
      </c>
      <c r="P37" s="119"/>
      <c r="Q37" s="55">
        <v>0</v>
      </c>
      <c r="R37" s="55">
        <v>0</v>
      </c>
      <c r="S37" s="119"/>
      <c r="T37" s="119"/>
      <c r="U37" s="119"/>
      <c r="V37" s="55"/>
      <c r="W37" s="119" t="s">
        <v>163</v>
      </c>
      <c r="X37" s="128">
        <v>45395</v>
      </c>
      <c r="Y37" s="128">
        <v>45505</v>
      </c>
      <c r="Z37" s="128"/>
      <c r="AA37" s="55">
        <v>6233475</v>
      </c>
      <c r="AB37" s="55">
        <v>0</v>
      </c>
      <c r="AC37" s="55">
        <v>6233475</v>
      </c>
      <c r="AD37" s="55">
        <v>6233475</v>
      </c>
      <c r="AE37" s="119" t="s">
        <v>174</v>
      </c>
      <c r="AF37" s="119" t="s">
        <v>204</v>
      </c>
      <c r="AG37" s="119" t="s">
        <v>260</v>
      </c>
      <c r="AH37" s="128">
        <v>45497</v>
      </c>
      <c r="AI37" s="129">
        <v>2024</v>
      </c>
      <c r="AJ37" s="129" t="str">
        <f t="shared" si="1"/>
        <v>Julio</v>
      </c>
      <c r="AK37" s="55">
        <v>0</v>
      </c>
    </row>
    <row r="38" spans="1:37">
      <c r="A38" s="119">
        <v>901714987</v>
      </c>
      <c r="B38" s="119" t="s">
        <v>144</v>
      </c>
      <c r="C38" s="53">
        <v>45359.225694444445</v>
      </c>
      <c r="D38" s="53">
        <v>45367.583333333336</v>
      </c>
      <c r="E38" s="53">
        <v>45372.638194444444</v>
      </c>
      <c r="F38" s="54" t="s">
        <v>58</v>
      </c>
      <c r="G38" s="127" t="str">
        <f>+CONCATENATE(A38,"_",F38)</f>
        <v>901714987_ISV9196</v>
      </c>
      <c r="H38" s="55">
        <v>0</v>
      </c>
      <c r="I38" s="55">
        <v>17899776</v>
      </c>
      <c r="J38" s="55">
        <v>17899776</v>
      </c>
      <c r="K38" s="54">
        <v>922</v>
      </c>
      <c r="L38" s="53">
        <v>45414</v>
      </c>
      <c r="M38" s="119" t="s">
        <v>173</v>
      </c>
      <c r="N38" s="119" t="s">
        <v>173</v>
      </c>
      <c r="O38" s="55">
        <v>0</v>
      </c>
      <c r="P38" s="119"/>
      <c r="Q38" s="55">
        <v>0</v>
      </c>
      <c r="R38" s="55">
        <v>0</v>
      </c>
      <c r="S38" s="119"/>
      <c r="T38" s="119"/>
      <c r="U38" s="119"/>
      <c r="V38" s="55"/>
      <c r="W38" s="119" t="s">
        <v>163</v>
      </c>
      <c r="X38" s="128">
        <v>45372</v>
      </c>
      <c r="Y38" s="128">
        <v>45505</v>
      </c>
      <c r="Z38" s="128"/>
      <c r="AA38" s="55">
        <v>17899776</v>
      </c>
      <c r="AB38" s="55">
        <v>0</v>
      </c>
      <c r="AC38" s="55">
        <v>17899776</v>
      </c>
      <c r="AD38" s="55">
        <v>17899776</v>
      </c>
      <c r="AE38" s="119" t="s">
        <v>174</v>
      </c>
      <c r="AF38" s="119" t="s">
        <v>208</v>
      </c>
      <c r="AG38" s="119" t="s">
        <v>260</v>
      </c>
      <c r="AH38" s="128">
        <v>45497</v>
      </c>
      <c r="AI38" s="129">
        <v>2024</v>
      </c>
      <c r="AJ38" s="129" t="str">
        <f t="shared" si="1"/>
        <v>Julio</v>
      </c>
      <c r="AK38" s="55">
        <v>0</v>
      </c>
    </row>
    <row r="39" spans="1:37">
      <c r="A39" s="119">
        <v>901714987</v>
      </c>
      <c r="B39" s="119" t="s">
        <v>144</v>
      </c>
      <c r="C39" s="53">
        <v>45373.006944444445</v>
      </c>
      <c r="D39" s="53">
        <v>45384.029166666667</v>
      </c>
      <c r="E39" s="53">
        <v>45388.579861111109</v>
      </c>
      <c r="F39" s="54" t="s">
        <v>59</v>
      </c>
      <c r="G39" s="127" t="str">
        <f>+CONCATENATE(A39,"_",F39)</f>
        <v>901714987_ISV11264</v>
      </c>
      <c r="H39" s="55">
        <v>0</v>
      </c>
      <c r="I39" s="55">
        <v>12415819</v>
      </c>
      <c r="J39" s="55">
        <v>12415819</v>
      </c>
      <c r="K39" s="54">
        <v>724</v>
      </c>
      <c r="L39" s="53">
        <v>45394</v>
      </c>
      <c r="M39" s="119" t="s">
        <v>173</v>
      </c>
      <c r="N39" s="119" t="s">
        <v>173</v>
      </c>
      <c r="O39" s="55">
        <v>0</v>
      </c>
      <c r="P39" s="119"/>
      <c r="Q39" s="55">
        <v>0</v>
      </c>
      <c r="R39" s="55">
        <v>0</v>
      </c>
      <c r="S39" s="119"/>
      <c r="T39" s="119"/>
      <c r="U39" s="119"/>
      <c r="V39" s="55"/>
      <c r="W39" s="119" t="s">
        <v>163</v>
      </c>
      <c r="X39" s="128">
        <v>45388</v>
      </c>
      <c r="Y39" s="128">
        <v>45505</v>
      </c>
      <c r="Z39" s="128"/>
      <c r="AA39" s="55">
        <v>12415819</v>
      </c>
      <c r="AB39" s="55">
        <v>0</v>
      </c>
      <c r="AC39" s="55">
        <v>12415819</v>
      </c>
      <c r="AD39" s="55">
        <v>12415819</v>
      </c>
      <c r="AE39" s="119" t="s">
        <v>174</v>
      </c>
      <c r="AF39" s="119" t="s">
        <v>209</v>
      </c>
      <c r="AG39" s="119" t="s">
        <v>260</v>
      </c>
      <c r="AH39" s="128">
        <v>45497</v>
      </c>
      <c r="AI39" s="129">
        <v>2024</v>
      </c>
      <c r="AJ39" s="129" t="str">
        <f t="shared" si="1"/>
        <v>Julio</v>
      </c>
      <c r="AK39" s="55">
        <v>0</v>
      </c>
    </row>
    <row r="40" spans="1:37">
      <c r="A40" s="119">
        <v>901714987</v>
      </c>
      <c r="B40" s="119" t="s">
        <v>144</v>
      </c>
      <c r="C40" s="53">
        <v>45387.026388888888</v>
      </c>
      <c r="D40" s="53">
        <v>45393.315972222219</v>
      </c>
      <c r="E40" s="53">
        <v>45394.842361111114</v>
      </c>
      <c r="F40" s="54" t="s">
        <v>62</v>
      </c>
      <c r="G40" s="127" t="str">
        <f>+CONCATENATE(A40,"_",F40)</f>
        <v>901714987_ISV12226</v>
      </c>
      <c r="H40" s="55">
        <v>0</v>
      </c>
      <c r="I40" s="55">
        <v>74300401</v>
      </c>
      <c r="J40" s="55">
        <v>74300401</v>
      </c>
      <c r="K40" s="54">
        <v>922</v>
      </c>
      <c r="L40" s="53">
        <v>45414</v>
      </c>
      <c r="M40" s="119" t="s">
        <v>173</v>
      </c>
      <c r="N40" s="119" t="s">
        <v>173</v>
      </c>
      <c r="O40" s="55">
        <v>0</v>
      </c>
      <c r="P40" s="119"/>
      <c r="Q40" s="55">
        <v>0</v>
      </c>
      <c r="R40" s="55">
        <v>0</v>
      </c>
      <c r="S40" s="119"/>
      <c r="T40" s="119"/>
      <c r="U40" s="119"/>
      <c r="V40" s="55"/>
      <c r="W40" s="119" t="s">
        <v>163</v>
      </c>
      <c r="X40" s="128">
        <v>45394</v>
      </c>
      <c r="Y40" s="128">
        <v>45509</v>
      </c>
      <c r="Z40" s="128"/>
      <c r="AA40" s="55">
        <v>74300401</v>
      </c>
      <c r="AB40" s="55">
        <v>0</v>
      </c>
      <c r="AC40" s="55">
        <v>74300401</v>
      </c>
      <c r="AD40" s="55">
        <v>74300401</v>
      </c>
      <c r="AE40" s="119" t="s">
        <v>174</v>
      </c>
      <c r="AF40" s="119" t="s">
        <v>211</v>
      </c>
      <c r="AG40" s="119" t="s">
        <v>260</v>
      </c>
      <c r="AH40" s="128">
        <v>45498</v>
      </c>
      <c r="AI40" s="129">
        <v>2024</v>
      </c>
      <c r="AJ40" s="129" t="str">
        <f t="shared" si="1"/>
        <v>Julio</v>
      </c>
      <c r="AK40" s="55">
        <v>0</v>
      </c>
    </row>
    <row r="41" spans="1:37">
      <c r="A41" s="119">
        <v>901714987</v>
      </c>
      <c r="B41" s="119" t="s">
        <v>144</v>
      </c>
      <c r="C41" s="53">
        <v>45373.006944444445</v>
      </c>
      <c r="D41" s="53">
        <v>45384.029166666667</v>
      </c>
      <c r="E41" s="53">
        <v>45388.580555555556</v>
      </c>
      <c r="F41" s="54" t="s">
        <v>63</v>
      </c>
      <c r="G41" s="127" t="str">
        <f>+CONCATENATE(A41,"_",F41)</f>
        <v>901714987_ISV11265</v>
      </c>
      <c r="H41" s="55">
        <v>0</v>
      </c>
      <c r="I41" s="55">
        <v>115067</v>
      </c>
      <c r="J41" s="55">
        <v>115067</v>
      </c>
      <c r="K41" s="54">
        <v>724</v>
      </c>
      <c r="L41" s="53">
        <v>45394</v>
      </c>
      <c r="M41" s="119" t="s">
        <v>173</v>
      </c>
      <c r="N41" s="119" t="s">
        <v>173</v>
      </c>
      <c r="O41" s="55">
        <v>0</v>
      </c>
      <c r="P41" s="119"/>
      <c r="Q41" s="55">
        <v>0</v>
      </c>
      <c r="R41" s="55">
        <v>0</v>
      </c>
      <c r="S41" s="119"/>
      <c r="T41" s="119"/>
      <c r="U41" s="119"/>
      <c r="V41" s="55"/>
      <c r="W41" s="119" t="s">
        <v>163</v>
      </c>
      <c r="X41" s="128">
        <v>45388</v>
      </c>
      <c r="Y41" s="128">
        <v>45505</v>
      </c>
      <c r="Z41" s="128"/>
      <c r="AA41" s="55">
        <v>115067</v>
      </c>
      <c r="AB41" s="55">
        <v>0</v>
      </c>
      <c r="AC41" s="55">
        <v>115067</v>
      </c>
      <c r="AD41" s="55">
        <v>115067</v>
      </c>
      <c r="AE41" s="119" t="s">
        <v>174</v>
      </c>
      <c r="AF41" s="119" t="s">
        <v>212</v>
      </c>
      <c r="AG41" s="119" t="s">
        <v>260</v>
      </c>
      <c r="AH41" s="128">
        <v>45495</v>
      </c>
      <c r="AI41" s="129">
        <v>2024</v>
      </c>
      <c r="AJ41" s="129" t="str">
        <f t="shared" si="1"/>
        <v>Julio</v>
      </c>
      <c r="AK41" s="55">
        <v>0</v>
      </c>
    </row>
    <row r="42" spans="1:37">
      <c r="A42" s="119">
        <v>901714987</v>
      </c>
      <c r="B42" s="119" t="s">
        <v>144</v>
      </c>
      <c r="C42" s="53">
        <v>45352.406944444447</v>
      </c>
      <c r="D42" s="53">
        <v>45385.171527777777</v>
      </c>
      <c r="E42" s="53">
        <v>45394.509722222225</v>
      </c>
      <c r="F42" s="54" t="s">
        <v>65</v>
      </c>
      <c r="G42" s="127" t="str">
        <f>+CONCATENATE(A42,"_",F42)</f>
        <v>901714987_ISV12141</v>
      </c>
      <c r="H42" s="55">
        <v>0</v>
      </c>
      <c r="I42" s="55">
        <v>763961</v>
      </c>
      <c r="J42" s="55">
        <v>763961</v>
      </c>
      <c r="K42" s="54">
        <v>766</v>
      </c>
      <c r="L42" s="53">
        <v>45414</v>
      </c>
      <c r="M42" s="119" t="s">
        <v>173</v>
      </c>
      <c r="N42" s="119" t="s">
        <v>173</v>
      </c>
      <c r="O42" s="55">
        <v>0</v>
      </c>
      <c r="P42" s="119"/>
      <c r="Q42" s="55">
        <v>0</v>
      </c>
      <c r="R42" s="55">
        <v>0</v>
      </c>
      <c r="S42" s="119"/>
      <c r="T42" s="119"/>
      <c r="U42" s="119"/>
      <c r="V42" s="55"/>
      <c r="W42" s="119" t="s">
        <v>163</v>
      </c>
      <c r="X42" s="128">
        <v>45394</v>
      </c>
      <c r="Y42" s="128">
        <v>45505</v>
      </c>
      <c r="Z42" s="128"/>
      <c r="AA42" s="55">
        <v>763961</v>
      </c>
      <c r="AB42" s="55">
        <v>0</v>
      </c>
      <c r="AC42" s="55">
        <v>763961</v>
      </c>
      <c r="AD42" s="55">
        <v>763961</v>
      </c>
      <c r="AE42" s="119" t="s">
        <v>174</v>
      </c>
      <c r="AF42" s="119" t="s">
        <v>214</v>
      </c>
      <c r="AG42" s="119" t="s">
        <v>260</v>
      </c>
      <c r="AH42" s="128">
        <v>45495</v>
      </c>
      <c r="AI42" s="129">
        <v>2024</v>
      </c>
      <c r="AJ42" s="129" t="str">
        <f t="shared" si="1"/>
        <v>Julio</v>
      </c>
      <c r="AK42" s="55">
        <v>0</v>
      </c>
    </row>
    <row r="43" spans="1:37">
      <c r="A43" s="119">
        <v>901714987</v>
      </c>
      <c r="B43" s="119" t="s">
        <v>144</v>
      </c>
      <c r="C43" s="53">
        <v>45395.758333333331</v>
      </c>
      <c r="D43" s="53">
        <v>45399.575694444444</v>
      </c>
      <c r="E43" s="53">
        <v>45402.408333333333</v>
      </c>
      <c r="F43" s="54" t="s">
        <v>67</v>
      </c>
      <c r="G43" s="127" t="str">
        <f>+CONCATENATE(A43,"_",F43)</f>
        <v>901714987_ISV13222</v>
      </c>
      <c r="H43" s="55">
        <v>0</v>
      </c>
      <c r="I43" s="55">
        <v>104635</v>
      </c>
      <c r="J43" s="55">
        <v>104635</v>
      </c>
      <c r="K43" s="54">
        <v>923</v>
      </c>
      <c r="L43" s="53">
        <v>45414</v>
      </c>
      <c r="M43" s="119" t="s">
        <v>173</v>
      </c>
      <c r="N43" s="119" t="s">
        <v>173</v>
      </c>
      <c r="O43" s="55">
        <v>0</v>
      </c>
      <c r="P43" s="119"/>
      <c r="Q43" s="55">
        <v>0</v>
      </c>
      <c r="R43" s="55">
        <v>0</v>
      </c>
      <c r="S43" s="119"/>
      <c r="T43" s="119"/>
      <c r="U43" s="119"/>
      <c r="V43" s="55"/>
      <c r="W43" s="119" t="s">
        <v>163</v>
      </c>
      <c r="X43" s="128">
        <v>45402</v>
      </c>
      <c r="Y43" s="128">
        <v>45505</v>
      </c>
      <c r="Z43" s="128"/>
      <c r="AA43" s="55">
        <v>104635</v>
      </c>
      <c r="AB43" s="55">
        <v>0</v>
      </c>
      <c r="AC43" s="55">
        <v>104635</v>
      </c>
      <c r="AD43" s="55">
        <v>104635</v>
      </c>
      <c r="AE43" s="119" t="s">
        <v>174</v>
      </c>
      <c r="AF43" s="119" t="s">
        <v>215</v>
      </c>
      <c r="AG43" s="119" t="s">
        <v>260</v>
      </c>
      <c r="AH43" s="128">
        <v>45495</v>
      </c>
      <c r="AI43" s="129">
        <v>2024</v>
      </c>
      <c r="AJ43" s="129" t="str">
        <f t="shared" si="1"/>
        <v>Julio</v>
      </c>
      <c r="AK43" s="55">
        <v>0</v>
      </c>
    </row>
    <row r="44" spans="1:37">
      <c r="A44" s="119">
        <v>901714987</v>
      </c>
      <c r="B44" s="119" t="s">
        <v>144</v>
      </c>
      <c r="C44" s="53">
        <v>45382.073611111111</v>
      </c>
      <c r="D44" s="53">
        <v>45400.438194444447</v>
      </c>
      <c r="E44" s="53">
        <v>45402.470138888886</v>
      </c>
      <c r="F44" s="54" t="s">
        <v>68</v>
      </c>
      <c r="G44" s="127" t="str">
        <f>+CONCATENATE(A44,"_",F44)</f>
        <v>901714987_ISV13230</v>
      </c>
      <c r="H44" s="55">
        <v>0</v>
      </c>
      <c r="I44" s="55">
        <v>52400485</v>
      </c>
      <c r="J44" s="55">
        <v>52400485</v>
      </c>
      <c r="K44" s="54">
        <v>1198</v>
      </c>
      <c r="L44" s="53">
        <v>45447</v>
      </c>
      <c r="M44" s="119" t="s">
        <v>173</v>
      </c>
      <c r="N44" s="119" t="s">
        <v>173</v>
      </c>
      <c r="O44" s="55">
        <v>0</v>
      </c>
      <c r="P44" s="119"/>
      <c r="Q44" s="55">
        <v>0</v>
      </c>
      <c r="R44" s="55">
        <v>0</v>
      </c>
      <c r="S44" s="119"/>
      <c r="T44" s="119"/>
      <c r="U44" s="119"/>
      <c r="V44" s="55"/>
      <c r="W44" s="119" t="s">
        <v>163</v>
      </c>
      <c r="X44" s="128">
        <v>45402</v>
      </c>
      <c r="Y44" s="128">
        <v>45509</v>
      </c>
      <c r="Z44" s="128"/>
      <c r="AA44" s="55">
        <v>52400485</v>
      </c>
      <c r="AB44" s="55">
        <v>0</v>
      </c>
      <c r="AC44" s="55">
        <v>52400485</v>
      </c>
      <c r="AD44" s="55">
        <v>52400485</v>
      </c>
      <c r="AE44" s="119" t="s">
        <v>174</v>
      </c>
      <c r="AF44" s="119" t="s">
        <v>216</v>
      </c>
      <c r="AG44" s="119" t="s">
        <v>260</v>
      </c>
      <c r="AH44" s="128">
        <v>45498</v>
      </c>
      <c r="AI44" s="129">
        <v>2024</v>
      </c>
      <c r="AJ44" s="129" t="str">
        <f t="shared" si="1"/>
        <v>Julio</v>
      </c>
      <c r="AK44" s="55">
        <v>0</v>
      </c>
    </row>
    <row r="45" spans="1:37">
      <c r="A45" s="119">
        <v>901714987</v>
      </c>
      <c r="B45" s="119" t="s">
        <v>144</v>
      </c>
      <c r="C45" s="53">
        <v>45403.649305555555</v>
      </c>
      <c r="D45" s="53">
        <v>45417.268750000003</v>
      </c>
      <c r="E45" s="53">
        <v>45422.583333333336</v>
      </c>
      <c r="F45" s="54" t="s">
        <v>69</v>
      </c>
      <c r="G45" s="127" t="str">
        <f>+CONCATENATE(A45,"_",F45)</f>
        <v>901714987_ISV15573</v>
      </c>
      <c r="H45" s="55">
        <v>0</v>
      </c>
      <c r="I45" s="55">
        <v>27390454</v>
      </c>
      <c r="J45" s="55">
        <v>27390454</v>
      </c>
      <c r="K45" s="54">
        <v>1019</v>
      </c>
      <c r="L45" s="53">
        <v>45427</v>
      </c>
      <c r="M45" s="119" t="s">
        <v>173</v>
      </c>
      <c r="N45" s="119" t="s">
        <v>173</v>
      </c>
      <c r="O45" s="55">
        <v>0</v>
      </c>
      <c r="P45" s="119"/>
      <c r="Q45" s="55">
        <v>0</v>
      </c>
      <c r="R45" s="55">
        <v>0</v>
      </c>
      <c r="S45" s="119"/>
      <c r="T45" s="119"/>
      <c r="U45" s="119"/>
      <c r="V45" s="55"/>
      <c r="W45" s="119" t="s">
        <v>163</v>
      </c>
      <c r="X45" s="128">
        <v>45422</v>
      </c>
      <c r="Y45" s="128">
        <v>45509</v>
      </c>
      <c r="Z45" s="128"/>
      <c r="AA45" s="55">
        <v>27390454</v>
      </c>
      <c r="AB45" s="55">
        <v>0</v>
      </c>
      <c r="AC45" s="55">
        <v>27390454</v>
      </c>
      <c r="AD45" s="55">
        <v>27390454</v>
      </c>
      <c r="AE45" s="119" t="s">
        <v>174</v>
      </c>
      <c r="AF45" s="119" t="s">
        <v>217</v>
      </c>
      <c r="AG45" s="119" t="s">
        <v>260</v>
      </c>
      <c r="AH45" s="128">
        <v>45499</v>
      </c>
      <c r="AI45" s="129">
        <v>2024</v>
      </c>
      <c r="AJ45" s="129" t="str">
        <f t="shared" si="1"/>
        <v>Julio</v>
      </c>
      <c r="AK45" s="55">
        <v>0</v>
      </c>
    </row>
    <row r="46" spans="1:37">
      <c r="A46" s="119">
        <v>901714987</v>
      </c>
      <c r="B46" s="119" t="s">
        <v>144</v>
      </c>
      <c r="C46" s="53">
        <v>45407.324999999997</v>
      </c>
      <c r="D46" s="53">
        <v>45408.287499999999</v>
      </c>
      <c r="E46" s="53">
        <v>45410.506249999999</v>
      </c>
      <c r="F46" s="54" t="s">
        <v>70</v>
      </c>
      <c r="G46" s="127" t="str">
        <f>+CONCATENATE(A46,"_",F46)</f>
        <v>901714987_ISV14110</v>
      </c>
      <c r="H46" s="55">
        <v>0</v>
      </c>
      <c r="I46" s="55">
        <v>2436115</v>
      </c>
      <c r="J46" s="55">
        <v>2436115</v>
      </c>
      <c r="K46" s="54">
        <v>922</v>
      </c>
      <c r="L46" s="53">
        <v>45414</v>
      </c>
      <c r="M46" s="119" t="s">
        <v>177</v>
      </c>
      <c r="N46" s="119" t="s">
        <v>173</v>
      </c>
      <c r="O46" s="55">
        <v>0</v>
      </c>
      <c r="P46" s="119"/>
      <c r="Q46" s="55">
        <v>0</v>
      </c>
      <c r="R46" s="55">
        <v>0</v>
      </c>
      <c r="S46" s="119"/>
      <c r="T46" s="119"/>
      <c r="U46" s="119"/>
      <c r="V46" s="55"/>
      <c r="W46" s="119" t="s">
        <v>163</v>
      </c>
      <c r="X46" s="128">
        <v>45410</v>
      </c>
      <c r="Y46" s="128">
        <v>45517</v>
      </c>
      <c r="Z46" s="128"/>
      <c r="AA46" s="55">
        <v>2436115</v>
      </c>
      <c r="AB46" s="55">
        <v>0</v>
      </c>
      <c r="AC46" s="55">
        <v>2436115</v>
      </c>
      <c r="AD46" s="55">
        <v>2436115</v>
      </c>
      <c r="AE46" s="119" t="s">
        <v>174</v>
      </c>
      <c r="AF46" s="119" t="s">
        <v>218</v>
      </c>
      <c r="AG46" s="119" t="s">
        <v>260</v>
      </c>
      <c r="AH46" s="128">
        <v>45468</v>
      </c>
      <c r="AI46" s="129">
        <v>2024</v>
      </c>
      <c r="AJ46" s="129" t="str">
        <f t="shared" si="1"/>
        <v>Junio</v>
      </c>
      <c r="AK46" s="55">
        <v>0</v>
      </c>
    </row>
    <row r="47" spans="1:37">
      <c r="A47" s="119">
        <v>901714987</v>
      </c>
      <c r="B47" s="119" t="s">
        <v>144</v>
      </c>
      <c r="C47" s="53">
        <v>45372.744444444441</v>
      </c>
      <c r="D47" s="53">
        <v>45400.777777777781</v>
      </c>
      <c r="E47" s="53">
        <v>45411.705555555556</v>
      </c>
      <c r="F47" s="54" t="s">
        <v>71</v>
      </c>
      <c r="G47" s="127" t="str">
        <f>+CONCATENATE(A47,"_",F47)</f>
        <v>901714987_ISV14214</v>
      </c>
      <c r="H47" s="55">
        <v>0</v>
      </c>
      <c r="I47" s="55">
        <v>37062778</v>
      </c>
      <c r="J47" s="55">
        <v>37062778</v>
      </c>
      <c r="K47" s="54">
        <v>1198</v>
      </c>
      <c r="L47" s="53">
        <v>45447</v>
      </c>
      <c r="M47" s="119" t="s">
        <v>173</v>
      </c>
      <c r="N47" s="119" t="s">
        <v>173</v>
      </c>
      <c r="O47" s="55">
        <v>0</v>
      </c>
      <c r="P47" s="119"/>
      <c r="Q47" s="55">
        <v>0</v>
      </c>
      <c r="R47" s="55">
        <v>0</v>
      </c>
      <c r="S47" s="119"/>
      <c r="T47" s="119"/>
      <c r="U47" s="119"/>
      <c r="V47" s="55"/>
      <c r="W47" s="119" t="s">
        <v>163</v>
      </c>
      <c r="X47" s="128">
        <v>45411</v>
      </c>
      <c r="Y47" s="128">
        <v>45509</v>
      </c>
      <c r="Z47" s="128"/>
      <c r="AA47" s="55">
        <v>37062778</v>
      </c>
      <c r="AB47" s="55">
        <v>0</v>
      </c>
      <c r="AC47" s="55">
        <v>37062778</v>
      </c>
      <c r="AD47" s="55">
        <v>37062778</v>
      </c>
      <c r="AE47" s="119" t="s">
        <v>174</v>
      </c>
      <c r="AF47" s="119" t="s">
        <v>219</v>
      </c>
      <c r="AG47" s="119" t="s">
        <v>260</v>
      </c>
      <c r="AH47" s="128">
        <v>45499</v>
      </c>
      <c r="AI47" s="129">
        <v>2024</v>
      </c>
      <c r="AJ47" s="129" t="str">
        <f t="shared" si="1"/>
        <v>Julio</v>
      </c>
      <c r="AK47" s="55">
        <v>0</v>
      </c>
    </row>
    <row r="48" spans="1:37">
      <c r="A48" s="119">
        <v>901714987</v>
      </c>
      <c r="B48" s="119" t="s">
        <v>144</v>
      </c>
      <c r="C48" s="53">
        <v>45372.744444444441</v>
      </c>
      <c r="D48" s="53">
        <v>45400.777777777781</v>
      </c>
      <c r="E48" s="53">
        <v>45411.706250000003</v>
      </c>
      <c r="F48" s="54" t="s">
        <v>72</v>
      </c>
      <c r="G48" s="127" t="str">
        <f>+CONCATENATE(A48,"_",F48)</f>
        <v>901714987_ISV14215</v>
      </c>
      <c r="H48" s="55">
        <v>0</v>
      </c>
      <c r="I48" s="55">
        <v>4493608</v>
      </c>
      <c r="J48" s="55">
        <v>4493608</v>
      </c>
      <c r="K48" s="54">
        <v>942</v>
      </c>
      <c r="L48" s="53">
        <v>45418</v>
      </c>
      <c r="M48" s="119" t="s">
        <v>173</v>
      </c>
      <c r="N48" s="119" t="s">
        <v>173</v>
      </c>
      <c r="O48" s="55">
        <v>0</v>
      </c>
      <c r="P48" s="119"/>
      <c r="Q48" s="55">
        <v>0</v>
      </c>
      <c r="R48" s="55">
        <v>0</v>
      </c>
      <c r="S48" s="119"/>
      <c r="T48" s="119"/>
      <c r="U48" s="119"/>
      <c r="V48" s="55"/>
      <c r="W48" s="119" t="s">
        <v>163</v>
      </c>
      <c r="X48" s="128">
        <v>45411</v>
      </c>
      <c r="Y48" s="128">
        <v>45505</v>
      </c>
      <c r="Z48" s="128"/>
      <c r="AA48" s="55">
        <v>4493608</v>
      </c>
      <c r="AB48" s="55">
        <v>0</v>
      </c>
      <c r="AC48" s="55">
        <v>4493608</v>
      </c>
      <c r="AD48" s="55">
        <v>4493608</v>
      </c>
      <c r="AE48" s="119" t="s">
        <v>174</v>
      </c>
      <c r="AF48" s="119" t="s">
        <v>220</v>
      </c>
      <c r="AG48" s="119" t="s">
        <v>260</v>
      </c>
      <c r="AH48" s="128">
        <v>45497</v>
      </c>
      <c r="AI48" s="129">
        <v>2024</v>
      </c>
      <c r="AJ48" s="129" t="str">
        <f t="shared" si="1"/>
        <v>Julio</v>
      </c>
      <c r="AK48" s="55">
        <v>0</v>
      </c>
    </row>
    <row r="49" spans="1:37">
      <c r="A49" s="119">
        <v>901714987</v>
      </c>
      <c r="B49" s="119" t="s">
        <v>144</v>
      </c>
      <c r="C49" s="53">
        <v>45370.337500000001</v>
      </c>
      <c r="D49" s="53">
        <v>45384.770833333336</v>
      </c>
      <c r="E49" s="53">
        <v>45412.598611111112</v>
      </c>
      <c r="F49" s="54" t="s">
        <v>73</v>
      </c>
      <c r="G49" s="127" t="str">
        <f>+CONCATENATE(A49,"_",F49)</f>
        <v>901714987_ISV14351</v>
      </c>
      <c r="H49" s="55">
        <v>0</v>
      </c>
      <c r="I49" s="55">
        <v>6658509</v>
      </c>
      <c r="J49" s="55">
        <v>6658509</v>
      </c>
      <c r="K49" s="54">
        <v>1004</v>
      </c>
      <c r="L49" s="53">
        <v>45426</v>
      </c>
      <c r="M49" s="119" t="s">
        <v>173</v>
      </c>
      <c r="N49" s="119" t="s">
        <v>173</v>
      </c>
      <c r="O49" s="55">
        <v>0</v>
      </c>
      <c r="P49" s="119"/>
      <c r="Q49" s="55">
        <v>0</v>
      </c>
      <c r="R49" s="55">
        <v>0</v>
      </c>
      <c r="S49" s="119"/>
      <c r="T49" s="119"/>
      <c r="U49" s="119"/>
      <c r="V49" s="55"/>
      <c r="W49" s="119" t="s">
        <v>163</v>
      </c>
      <c r="X49" s="128">
        <v>45412</v>
      </c>
      <c r="Y49" s="128">
        <v>45505</v>
      </c>
      <c r="Z49" s="128"/>
      <c r="AA49" s="55">
        <v>6658509</v>
      </c>
      <c r="AB49" s="55">
        <v>0</v>
      </c>
      <c r="AC49" s="55">
        <v>6658509</v>
      </c>
      <c r="AD49" s="55">
        <v>6658509</v>
      </c>
      <c r="AE49" s="119" t="s">
        <v>174</v>
      </c>
      <c r="AF49" s="119" t="s">
        <v>221</v>
      </c>
      <c r="AG49" s="119" t="s">
        <v>260</v>
      </c>
      <c r="AH49" s="128">
        <v>45497</v>
      </c>
      <c r="AI49" s="129">
        <v>2024</v>
      </c>
      <c r="AJ49" s="129" t="str">
        <f t="shared" si="1"/>
        <v>Julio</v>
      </c>
      <c r="AK49" s="55">
        <v>0</v>
      </c>
    </row>
    <row r="50" spans="1:37">
      <c r="A50" s="119">
        <v>901714987</v>
      </c>
      <c r="B50" s="119" t="s">
        <v>144</v>
      </c>
      <c r="C50" s="53">
        <v>45389.261111111111</v>
      </c>
      <c r="D50" s="53">
        <v>45410.661111111112</v>
      </c>
      <c r="E50" s="53">
        <v>45415.35</v>
      </c>
      <c r="F50" s="54" t="s">
        <v>74</v>
      </c>
      <c r="G50" s="127" t="str">
        <f>+CONCATENATE(A50,"_",F50)</f>
        <v>901714987_ISV14690</v>
      </c>
      <c r="H50" s="55">
        <v>0</v>
      </c>
      <c r="I50" s="55">
        <v>26594908</v>
      </c>
      <c r="J50" s="55">
        <v>26594908</v>
      </c>
      <c r="K50" s="54">
        <v>1198</v>
      </c>
      <c r="L50" s="53">
        <v>45447</v>
      </c>
      <c r="M50" s="119" t="s">
        <v>173</v>
      </c>
      <c r="N50" s="119" t="s">
        <v>173</v>
      </c>
      <c r="O50" s="55">
        <v>0</v>
      </c>
      <c r="P50" s="119"/>
      <c r="Q50" s="55">
        <v>0</v>
      </c>
      <c r="R50" s="55">
        <v>0</v>
      </c>
      <c r="S50" s="119"/>
      <c r="T50" s="119"/>
      <c r="U50" s="119"/>
      <c r="V50" s="55"/>
      <c r="W50" s="119" t="s">
        <v>163</v>
      </c>
      <c r="X50" s="128">
        <v>45415</v>
      </c>
      <c r="Y50" s="128">
        <v>45509</v>
      </c>
      <c r="Z50" s="128"/>
      <c r="AA50" s="55">
        <v>26594908</v>
      </c>
      <c r="AB50" s="55">
        <v>0</v>
      </c>
      <c r="AC50" s="55">
        <v>26594908</v>
      </c>
      <c r="AD50" s="55">
        <v>26594908</v>
      </c>
      <c r="AE50" s="119" t="s">
        <v>174</v>
      </c>
      <c r="AF50" s="119" t="s">
        <v>222</v>
      </c>
      <c r="AG50" s="119" t="s">
        <v>260</v>
      </c>
      <c r="AH50" s="128">
        <v>45499</v>
      </c>
      <c r="AI50" s="129">
        <v>2024</v>
      </c>
      <c r="AJ50" s="129" t="str">
        <f t="shared" si="1"/>
        <v>Julio</v>
      </c>
      <c r="AK50" s="55">
        <v>0</v>
      </c>
    </row>
    <row r="51" spans="1:37">
      <c r="A51" s="119">
        <v>901714987</v>
      </c>
      <c r="B51" s="119" t="s">
        <v>144</v>
      </c>
      <c r="C51" s="53">
        <v>45414.257638888892</v>
      </c>
      <c r="D51" s="53">
        <v>45414.49722222222</v>
      </c>
      <c r="E51" s="53">
        <v>45422.729166666664</v>
      </c>
      <c r="F51" s="54" t="s">
        <v>76</v>
      </c>
      <c r="G51" s="127" t="str">
        <f>+CONCATENATE(A51,"_",F51)</f>
        <v>901714987_ISV15606</v>
      </c>
      <c r="H51" s="55">
        <v>0</v>
      </c>
      <c r="I51" s="55">
        <v>941500</v>
      </c>
      <c r="J51" s="55">
        <v>941500</v>
      </c>
      <c r="K51" s="54">
        <v>1018</v>
      </c>
      <c r="L51" s="53">
        <v>45427</v>
      </c>
      <c r="M51" s="119" t="s">
        <v>173</v>
      </c>
      <c r="N51" s="119" t="s">
        <v>173</v>
      </c>
      <c r="O51" s="55">
        <v>0</v>
      </c>
      <c r="P51" s="119"/>
      <c r="Q51" s="55">
        <v>0</v>
      </c>
      <c r="R51" s="55">
        <v>0</v>
      </c>
      <c r="S51" s="119"/>
      <c r="T51" s="119"/>
      <c r="U51" s="119"/>
      <c r="V51" s="55"/>
      <c r="W51" s="119" t="s">
        <v>163</v>
      </c>
      <c r="X51" s="128">
        <v>45422</v>
      </c>
      <c r="Y51" s="128">
        <v>45505</v>
      </c>
      <c r="Z51" s="128"/>
      <c r="AA51" s="55">
        <v>941500</v>
      </c>
      <c r="AB51" s="55">
        <v>0</v>
      </c>
      <c r="AC51" s="55">
        <v>941500</v>
      </c>
      <c r="AD51" s="55">
        <v>941500</v>
      </c>
      <c r="AE51" s="119" t="s">
        <v>174</v>
      </c>
      <c r="AF51" s="119" t="s">
        <v>224</v>
      </c>
      <c r="AG51" s="119" t="s">
        <v>260</v>
      </c>
      <c r="AH51" s="128">
        <v>45496</v>
      </c>
      <c r="AI51" s="129">
        <v>2024</v>
      </c>
      <c r="AJ51" s="129" t="str">
        <f t="shared" si="1"/>
        <v>Julio</v>
      </c>
      <c r="AK51" s="55">
        <v>0</v>
      </c>
    </row>
    <row r="52" spans="1:37">
      <c r="A52" s="119">
        <v>901714987</v>
      </c>
      <c r="B52" s="119" t="s">
        <v>144</v>
      </c>
      <c r="C52" s="53">
        <v>45424.779166666667</v>
      </c>
      <c r="D52" s="53">
        <v>45435.838194444441</v>
      </c>
      <c r="E52" s="53">
        <v>45447.445833333331</v>
      </c>
      <c r="F52" s="54" t="s">
        <v>77</v>
      </c>
      <c r="G52" s="127" t="str">
        <f>+CONCATENATE(A52,"_",F52)</f>
        <v>901714987_ISV18487</v>
      </c>
      <c r="H52" s="55">
        <v>0</v>
      </c>
      <c r="I52" s="55">
        <v>21931396</v>
      </c>
      <c r="J52" s="55">
        <v>21931396</v>
      </c>
      <c r="K52" s="54">
        <v>1302</v>
      </c>
      <c r="L52" s="53">
        <v>45455</v>
      </c>
      <c r="M52" s="119" t="s">
        <v>173</v>
      </c>
      <c r="N52" s="119" t="s">
        <v>173</v>
      </c>
      <c r="O52" s="55">
        <v>0</v>
      </c>
      <c r="P52" s="119"/>
      <c r="Q52" s="55">
        <v>0</v>
      </c>
      <c r="R52" s="55">
        <v>0</v>
      </c>
      <c r="S52" s="119"/>
      <c r="T52" s="119"/>
      <c r="U52" s="119"/>
      <c r="V52" s="55"/>
      <c r="W52" s="119" t="s">
        <v>163</v>
      </c>
      <c r="X52" s="128">
        <v>45447</v>
      </c>
      <c r="Y52" s="128">
        <v>45505</v>
      </c>
      <c r="Z52" s="128"/>
      <c r="AA52" s="55">
        <v>21931396</v>
      </c>
      <c r="AB52" s="55">
        <v>0</v>
      </c>
      <c r="AC52" s="55">
        <v>21931396</v>
      </c>
      <c r="AD52" s="55">
        <v>21931396</v>
      </c>
      <c r="AE52" s="119" t="s">
        <v>174</v>
      </c>
      <c r="AF52" s="119" t="s">
        <v>225</v>
      </c>
      <c r="AG52" s="119" t="s">
        <v>260</v>
      </c>
      <c r="AH52" s="128">
        <v>45497</v>
      </c>
      <c r="AI52" s="129">
        <v>2024</v>
      </c>
      <c r="AJ52" s="129" t="str">
        <f t="shared" si="1"/>
        <v>Julio</v>
      </c>
      <c r="AK52" s="55">
        <v>0</v>
      </c>
    </row>
    <row r="53" spans="1:37">
      <c r="A53" s="119">
        <v>901714987</v>
      </c>
      <c r="B53" s="119" t="s">
        <v>144</v>
      </c>
      <c r="C53" s="53">
        <v>45425.302083333336</v>
      </c>
      <c r="D53" s="53">
        <v>45432.78125</v>
      </c>
      <c r="E53" s="53">
        <v>45436.6</v>
      </c>
      <c r="F53" s="54" t="s">
        <v>78</v>
      </c>
      <c r="G53" s="127" t="str">
        <f>+CONCATENATE(A53,"_",F53)</f>
        <v>901714987_ISV17204</v>
      </c>
      <c r="H53" s="55">
        <v>0</v>
      </c>
      <c r="I53" s="55">
        <v>10249940</v>
      </c>
      <c r="J53" s="55">
        <v>10249940</v>
      </c>
      <c r="K53" s="54">
        <v>1198</v>
      </c>
      <c r="L53" s="53">
        <v>45447</v>
      </c>
      <c r="M53" s="119" t="s">
        <v>173</v>
      </c>
      <c r="N53" s="119" t="s">
        <v>173</v>
      </c>
      <c r="O53" s="55">
        <v>0</v>
      </c>
      <c r="P53" s="119"/>
      <c r="Q53" s="55">
        <v>0</v>
      </c>
      <c r="R53" s="55">
        <v>0</v>
      </c>
      <c r="S53" s="119"/>
      <c r="T53" s="119"/>
      <c r="U53" s="119"/>
      <c r="V53" s="55"/>
      <c r="W53" s="119" t="s">
        <v>163</v>
      </c>
      <c r="X53" s="128">
        <v>45436</v>
      </c>
      <c r="Y53" s="128">
        <v>45505</v>
      </c>
      <c r="Z53" s="128"/>
      <c r="AA53" s="55">
        <v>10249940</v>
      </c>
      <c r="AB53" s="55">
        <v>0</v>
      </c>
      <c r="AC53" s="55">
        <v>10249940</v>
      </c>
      <c r="AD53" s="55">
        <v>10249940</v>
      </c>
      <c r="AE53" s="119" t="s">
        <v>174</v>
      </c>
      <c r="AF53" s="119" t="s">
        <v>226</v>
      </c>
      <c r="AG53" s="119" t="s">
        <v>260</v>
      </c>
      <c r="AH53" s="128">
        <v>45497</v>
      </c>
      <c r="AI53" s="129">
        <v>2024</v>
      </c>
      <c r="AJ53" s="129" t="str">
        <f t="shared" si="1"/>
        <v>Julio</v>
      </c>
      <c r="AK53" s="55">
        <v>0</v>
      </c>
    </row>
    <row r="54" spans="1:37">
      <c r="A54" s="119">
        <v>901714987</v>
      </c>
      <c r="B54" s="119" t="s">
        <v>144</v>
      </c>
      <c r="C54" s="53">
        <v>45432.895833333336</v>
      </c>
      <c r="D54" s="53">
        <v>45444.931250000001</v>
      </c>
      <c r="E54" s="53">
        <v>45454.618750000001</v>
      </c>
      <c r="F54" s="54" t="s">
        <v>80</v>
      </c>
      <c r="G54" s="127" t="str">
        <f>+CONCATENATE(A54,"_",F54)</f>
        <v>901714987_ISV19374</v>
      </c>
      <c r="H54" s="55">
        <v>0</v>
      </c>
      <c r="I54" s="55">
        <v>43635619</v>
      </c>
      <c r="J54" s="55">
        <v>43635619</v>
      </c>
      <c r="K54" s="54">
        <v>1349</v>
      </c>
      <c r="L54" s="53">
        <v>45457</v>
      </c>
      <c r="M54" s="119" t="s">
        <v>173</v>
      </c>
      <c r="N54" s="119" t="s">
        <v>173</v>
      </c>
      <c r="O54" s="55">
        <v>0</v>
      </c>
      <c r="P54" s="119"/>
      <c r="Q54" s="55">
        <v>0</v>
      </c>
      <c r="R54" s="55">
        <v>0</v>
      </c>
      <c r="S54" s="119"/>
      <c r="T54" s="119"/>
      <c r="U54" s="119"/>
      <c r="V54" s="55"/>
      <c r="W54" s="119" t="s">
        <v>163</v>
      </c>
      <c r="X54" s="128">
        <v>45454</v>
      </c>
      <c r="Y54" s="128">
        <v>45509</v>
      </c>
      <c r="Z54" s="128"/>
      <c r="AA54" s="55">
        <v>43635619</v>
      </c>
      <c r="AB54" s="55">
        <v>0</v>
      </c>
      <c r="AC54" s="55">
        <v>43635619</v>
      </c>
      <c r="AD54" s="55">
        <v>43635619</v>
      </c>
      <c r="AE54" s="119" t="s">
        <v>174</v>
      </c>
      <c r="AF54" s="119" t="s">
        <v>227</v>
      </c>
      <c r="AG54" s="119" t="s">
        <v>260</v>
      </c>
      <c r="AH54" s="128">
        <v>45498</v>
      </c>
      <c r="AI54" s="129">
        <v>2024</v>
      </c>
      <c r="AJ54" s="129" t="str">
        <f t="shared" si="1"/>
        <v>Julio</v>
      </c>
      <c r="AK54" s="55">
        <v>0</v>
      </c>
    </row>
    <row r="55" spans="1:37">
      <c r="A55" s="119">
        <v>901714987</v>
      </c>
      <c r="B55" s="119" t="s">
        <v>144</v>
      </c>
      <c r="C55" s="53">
        <v>45388.34097222222</v>
      </c>
      <c r="D55" s="53">
        <v>45433.39166666667</v>
      </c>
      <c r="E55" s="53">
        <v>45435.708333333336</v>
      </c>
      <c r="F55" s="54" t="s">
        <v>81</v>
      </c>
      <c r="G55" s="127" t="str">
        <f>+CONCATENATE(A55,"_",F55)</f>
        <v>901714987_ISV17092</v>
      </c>
      <c r="H55" s="55">
        <v>0</v>
      </c>
      <c r="I55" s="55">
        <v>10410390</v>
      </c>
      <c r="J55" s="55">
        <v>10410390</v>
      </c>
      <c r="K55" s="54">
        <v>1197</v>
      </c>
      <c r="L55" s="53">
        <v>45447</v>
      </c>
      <c r="M55" s="119" t="s">
        <v>173</v>
      </c>
      <c r="N55" s="119" t="s">
        <v>173</v>
      </c>
      <c r="O55" s="55">
        <v>0</v>
      </c>
      <c r="P55" s="119"/>
      <c r="Q55" s="55">
        <v>0</v>
      </c>
      <c r="R55" s="55">
        <v>0</v>
      </c>
      <c r="S55" s="119"/>
      <c r="T55" s="119"/>
      <c r="U55" s="119"/>
      <c r="V55" s="55"/>
      <c r="W55" s="119" t="s">
        <v>163</v>
      </c>
      <c r="X55" s="128">
        <v>45435</v>
      </c>
      <c r="Y55" s="128">
        <v>45505</v>
      </c>
      <c r="Z55" s="128"/>
      <c r="AA55" s="55">
        <v>10410390</v>
      </c>
      <c r="AB55" s="55">
        <v>0</v>
      </c>
      <c r="AC55" s="55">
        <v>10410390</v>
      </c>
      <c r="AD55" s="55">
        <v>10410390</v>
      </c>
      <c r="AE55" s="119" t="s">
        <v>174</v>
      </c>
      <c r="AF55" s="119" t="s">
        <v>228</v>
      </c>
      <c r="AG55" s="119" t="s">
        <v>260</v>
      </c>
      <c r="AH55" s="128">
        <v>45497</v>
      </c>
      <c r="AI55" s="129">
        <v>2024</v>
      </c>
      <c r="AJ55" s="129" t="str">
        <f t="shared" si="1"/>
        <v>Julio</v>
      </c>
      <c r="AK55" s="55">
        <v>0</v>
      </c>
    </row>
    <row r="56" spans="1:37">
      <c r="A56" s="119">
        <v>901714987</v>
      </c>
      <c r="B56" s="119" t="s">
        <v>144</v>
      </c>
      <c r="C56" s="53">
        <v>45425.032638888886</v>
      </c>
      <c r="D56" s="53">
        <v>45434.552083333336</v>
      </c>
      <c r="E56" s="53">
        <v>45440.629861111112</v>
      </c>
      <c r="F56" s="54" t="s">
        <v>82</v>
      </c>
      <c r="G56" s="127" t="str">
        <f>+CONCATENATE(A56,"_",F56)</f>
        <v>901714987_ISV17627</v>
      </c>
      <c r="H56" s="55">
        <v>0</v>
      </c>
      <c r="I56" s="55">
        <v>1419115</v>
      </c>
      <c r="J56" s="55">
        <v>1419115</v>
      </c>
      <c r="K56" s="54">
        <v>1238</v>
      </c>
      <c r="L56" s="53">
        <v>45448</v>
      </c>
      <c r="M56" s="119" t="s">
        <v>173</v>
      </c>
      <c r="N56" s="119" t="s">
        <v>173</v>
      </c>
      <c r="O56" s="55">
        <v>0</v>
      </c>
      <c r="P56" s="119"/>
      <c r="Q56" s="55">
        <v>0</v>
      </c>
      <c r="R56" s="55">
        <v>0</v>
      </c>
      <c r="S56" s="119"/>
      <c r="T56" s="119"/>
      <c r="U56" s="119"/>
      <c r="V56" s="55"/>
      <c r="W56" s="119" t="s">
        <v>163</v>
      </c>
      <c r="X56" s="128">
        <v>45440</v>
      </c>
      <c r="Y56" s="128">
        <v>45505</v>
      </c>
      <c r="Z56" s="128"/>
      <c r="AA56" s="55">
        <v>1419115</v>
      </c>
      <c r="AB56" s="55">
        <v>0</v>
      </c>
      <c r="AC56" s="55">
        <v>1419115</v>
      </c>
      <c r="AD56" s="55">
        <v>1419115</v>
      </c>
      <c r="AE56" s="119" t="s">
        <v>174</v>
      </c>
      <c r="AF56" s="119" t="s">
        <v>229</v>
      </c>
      <c r="AG56" s="119" t="s">
        <v>260</v>
      </c>
      <c r="AH56" s="128">
        <v>45496</v>
      </c>
      <c r="AI56" s="129">
        <v>2024</v>
      </c>
      <c r="AJ56" s="129" t="str">
        <f t="shared" si="1"/>
        <v>Julio</v>
      </c>
      <c r="AK56" s="55">
        <v>0</v>
      </c>
    </row>
    <row r="57" spans="1:37">
      <c r="A57" s="119">
        <v>901714987</v>
      </c>
      <c r="B57" s="119" t="s">
        <v>144</v>
      </c>
      <c r="C57" s="53">
        <v>45405.7</v>
      </c>
      <c r="D57" s="53">
        <v>45424.777083333334</v>
      </c>
      <c r="E57" s="53">
        <v>45441.47152777778</v>
      </c>
      <c r="F57" s="54" t="s">
        <v>83</v>
      </c>
      <c r="G57" s="127" t="str">
        <f>+CONCATENATE(A57,"_",F57)</f>
        <v>901714987_ISV17731</v>
      </c>
      <c r="H57" s="55">
        <v>0</v>
      </c>
      <c r="I57" s="55">
        <v>1267124</v>
      </c>
      <c r="J57" s="55">
        <v>1267124</v>
      </c>
      <c r="K57" s="54">
        <v>1238</v>
      </c>
      <c r="L57" s="53">
        <v>45448</v>
      </c>
      <c r="M57" s="119" t="s">
        <v>173</v>
      </c>
      <c r="N57" s="119" t="s">
        <v>173</v>
      </c>
      <c r="O57" s="55">
        <v>0</v>
      </c>
      <c r="P57" s="119"/>
      <c r="Q57" s="55">
        <v>0</v>
      </c>
      <c r="R57" s="55">
        <v>0</v>
      </c>
      <c r="S57" s="119"/>
      <c r="T57" s="119"/>
      <c r="U57" s="119"/>
      <c r="V57" s="55"/>
      <c r="W57" s="119" t="s">
        <v>163</v>
      </c>
      <c r="X57" s="128">
        <v>45441</v>
      </c>
      <c r="Y57" s="128">
        <v>45505</v>
      </c>
      <c r="Z57" s="128"/>
      <c r="AA57" s="55">
        <v>1267124</v>
      </c>
      <c r="AB57" s="55">
        <v>0</v>
      </c>
      <c r="AC57" s="55">
        <v>1267124</v>
      </c>
      <c r="AD57" s="55">
        <v>1267124</v>
      </c>
      <c r="AE57" s="119" t="s">
        <v>174</v>
      </c>
      <c r="AF57" s="119" t="s">
        <v>230</v>
      </c>
      <c r="AG57" s="119" t="s">
        <v>260</v>
      </c>
      <c r="AH57" s="128">
        <v>45496</v>
      </c>
      <c r="AI57" s="129">
        <v>2024</v>
      </c>
      <c r="AJ57" s="129" t="str">
        <f t="shared" si="1"/>
        <v>Julio</v>
      </c>
      <c r="AK57" s="55">
        <v>0</v>
      </c>
    </row>
    <row r="58" spans="1:37">
      <c r="A58" s="119">
        <v>901714987</v>
      </c>
      <c r="B58" s="119" t="s">
        <v>144</v>
      </c>
      <c r="C58" s="53">
        <v>45421.543055555558</v>
      </c>
      <c r="D58" s="53">
        <v>45431.160416666666</v>
      </c>
      <c r="E58" s="53">
        <v>45441.692361111112</v>
      </c>
      <c r="F58" s="54" t="s">
        <v>84</v>
      </c>
      <c r="G58" s="127" t="str">
        <f>+CONCATENATE(A58,"_",F58)</f>
        <v>901714987_ISV17770</v>
      </c>
      <c r="H58" s="55">
        <v>0</v>
      </c>
      <c r="I58" s="55">
        <v>2089300</v>
      </c>
      <c r="J58" s="55">
        <v>2089300</v>
      </c>
      <c r="K58" s="54">
        <v>1302</v>
      </c>
      <c r="L58" s="53">
        <v>45455</v>
      </c>
      <c r="M58" s="119" t="s">
        <v>173</v>
      </c>
      <c r="N58" s="119" t="s">
        <v>173</v>
      </c>
      <c r="O58" s="55">
        <v>0</v>
      </c>
      <c r="P58" s="119"/>
      <c r="Q58" s="55">
        <v>0</v>
      </c>
      <c r="R58" s="55">
        <v>0</v>
      </c>
      <c r="S58" s="119"/>
      <c r="T58" s="119"/>
      <c r="U58" s="119"/>
      <c r="V58" s="55"/>
      <c r="W58" s="119" t="s">
        <v>163</v>
      </c>
      <c r="X58" s="128">
        <v>45441</v>
      </c>
      <c r="Y58" s="128">
        <v>45505</v>
      </c>
      <c r="Z58" s="128"/>
      <c r="AA58" s="55">
        <v>2089300</v>
      </c>
      <c r="AB58" s="55">
        <v>0</v>
      </c>
      <c r="AC58" s="55">
        <v>2089300</v>
      </c>
      <c r="AD58" s="55">
        <v>2089300</v>
      </c>
      <c r="AE58" s="119" t="s">
        <v>174</v>
      </c>
      <c r="AF58" s="119" t="s">
        <v>231</v>
      </c>
      <c r="AG58" s="119" t="s">
        <v>260</v>
      </c>
      <c r="AH58" s="128">
        <v>45496</v>
      </c>
      <c r="AI58" s="129">
        <v>2024</v>
      </c>
      <c r="AJ58" s="129" t="str">
        <f t="shared" si="1"/>
        <v>Julio</v>
      </c>
      <c r="AK58" s="55">
        <v>0</v>
      </c>
    </row>
    <row r="59" spans="1:37">
      <c r="A59" s="119">
        <v>901714987</v>
      </c>
      <c r="B59" s="119" t="s">
        <v>144</v>
      </c>
      <c r="C59" s="53">
        <v>45378.786111111112</v>
      </c>
      <c r="D59" s="53">
        <v>45383.03402777778</v>
      </c>
      <c r="E59" s="53">
        <v>45442.409722222219</v>
      </c>
      <c r="F59" s="54" t="s">
        <v>85</v>
      </c>
      <c r="G59" s="127" t="str">
        <f>+CONCATENATE(A59,"_",F59)</f>
        <v>901714987_ISV17874</v>
      </c>
      <c r="H59" s="55">
        <v>0</v>
      </c>
      <c r="I59" s="55">
        <v>16654359</v>
      </c>
      <c r="J59" s="55">
        <v>16654359</v>
      </c>
      <c r="K59" s="54">
        <v>1333</v>
      </c>
      <c r="L59" s="53">
        <v>45457</v>
      </c>
      <c r="M59" s="119" t="s">
        <v>173</v>
      </c>
      <c r="N59" s="119" t="s">
        <v>173</v>
      </c>
      <c r="O59" s="55">
        <v>0</v>
      </c>
      <c r="P59" s="119"/>
      <c r="Q59" s="55">
        <v>0</v>
      </c>
      <c r="R59" s="55">
        <v>0</v>
      </c>
      <c r="S59" s="119"/>
      <c r="T59" s="119"/>
      <c r="U59" s="119"/>
      <c r="V59" s="55"/>
      <c r="W59" s="119" t="s">
        <v>163</v>
      </c>
      <c r="X59" s="128">
        <v>45442</v>
      </c>
      <c r="Y59" s="128">
        <v>45505</v>
      </c>
      <c r="Z59" s="128"/>
      <c r="AA59" s="55">
        <v>16654359</v>
      </c>
      <c r="AB59" s="55">
        <v>0</v>
      </c>
      <c r="AC59" s="55">
        <v>16654359</v>
      </c>
      <c r="AD59" s="55">
        <v>16654359</v>
      </c>
      <c r="AE59" s="119" t="s">
        <v>174</v>
      </c>
      <c r="AF59" s="119" t="s">
        <v>232</v>
      </c>
      <c r="AG59" s="119" t="s">
        <v>260</v>
      </c>
      <c r="AH59" s="128">
        <v>45497</v>
      </c>
      <c r="AI59" s="129">
        <v>2024</v>
      </c>
      <c r="AJ59" s="129" t="str">
        <f t="shared" si="1"/>
        <v>Julio</v>
      </c>
      <c r="AK59" s="55">
        <v>0</v>
      </c>
    </row>
    <row r="60" spans="1:37">
      <c r="A60" s="119">
        <v>901714987</v>
      </c>
      <c r="B60" s="119" t="s">
        <v>144</v>
      </c>
      <c r="C60" s="53">
        <v>45431.135416666664</v>
      </c>
      <c r="D60" s="53">
        <v>45435.856944444444</v>
      </c>
      <c r="E60" s="53">
        <v>45443.488194444442</v>
      </c>
      <c r="F60" s="54" t="s">
        <v>86</v>
      </c>
      <c r="G60" s="127" t="str">
        <f>+CONCATENATE(A60,"_",F60)</f>
        <v>901714987_ISV18047</v>
      </c>
      <c r="H60" s="55">
        <v>0</v>
      </c>
      <c r="I60" s="55">
        <v>3324559</v>
      </c>
      <c r="J60" s="55">
        <v>3324559</v>
      </c>
      <c r="K60" s="54">
        <v>1267</v>
      </c>
      <c r="L60" s="53">
        <v>45450</v>
      </c>
      <c r="M60" s="119" t="s">
        <v>173</v>
      </c>
      <c r="N60" s="119" t="s">
        <v>173</v>
      </c>
      <c r="O60" s="55">
        <v>0</v>
      </c>
      <c r="P60" s="119"/>
      <c r="Q60" s="55">
        <v>0</v>
      </c>
      <c r="R60" s="55">
        <v>0</v>
      </c>
      <c r="S60" s="119"/>
      <c r="T60" s="119"/>
      <c r="U60" s="119"/>
      <c r="V60" s="55"/>
      <c r="W60" s="119" t="s">
        <v>163</v>
      </c>
      <c r="X60" s="128">
        <v>45443</v>
      </c>
      <c r="Y60" s="128">
        <v>45505</v>
      </c>
      <c r="Z60" s="128"/>
      <c r="AA60" s="55">
        <v>3324559</v>
      </c>
      <c r="AB60" s="55">
        <v>0</v>
      </c>
      <c r="AC60" s="55">
        <v>3324559</v>
      </c>
      <c r="AD60" s="55">
        <v>3324559</v>
      </c>
      <c r="AE60" s="119" t="s">
        <v>174</v>
      </c>
      <c r="AF60" s="119" t="s">
        <v>233</v>
      </c>
      <c r="AG60" s="119" t="s">
        <v>260</v>
      </c>
      <c r="AH60" s="128">
        <v>45497</v>
      </c>
      <c r="AI60" s="129">
        <v>2024</v>
      </c>
      <c r="AJ60" s="129" t="str">
        <f t="shared" si="1"/>
        <v>Julio</v>
      </c>
      <c r="AK60" s="55">
        <v>0</v>
      </c>
    </row>
    <row r="61" spans="1:37">
      <c r="A61" s="119">
        <v>901714987</v>
      </c>
      <c r="B61" s="119" t="s">
        <v>144</v>
      </c>
      <c r="C61" s="53">
        <v>45441.071527777778</v>
      </c>
      <c r="D61" s="53">
        <v>45446.036805555559</v>
      </c>
      <c r="E61" s="53">
        <v>45448.488194444442</v>
      </c>
      <c r="F61" s="54" t="s">
        <v>90</v>
      </c>
      <c r="G61" s="127" t="str">
        <f>+CONCATENATE(A61,"_",F61)</f>
        <v>901714987_ISV18671</v>
      </c>
      <c r="H61" s="55">
        <v>0</v>
      </c>
      <c r="I61" s="55">
        <v>1174526</v>
      </c>
      <c r="J61" s="55">
        <v>1174526</v>
      </c>
      <c r="K61" s="54">
        <v>1333</v>
      </c>
      <c r="L61" s="53">
        <v>45457</v>
      </c>
      <c r="M61" s="119" t="s">
        <v>173</v>
      </c>
      <c r="N61" s="119" t="s">
        <v>173</v>
      </c>
      <c r="O61" s="55">
        <v>0</v>
      </c>
      <c r="P61" s="119"/>
      <c r="Q61" s="55">
        <v>0</v>
      </c>
      <c r="R61" s="55">
        <v>0</v>
      </c>
      <c r="S61" s="119"/>
      <c r="T61" s="119"/>
      <c r="U61" s="119"/>
      <c r="V61" s="55"/>
      <c r="W61" s="119" t="s">
        <v>163</v>
      </c>
      <c r="X61" s="128">
        <v>45448</v>
      </c>
      <c r="Y61" s="128">
        <v>45505</v>
      </c>
      <c r="Z61" s="128"/>
      <c r="AA61" s="55">
        <v>1174526</v>
      </c>
      <c r="AB61" s="55">
        <v>0</v>
      </c>
      <c r="AC61" s="55">
        <v>1174526</v>
      </c>
      <c r="AD61" s="55">
        <v>1174526</v>
      </c>
      <c r="AE61" s="119" t="s">
        <v>174</v>
      </c>
      <c r="AF61" s="119" t="s">
        <v>235</v>
      </c>
      <c r="AG61" s="119" t="s">
        <v>260</v>
      </c>
      <c r="AH61" s="128">
        <v>45496</v>
      </c>
      <c r="AI61" s="129">
        <v>2024</v>
      </c>
      <c r="AJ61" s="129" t="str">
        <f t="shared" si="1"/>
        <v>Julio</v>
      </c>
      <c r="AK61" s="55">
        <v>0</v>
      </c>
    </row>
    <row r="62" spans="1:37">
      <c r="A62" s="119">
        <v>901714987</v>
      </c>
      <c r="B62" s="119" t="s">
        <v>144</v>
      </c>
      <c r="C62" s="53">
        <v>45449.020138888889</v>
      </c>
      <c r="D62" s="53">
        <v>45449.038194444445</v>
      </c>
      <c r="E62" s="53">
        <v>45451.415277777778</v>
      </c>
      <c r="F62" s="54" t="s">
        <v>91</v>
      </c>
      <c r="G62" s="127" t="str">
        <f>+CONCATENATE(A62,"_",F62)</f>
        <v>901714987_ISV19076</v>
      </c>
      <c r="H62" s="55">
        <v>0</v>
      </c>
      <c r="I62" s="55">
        <v>232990</v>
      </c>
      <c r="J62" s="55">
        <v>232990</v>
      </c>
      <c r="K62" s="54">
        <v>1436</v>
      </c>
      <c r="L62" s="53">
        <v>45475</v>
      </c>
      <c r="M62" s="119" t="e">
        <v>#N/A</v>
      </c>
      <c r="N62" s="119" t="s">
        <v>173</v>
      </c>
      <c r="O62" s="55">
        <v>0</v>
      </c>
      <c r="P62" s="119"/>
      <c r="Q62" s="55">
        <v>0</v>
      </c>
      <c r="R62" s="55">
        <v>0</v>
      </c>
      <c r="S62" s="119"/>
      <c r="T62" s="119"/>
      <c r="U62" s="119"/>
      <c r="V62" s="55"/>
      <c r="W62" s="119" t="s">
        <v>163</v>
      </c>
      <c r="X62" s="128">
        <v>45451</v>
      </c>
      <c r="Y62" s="128">
        <v>45505</v>
      </c>
      <c r="Z62" s="128"/>
      <c r="AA62" s="55">
        <v>232990</v>
      </c>
      <c r="AB62" s="55">
        <v>0</v>
      </c>
      <c r="AC62" s="55">
        <v>232990</v>
      </c>
      <c r="AD62" s="55">
        <v>232990</v>
      </c>
      <c r="AE62" s="119" t="s">
        <v>174</v>
      </c>
      <c r="AF62" s="119" t="s">
        <v>236</v>
      </c>
      <c r="AG62" s="119" t="s">
        <v>260</v>
      </c>
      <c r="AH62" s="128">
        <v>45491</v>
      </c>
      <c r="AI62" s="129">
        <v>2024</v>
      </c>
      <c r="AJ62" s="129" t="str">
        <f t="shared" si="1"/>
        <v>Julio</v>
      </c>
      <c r="AK62" s="55">
        <v>0</v>
      </c>
    </row>
    <row r="63" spans="1:37">
      <c r="A63" s="119">
        <v>901714987</v>
      </c>
      <c r="B63" s="119" t="s">
        <v>144</v>
      </c>
      <c r="C63" s="53">
        <v>45446.043749999997</v>
      </c>
      <c r="D63" s="53">
        <v>45449.254861111112</v>
      </c>
      <c r="E63" s="53">
        <v>45454.798611111109</v>
      </c>
      <c r="F63" s="54" t="s">
        <v>93</v>
      </c>
      <c r="G63" s="127" t="str">
        <f>+CONCATENATE(A63,"_",F63)</f>
        <v>901714987_ISV19426</v>
      </c>
      <c r="H63" s="55">
        <v>0</v>
      </c>
      <c r="I63" s="55">
        <v>6594327</v>
      </c>
      <c r="J63" s="55">
        <v>6594327</v>
      </c>
      <c r="K63" s="54">
        <v>1350</v>
      </c>
      <c r="L63" s="53">
        <v>45457</v>
      </c>
      <c r="M63" s="119" t="s">
        <v>173</v>
      </c>
      <c r="N63" s="119" t="s">
        <v>173</v>
      </c>
      <c r="O63" s="55">
        <v>0</v>
      </c>
      <c r="P63" s="119"/>
      <c r="Q63" s="55">
        <v>0</v>
      </c>
      <c r="R63" s="55">
        <v>0</v>
      </c>
      <c r="S63" s="119"/>
      <c r="T63" s="119"/>
      <c r="U63" s="119"/>
      <c r="V63" s="55"/>
      <c r="W63" s="119" t="s">
        <v>163</v>
      </c>
      <c r="X63" s="128">
        <v>45454</v>
      </c>
      <c r="Y63" s="128">
        <v>45505</v>
      </c>
      <c r="Z63" s="128"/>
      <c r="AA63" s="55">
        <v>6594327</v>
      </c>
      <c r="AB63" s="55">
        <v>0</v>
      </c>
      <c r="AC63" s="55">
        <v>6594327</v>
      </c>
      <c r="AD63" s="55">
        <v>6594327</v>
      </c>
      <c r="AE63" s="119" t="s">
        <v>174</v>
      </c>
      <c r="AF63" s="119" t="s">
        <v>237</v>
      </c>
      <c r="AG63" s="119" t="s">
        <v>260</v>
      </c>
      <c r="AH63" s="128">
        <v>45497</v>
      </c>
      <c r="AI63" s="129">
        <v>2024</v>
      </c>
      <c r="AJ63" s="129" t="str">
        <f t="shared" si="1"/>
        <v>Julio</v>
      </c>
      <c r="AK63" s="55">
        <v>0</v>
      </c>
    </row>
    <row r="64" spans="1:37">
      <c r="A64" s="119">
        <v>901714987</v>
      </c>
      <c r="B64" s="119" t="s">
        <v>144</v>
      </c>
      <c r="C64" s="53">
        <v>45448.242361111108</v>
      </c>
      <c r="D64" s="53">
        <v>45448.565972222219</v>
      </c>
      <c r="E64" s="53">
        <v>45455.703472222223</v>
      </c>
      <c r="F64" s="54" t="s">
        <v>94</v>
      </c>
      <c r="G64" s="127" t="str">
        <f>+CONCATENATE(A64,"_",F64)</f>
        <v>901714987_ISV19545</v>
      </c>
      <c r="H64" s="55">
        <v>0</v>
      </c>
      <c r="I64" s="55">
        <v>3584594</v>
      </c>
      <c r="J64" s="55">
        <v>3584594</v>
      </c>
      <c r="K64" s="54">
        <v>1333</v>
      </c>
      <c r="L64" s="53">
        <v>45457</v>
      </c>
      <c r="M64" s="119" t="s">
        <v>173</v>
      </c>
      <c r="N64" s="119" t="s">
        <v>173</v>
      </c>
      <c r="O64" s="55">
        <v>0</v>
      </c>
      <c r="P64" s="119"/>
      <c r="Q64" s="55">
        <v>0</v>
      </c>
      <c r="R64" s="55">
        <v>0</v>
      </c>
      <c r="S64" s="119"/>
      <c r="T64" s="119"/>
      <c r="U64" s="119"/>
      <c r="V64" s="55"/>
      <c r="W64" s="119" t="s">
        <v>163</v>
      </c>
      <c r="X64" s="128">
        <v>45455</v>
      </c>
      <c r="Y64" s="128">
        <v>45505</v>
      </c>
      <c r="Z64" s="128"/>
      <c r="AA64" s="55">
        <v>3584594</v>
      </c>
      <c r="AB64" s="55">
        <v>0</v>
      </c>
      <c r="AC64" s="55">
        <v>3584594</v>
      </c>
      <c r="AD64" s="55">
        <v>3584594</v>
      </c>
      <c r="AE64" s="119" t="s">
        <v>174</v>
      </c>
      <c r="AF64" s="119" t="s">
        <v>238</v>
      </c>
      <c r="AG64" s="119" t="s">
        <v>260</v>
      </c>
      <c r="AH64" s="128">
        <v>45497</v>
      </c>
      <c r="AI64" s="129">
        <v>2024</v>
      </c>
      <c r="AJ64" s="129" t="str">
        <f t="shared" si="1"/>
        <v>Julio</v>
      </c>
      <c r="AK64" s="55">
        <v>0</v>
      </c>
    </row>
    <row r="65" spans="1:37">
      <c r="A65" s="119">
        <v>901714987</v>
      </c>
      <c r="B65" s="119" t="s">
        <v>144</v>
      </c>
      <c r="C65" s="53">
        <v>45444.255555555559</v>
      </c>
      <c r="D65" s="53">
        <v>45444.593055555553</v>
      </c>
      <c r="E65" s="53">
        <v>45458.768750000003</v>
      </c>
      <c r="F65" s="54" t="s">
        <v>95</v>
      </c>
      <c r="G65" s="127" t="str">
        <f>+CONCATENATE(A65,"_",F65)</f>
        <v>901714987_ISV20047</v>
      </c>
      <c r="H65" s="55">
        <v>0</v>
      </c>
      <c r="I65" s="55">
        <v>15944260</v>
      </c>
      <c r="J65" s="55">
        <v>15944260</v>
      </c>
      <c r="K65" s="54">
        <v>1377</v>
      </c>
      <c r="L65" s="53">
        <v>45475</v>
      </c>
      <c r="M65" s="119" t="e">
        <v>#N/A</v>
      </c>
      <c r="N65" s="119" t="s">
        <v>173</v>
      </c>
      <c r="O65" s="55">
        <v>0</v>
      </c>
      <c r="P65" s="119"/>
      <c r="Q65" s="55">
        <v>0</v>
      </c>
      <c r="R65" s="55">
        <v>0</v>
      </c>
      <c r="S65" s="119"/>
      <c r="T65" s="119"/>
      <c r="U65" s="119"/>
      <c r="V65" s="55"/>
      <c r="W65" s="119" t="s">
        <v>163</v>
      </c>
      <c r="X65" s="128">
        <v>45458</v>
      </c>
      <c r="Y65" s="128">
        <v>45510</v>
      </c>
      <c r="Z65" s="128"/>
      <c r="AA65" s="55">
        <v>15944260</v>
      </c>
      <c r="AB65" s="55">
        <v>0</v>
      </c>
      <c r="AC65" s="55">
        <v>15944260</v>
      </c>
      <c r="AD65" s="55">
        <v>15944260</v>
      </c>
      <c r="AE65" s="119" t="s">
        <v>174</v>
      </c>
      <c r="AF65" s="119" t="s">
        <v>239</v>
      </c>
      <c r="AG65" s="119" t="s">
        <v>260</v>
      </c>
      <c r="AH65" s="128">
        <v>45497</v>
      </c>
      <c r="AI65" s="129">
        <v>2024</v>
      </c>
      <c r="AJ65" s="129" t="str">
        <f t="shared" si="1"/>
        <v>Julio</v>
      </c>
      <c r="AK65" s="55">
        <v>0</v>
      </c>
    </row>
    <row r="66" spans="1:37">
      <c r="A66" s="119">
        <v>901714987</v>
      </c>
      <c r="B66" s="119" t="s">
        <v>144</v>
      </c>
      <c r="C66" s="53">
        <v>45461.881944444445</v>
      </c>
      <c r="D66" s="53">
        <v>45467.75</v>
      </c>
      <c r="E66" s="53">
        <v>45470.571527777778</v>
      </c>
      <c r="F66" s="54" t="s">
        <v>96</v>
      </c>
      <c r="G66" s="127" t="str">
        <f>+CONCATENATE(A66,"_",F66)</f>
        <v>901714987_ISV21880</v>
      </c>
      <c r="H66" s="55">
        <v>0</v>
      </c>
      <c r="I66" s="55">
        <v>21209589</v>
      </c>
      <c r="J66" s="55">
        <v>21209589</v>
      </c>
      <c r="K66" s="54">
        <v>1531</v>
      </c>
      <c r="L66" s="53">
        <v>45476</v>
      </c>
      <c r="M66" s="119" t="e">
        <v>#N/A</v>
      </c>
      <c r="N66" s="119" t="s">
        <v>173</v>
      </c>
      <c r="O66" s="55">
        <v>0</v>
      </c>
      <c r="P66" s="119"/>
      <c r="Q66" s="55">
        <v>0</v>
      </c>
      <c r="R66" s="55">
        <v>0</v>
      </c>
      <c r="S66" s="119"/>
      <c r="T66" s="119"/>
      <c r="U66" s="119"/>
      <c r="V66" s="55"/>
      <c r="W66" s="119" t="s">
        <v>163</v>
      </c>
      <c r="X66" s="128">
        <v>45470</v>
      </c>
      <c r="Y66" s="128">
        <v>45510</v>
      </c>
      <c r="Z66" s="128"/>
      <c r="AA66" s="55">
        <v>21209589</v>
      </c>
      <c r="AB66" s="55">
        <v>0</v>
      </c>
      <c r="AC66" s="55">
        <v>21209589</v>
      </c>
      <c r="AD66" s="55">
        <v>21209589</v>
      </c>
      <c r="AE66" s="119" t="s">
        <v>174</v>
      </c>
      <c r="AF66" s="119" t="s">
        <v>240</v>
      </c>
      <c r="AG66" s="119" t="s">
        <v>260</v>
      </c>
      <c r="AH66" s="128">
        <v>45497</v>
      </c>
      <c r="AI66" s="129">
        <v>2024</v>
      </c>
      <c r="AJ66" s="129" t="str">
        <f t="shared" si="1"/>
        <v>Julio</v>
      </c>
      <c r="AK66" s="55">
        <v>0</v>
      </c>
    </row>
    <row r="67" spans="1:37">
      <c r="A67" s="119">
        <v>901714987</v>
      </c>
      <c r="B67" s="119" t="s">
        <v>144</v>
      </c>
      <c r="C67" s="53">
        <v>45455.263194444444</v>
      </c>
      <c r="D67" s="53">
        <v>45456.305555555555</v>
      </c>
      <c r="E67" s="53">
        <v>45462.652083333334</v>
      </c>
      <c r="F67" s="54" t="s">
        <v>97</v>
      </c>
      <c r="G67" s="127" t="str">
        <f>+CONCATENATE(A67,"_",F67)</f>
        <v>901714987_ISV20681</v>
      </c>
      <c r="H67" s="55">
        <v>0</v>
      </c>
      <c r="I67" s="55">
        <v>14770149</v>
      </c>
      <c r="J67" s="55">
        <v>14770149</v>
      </c>
      <c r="K67" s="54">
        <v>1436</v>
      </c>
      <c r="L67" s="53">
        <v>45475</v>
      </c>
      <c r="M67" s="119" t="e">
        <v>#N/A</v>
      </c>
      <c r="N67" s="119" t="s">
        <v>173</v>
      </c>
      <c r="O67" s="55">
        <v>0</v>
      </c>
      <c r="P67" s="119"/>
      <c r="Q67" s="55">
        <v>0</v>
      </c>
      <c r="R67" s="55">
        <v>0</v>
      </c>
      <c r="S67" s="119"/>
      <c r="T67" s="119"/>
      <c r="U67" s="119"/>
      <c r="V67" s="55"/>
      <c r="W67" s="119" t="s">
        <v>163</v>
      </c>
      <c r="X67" s="128">
        <v>45462</v>
      </c>
      <c r="Y67" s="128">
        <v>45510</v>
      </c>
      <c r="Z67" s="128"/>
      <c r="AA67" s="55">
        <v>14770149</v>
      </c>
      <c r="AB67" s="55">
        <v>0</v>
      </c>
      <c r="AC67" s="55">
        <v>14770149</v>
      </c>
      <c r="AD67" s="55">
        <v>14770149</v>
      </c>
      <c r="AE67" s="119" t="s">
        <v>174</v>
      </c>
      <c r="AF67" s="119" t="s">
        <v>241</v>
      </c>
      <c r="AG67" s="119" t="s">
        <v>260</v>
      </c>
      <c r="AH67" s="128">
        <v>45497</v>
      </c>
      <c r="AI67" s="129">
        <v>2024</v>
      </c>
      <c r="AJ67" s="129" t="str">
        <f t="shared" si="1"/>
        <v>Julio</v>
      </c>
      <c r="AK67" s="55">
        <v>0</v>
      </c>
    </row>
    <row r="68" spans="1:37">
      <c r="A68" s="119">
        <v>901714987</v>
      </c>
      <c r="B68" s="119" t="s">
        <v>144</v>
      </c>
      <c r="C68" s="53">
        <v>45466.686111111114</v>
      </c>
      <c r="D68" s="53">
        <v>45466.945833333331</v>
      </c>
      <c r="E68" s="53">
        <v>45468.42291666667</v>
      </c>
      <c r="F68" s="54" t="s">
        <v>98</v>
      </c>
      <c r="G68" s="127" t="str">
        <f>+CONCATENATE(A68,"_",F68)</f>
        <v>901714987_ISV21477</v>
      </c>
      <c r="H68" s="55">
        <v>0</v>
      </c>
      <c r="I68" s="55">
        <v>719511</v>
      </c>
      <c r="J68" s="55">
        <v>719511</v>
      </c>
      <c r="K68" s="54">
        <v>1478</v>
      </c>
      <c r="L68" s="53">
        <v>45475</v>
      </c>
      <c r="M68" s="119" t="e">
        <v>#N/A</v>
      </c>
      <c r="N68" s="119" t="s">
        <v>173</v>
      </c>
      <c r="O68" s="55">
        <v>0</v>
      </c>
      <c r="P68" s="119"/>
      <c r="Q68" s="55">
        <v>0</v>
      </c>
      <c r="R68" s="55">
        <v>0</v>
      </c>
      <c r="S68" s="119"/>
      <c r="T68" s="119"/>
      <c r="U68" s="119"/>
      <c r="V68" s="55"/>
      <c r="W68" s="119" t="s">
        <v>163</v>
      </c>
      <c r="X68" s="128">
        <v>45468</v>
      </c>
      <c r="Y68" s="128">
        <v>45505</v>
      </c>
      <c r="Z68" s="128"/>
      <c r="AA68" s="55">
        <v>719511</v>
      </c>
      <c r="AB68" s="55">
        <v>0</v>
      </c>
      <c r="AC68" s="55">
        <v>719511</v>
      </c>
      <c r="AD68" s="55">
        <v>719511</v>
      </c>
      <c r="AE68" s="119" t="s">
        <v>174</v>
      </c>
      <c r="AF68" s="119" t="s">
        <v>242</v>
      </c>
      <c r="AG68" s="119" t="s">
        <v>260</v>
      </c>
      <c r="AH68" s="128">
        <v>45495</v>
      </c>
      <c r="AI68" s="129">
        <v>2024</v>
      </c>
      <c r="AJ68" s="129" t="str">
        <f t="shared" ref="AJ68:AJ74" si="2">+PROPER(TEXT(AH68,"MMMM"))</f>
        <v>Julio</v>
      </c>
      <c r="AK68" s="55">
        <v>0</v>
      </c>
    </row>
    <row r="69" spans="1:37">
      <c r="A69" s="119">
        <v>901714987</v>
      </c>
      <c r="B69" s="119" t="s">
        <v>144</v>
      </c>
      <c r="C69" s="53">
        <v>45458.935416666667</v>
      </c>
      <c r="D69" s="53">
        <v>45462.863888888889</v>
      </c>
      <c r="E69" s="53">
        <v>45467.713888888888</v>
      </c>
      <c r="F69" s="54" t="s">
        <v>100</v>
      </c>
      <c r="G69" s="127" t="str">
        <f>+CONCATENATE(A69,"_",F69)</f>
        <v>901714987_ISV21361</v>
      </c>
      <c r="H69" s="55">
        <v>0</v>
      </c>
      <c r="I69" s="55">
        <v>1335967</v>
      </c>
      <c r="J69" s="55">
        <v>1335967</v>
      </c>
      <c r="K69" s="54">
        <v>1531</v>
      </c>
      <c r="L69" s="53">
        <v>45476</v>
      </c>
      <c r="M69" s="119" t="e">
        <v>#N/A</v>
      </c>
      <c r="N69" s="119" t="s">
        <v>173</v>
      </c>
      <c r="O69" s="55">
        <v>0</v>
      </c>
      <c r="P69" s="119"/>
      <c r="Q69" s="55">
        <v>0</v>
      </c>
      <c r="R69" s="55">
        <v>0</v>
      </c>
      <c r="S69" s="119"/>
      <c r="T69" s="119"/>
      <c r="U69" s="119"/>
      <c r="V69" s="55"/>
      <c r="W69" s="119" t="s">
        <v>163</v>
      </c>
      <c r="X69" s="128">
        <v>45467</v>
      </c>
      <c r="Y69" s="128">
        <v>45510</v>
      </c>
      <c r="Z69" s="128"/>
      <c r="AA69" s="55">
        <v>1335967</v>
      </c>
      <c r="AB69" s="55">
        <v>0</v>
      </c>
      <c r="AC69" s="55">
        <v>1335967</v>
      </c>
      <c r="AD69" s="55">
        <v>1335967</v>
      </c>
      <c r="AE69" s="119" t="s">
        <v>174</v>
      </c>
      <c r="AF69" s="119" t="s">
        <v>243</v>
      </c>
      <c r="AG69" s="119" t="s">
        <v>260</v>
      </c>
      <c r="AH69" s="128">
        <v>45496</v>
      </c>
      <c r="AI69" s="129">
        <v>2024</v>
      </c>
      <c r="AJ69" s="129" t="str">
        <f t="shared" si="2"/>
        <v>Julio</v>
      </c>
      <c r="AK69" s="55">
        <v>0</v>
      </c>
    </row>
    <row r="70" spans="1:37">
      <c r="A70" s="119">
        <v>901714987</v>
      </c>
      <c r="B70" s="119" t="s">
        <v>144</v>
      </c>
      <c r="C70" s="53">
        <v>45449.273611111108</v>
      </c>
      <c r="D70" s="53">
        <v>45457.576388888891</v>
      </c>
      <c r="E70" s="53">
        <v>45471.731249999997</v>
      </c>
      <c r="F70" s="54" t="s">
        <v>101</v>
      </c>
      <c r="G70" s="127" t="str">
        <f>+CONCATENATE(A70,"_",F70)</f>
        <v>901714987_ISV22079</v>
      </c>
      <c r="H70" s="55">
        <v>0</v>
      </c>
      <c r="I70" s="55">
        <v>2420203</v>
      </c>
      <c r="J70" s="55">
        <v>2420203</v>
      </c>
      <c r="K70" s="54">
        <v>1584</v>
      </c>
      <c r="L70" s="53">
        <v>45482</v>
      </c>
      <c r="M70" s="119" t="e">
        <v>#N/A</v>
      </c>
      <c r="N70" s="119" t="s">
        <v>173</v>
      </c>
      <c r="O70" s="55">
        <v>0</v>
      </c>
      <c r="P70" s="119"/>
      <c r="Q70" s="55">
        <v>0</v>
      </c>
      <c r="R70" s="55">
        <v>0</v>
      </c>
      <c r="S70" s="119"/>
      <c r="T70" s="119"/>
      <c r="U70" s="119"/>
      <c r="V70" s="55"/>
      <c r="W70" s="119" t="s">
        <v>163</v>
      </c>
      <c r="X70" s="128">
        <v>45471</v>
      </c>
      <c r="Y70" s="128">
        <v>45509</v>
      </c>
      <c r="Z70" s="128"/>
      <c r="AA70" s="55">
        <v>2420203</v>
      </c>
      <c r="AB70" s="55">
        <v>0</v>
      </c>
      <c r="AC70" s="55">
        <v>2420203</v>
      </c>
      <c r="AD70" s="55">
        <v>2420203</v>
      </c>
      <c r="AE70" s="119" t="s">
        <v>174</v>
      </c>
      <c r="AF70" s="119" t="s">
        <v>244</v>
      </c>
      <c r="AG70" s="119" t="s">
        <v>260</v>
      </c>
      <c r="AH70" s="128">
        <v>45499</v>
      </c>
      <c r="AI70" s="129">
        <v>2024</v>
      </c>
      <c r="AJ70" s="129" t="str">
        <f t="shared" si="2"/>
        <v>Julio</v>
      </c>
      <c r="AK70" s="55">
        <v>0</v>
      </c>
    </row>
    <row r="71" spans="1:37">
      <c r="A71" s="119">
        <v>901714987</v>
      </c>
      <c r="B71" s="119" t="s">
        <v>144</v>
      </c>
      <c r="C71" s="53">
        <v>45468.390972222223</v>
      </c>
      <c r="D71" s="53">
        <v>45471.790972222225</v>
      </c>
      <c r="E71" s="53">
        <v>45472.616666666669</v>
      </c>
      <c r="F71" s="54" t="s">
        <v>102</v>
      </c>
      <c r="G71" s="127" t="str">
        <f>+CONCATENATE(A71,"_",F71)</f>
        <v>901714987_ISV22186</v>
      </c>
      <c r="H71" s="55">
        <v>0</v>
      </c>
      <c r="I71" s="55">
        <v>5743409</v>
      </c>
      <c r="J71" s="55">
        <v>5743409</v>
      </c>
      <c r="K71" s="54">
        <v>1545</v>
      </c>
      <c r="L71" s="53">
        <v>45478</v>
      </c>
      <c r="M71" s="119" t="e">
        <v>#N/A</v>
      </c>
      <c r="N71" s="119" t="s">
        <v>173</v>
      </c>
      <c r="O71" s="55">
        <v>0</v>
      </c>
      <c r="P71" s="119"/>
      <c r="Q71" s="55">
        <v>0</v>
      </c>
      <c r="R71" s="55">
        <v>0</v>
      </c>
      <c r="S71" s="119"/>
      <c r="T71" s="119"/>
      <c r="U71" s="119"/>
      <c r="V71" s="55"/>
      <c r="W71" s="119" t="s">
        <v>163</v>
      </c>
      <c r="X71" s="128">
        <v>45472</v>
      </c>
      <c r="Y71" s="128">
        <v>45510</v>
      </c>
      <c r="Z71" s="128"/>
      <c r="AA71" s="55">
        <v>5743409</v>
      </c>
      <c r="AB71" s="55">
        <v>0</v>
      </c>
      <c r="AC71" s="55">
        <v>5743409</v>
      </c>
      <c r="AD71" s="55">
        <v>5743409</v>
      </c>
      <c r="AE71" s="119" t="s">
        <v>174</v>
      </c>
      <c r="AF71" s="119" t="s">
        <v>245</v>
      </c>
      <c r="AG71" s="119" t="s">
        <v>260</v>
      </c>
      <c r="AH71" s="128">
        <v>45497</v>
      </c>
      <c r="AI71" s="129">
        <v>2024</v>
      </c>
      <c r="AJ71" s="129" t="str">
        <f t="shared" si="2"/>
        <v>Julio</v>
      </c>
      <c r="AK71" s="55">
        <v>0</v>
      </c>
    </row>
    <row r="72" spans="1:37">
      <c r="A72" s="119">
        <v>901714987</v>
      </c>
      <c r="B72" s="119" t="s">
        <v>144</v>
      </c>
      <c r="C72" s="53">
        <v>45475.569444444445</v>
      </c>
      <c r="D72" s="53">
        <v>45475.888888888891</v>
      </c>
      <c r="E72" s="53">
        <v>45482.486111111109</v>
      </c>
      <c r="F72" s="54" t="s">
        <v>103</v>
      </c>
      <c r="G72" s="127" t="str">
        <f>+CONCATENATE(A72,"_",F72)</f>
        <v>901714987_ISV23427</v>
      </c>
      <c r="H72" s="55">
        <v>0</v>
      </c>
      <c r="I72" s="55">
        <v>588958</v>
      </c>
      <c r="J72" s="55">
        <v>588958</v>
      </c>
      <c r="K72" s="54">
        <v>1612</v>
      </c>
      <c r="L72" s="53">
        <v>45484</v>
      </c>
      <c r="M72" s="119" t="e">
        <v>#N/A</v>
      </c>
      <c r="N72" s="119" t="s">
        <v>173</v>
      </c>
      <c r="O72" s="55">
        <v>0</v>
      </c>
      <c r="P72" s="119"/>
      <c r="Q72" s="55">
        <v>0</v>
      </c>
      <c r="R72" s="55">
        <v>0</v>
      </c>
      <c r="S72" s="119"/>
      <c r="T72" s="119"/>
      <c r="U72" s="119"/>
      <c r="V72" s="55"/>
      <c r="W72" s="119" t="s">
        <v>163</v>
      </c>
      <c r="X72" s="128">
        <v>45482</v>
      </c>
      <c r="Y72" s="128">
        <v>45513</v>
      </c>
      <c r="Z72" s="128"/>
      <c r="AA72" s="55">
        <v>588958</v>
      </c>
      <c r="AB72" s="55">
        <v>0</v>
      </c>
      <c r="AC72" s="55">
        <v>588958</v>
      </c>
      <c r="AD72" s="55">
        <v>588958</v>
      </c>
      <c r="AE72" s="119" t="s">
        <v>174</v>
      </c>
      <c r="AF72" s="119" t="s">
        <v>234</v>
      </c>
      <c r="AG72" s="119" t="s">
        <v>260</v>
      </c>
      <c r="AH72" s="128">
        <v>45504</v>
      </c>
      <c r="AI72" s="129">
        <v>2024</v>
      </c>
      <c r="AJ72" s="129" t="str">
        <f t="shared" si="2"/>
        <v>Julio</v>
      </c>
      <c r="AK72" s="55">
        <v>0</v>
      </c>
    </row>
    <row r="73" spans="1:37">
      <c r="A73" s="119">
        <v>901714987</v>
      </c>
      <c r="B73" s="119" t="s">
        <v>144</v>
      </c>
      <c r="C73" s="53">
        <v>45465.660416666666</v>
      </c>
      <c r="D73" s="53">
        <v>45476.628472222219</v>
      </c>
      <c r="E73" s="53">
        <v>45481.713888888888</v>
      </c>
      <c r="F73" s="54" t="s">
        <v>104</v>
      </c>
      <c r="G73" s="127" t="str">
        <f>+CONCATENATE(A73,"_",F73)</f>
        <v>901714987_ISV23331</v>
      </c>
      <c r="H73" s="55">
        <v>0</v>
      </c>
      <c r="I73" s="55">
        <v>11214</v>
      </c>
      <c r="J73" s="55">
        <v>11214</v>
      </c>
      <c r="K73" s="54">
        <v>1660</v>
      </c>
      <c r="L73" s="53">
        <v>45488</v>
      </c>
      <c r="M73" s="119" t="e">
        <v>#N/A</v>
      </c>
      <c r="N73" s="119" t="s">
        <v>173</v>
      </c>
      <c r="O73" s="55">
        <v>0</v>
      </c>
      <c r="P73" s="119"/>
      <c r="Q73" s="55">
        <v>0</v>
      </c>
      <c r="R73" s="55">
        <v>0</v>
      </c>
      <c r="S73" s="119"/>
      <c r="T73" s="119"/>
      <c r="U73" s="119"/>
      <c r="V73" s="55"/>
      <c r="W73" s="119" t="s">
        <v>163</v>
      </c>
      <c r="X73" s="128">
        <v>45481</v>
      </c>
      <c r="Y73" s="128">
        <v>45513</v>
      </c>
      <c r="Z73" s="128"/>
      <c r="AA73" s="55">
        <v>11214</v>
      </c>
      <c r="AB73" s="55">
        <v>0</v>
      </c>
      <c r="AC73" s="55">
        <v>11214</v>
      </c>
      <c r="AD73" s="55">
        <v>11214</v>
      </c>
      <c r="AE73" s="119" t="s">
        <v>174</v>
      </c>
      <c r="AF73" s="119" t="s">
        <v>234</v>
      </c>
      <c r="AG73" s="119" t="s">
        <v>260</v>
      </c>
      <c r="AH73" s="128">
        <v>45504</v>
      </c>
      <c r="AI73" s="129">
        <v>2024</v>
      </c>
      <c r="AJ73" s="129" t="str">
        <f t="shared" si="2"/>
        <v>Julio</v>
      </c>
      <c r="AK73" s="55">
        <v>0</v>
      </c>
    </row>
    <row r="74" spans="1:37">
      <c r="A74" s="119">
        <v>901714987</v>
      </c>
      <c r="B74" s="119" t="s">
        <v>144</v>
      </c>
      <c r="C74" s="53">
        <v>45369.434027777781</v>
      </c>
      <c r="D74" s="53">
        <v>45380.209027777775</v>
      </c>
      <c r="E74" s="53">
        <v>45438.611805555556</v>
      </c>
      <c r="F74" s="54" t="s">
        <v>57</v>
      </c>
      <c r="G74" s="127" t="str">
        <f>+CONCATENATE(A74,"_",F74)</f>
        <v>901714987_ISV17427</v>
      </c>
      <c r="H74" s="55">
        <v>0</v>
      </c>
      <c r="I74" s="55">
        <v>28277291</v>
      </c>
      <c r="J74" s="55">
        <v>28277291</v>
      </c>
      <c r="K74" s="54">
        <v>1197</v>
      </c>
      <c r="L74" s="53">
        <v>45447</v>
      </c>
      <c r="M74" s="119" t="s">
        <v>205</v>
      </c>
      <c r="N74" s="119" t="s">
        <v>205</v>
      </c>
      <c r="O74" s="55">
        <v>26382626</v>
      </c>
      <c r="P74" s="119">
        <v>1222485547</v>
      </c>
      <c r="Q74" s="55">
        <v>0</v>
      </c>
      <c r="R74" s="55">
        <v>0</v>
      </c>
      <c r="S74" s="119"/>
      <c r="T74" s="119"/>
      <c r="U74" s="119"/>
      <c r="V74" s="55"/>
      <c r="W74" s="119" t="s">
        <v>164</v>
      </c>
      <c r="X74" s="128">
        <v>45438</v>
      </c>
      <c r="Y74" s="128">
        <v>45447</v>
      </c>
      <c r="Z74" s="128"/>
      <c r="AA74" s="55">
        <v>28277291</v>
      </c>
      <c r="AB74" s="55">
        <v>1894665</v>
      </c>
      <c r="AC74" s="55">
        <v>0</v>
      </c>
      <c r="AD74" s="55">
        <v>1894665</v>
      </c>
      <c r="AE74" s="119" t="s">
        <v>206</v>
      </c>
      <c r="AF74" s="119" t="s">
        <v>207</v>
      </c>
      <c r="AG74" s="119" t="s">
        <v>260</v>
      </c>
      <c r="AH74" s="128">
        <v>45481</v>
      </c>
      <c r="AI74" s="129">
        <v>2024</v>
      </c>
      <c r="AJ74" s="129" t="str">
        <f t="shared" si="2"/>
        <v>Julio</v>
      </c>
      <c r="AK74" s="55">
        <v>26382626</v>
      </c>
    </row>
    <row r="75" spans="1:37">
      <c r="A75" s="119">
        <v>901714987</v>
      </c>
      <c r="B75" s="119" t="s">
        <v>144</v>
      </c>
      <c r="C75" s="53">
        <v>45296.666666666664</v>
      </c>
      <c r="D75" s="53">
        <v>45296.934027777781</v>
      </c>
      <c r="E75" s="53">
        <v>45312.476388888892</v>
      </c>
      <c r="F75" s="54" t="s">
        <v>26</v>
      </c>
      <c r="G75" s="127" t="str">
        <f>+CONCATENATE(A75,"_",F75)</f>
        <v>901714987_ISV1677</v>
      </c>
      <c r="H75" s="55">
        <v>0</v>
      </c>
      <c r="I75" s="55">
        <v>422659</v>
      </c>
      <c r="J75" s="55">
        <v>422659</v>
      </c>
      <c r="K75" s="54">
        <v>124</v>
      </c>
      <c r="L75" s="53">
        <v>45336</v>
      </c>
      <c r="M75" s="119" t="s">
        <v>180</v>
      </c>
      <c r="N75" s="119" t="s">
        <v>180</v>
      </c>
      <c r="O75" s="55">
        <v>422659</v>
      </c>
      <c r="P75" s="119">
        <v>1222474984</v>
      </c>
      <c r="Q75" s="55">
        <v>0</v>
      </c>
      <c r="R75" s="55">
        <v>0</v>
      </c>
      <c r="S75" s="119"/>
      <c r="T75" s="119"/>
      <c r="U75" s="119"/>
      <c r="V75" s="55"/>
      <c r="W75" s="119" t="s">
        <v>162</v>
      </c>
      <c r="X75" s="128">
        <v>45312</v>
      </c>
      <c r="Y75" s="128">
        <v>45415</v>
      </c>
      <c r="Z75" s="128"/>
      <c r="AA75" s="55">
        <v>422659</v>
      </c>
      <c r="AB75" s="55">
        <v>0</v>
      </c>
      <c r="AC75" s="55">
        <v>0</v>
      </c>
      <c r="AD75" s="55">
        <v>0</v>
      </c>
      <c r="AE75" s="119"/>
      <c r="AF75" s="119"/>
      <c r="AG75" s="119"/>
      <c r="AH75" s="128"/>
      <c r="AI75" s="129"/>
      <c r="AJ75" s="129"/>
      <c r="AK75" s="55">
        <v>422659</v>
      </c>
    </row>
    <row r="76" spans="1:37">
      <c r="A76" s="119">
        <v>901714987</v>
      </c>
      <c r="B76" s="119" t="s">
        <v>144</v>
      </c>
      <c r="C76" s="53">
        <v>45304.863888888889</v>
      </c>
      <c r="D76" s="53">
        <v>45305.06527777778</v>
      </c>
      <c r="E76" s="53">
        <v>45321.151388888888</v>
      </c>
      <c r="F76" s="54" t="s">
        <v>28</v>
      </c>
      <c r="G76" s="127" t="str">
        <f>+CONCATENATE(A76,"_",F76)</f>
        <v>901714987_ISV2640</v>
      </c>
      <c r="H76" s="55">
        <v>0</v>
      </c>
      <c r="I76" s="55">
        <v>359388</v>
      </c>
      <c r="J76" s="55">
        <v>359388</v>
      </c>
      <c r="K76" s="54">
        <v>124</v>
      </c>
      <c r="L76" s="53">
        <v>45336</v>
      </c>
      <c r="M76" s="119" t="s">
        <v>180</v>
      </c>
      <c r="N76" s="119" t="s">
        <v>180</v>
      </c>
      <c r="O76" s="55">
        <v>359388</v>
      </c>
      <c r="P76" s="119">
        <v>1222474985</v>
      </c>
      <c r="Q76" s="55">
        <v>0</v>
      </c>
      <c r="R76" s="55">
        <v>0</v>
      </c>
      <c r="S76" s="119"/>
      <c r="T76" s="119"/>
      <c r="U76" s="119"/>
      <c r="V76" s="55"/>
      <c r="W76" s="119" t="s">
        <v>162</v>
      </c>
      <c r="X76" s="128">
        <v>45321</v>
      </c>
      <c r="Y76" s="128">
        <v>45419</v>
      </c>
      <c r="Z76" s="128"/>
      <c r="AA76" s="55">
        <v>359388</v>
      </c>
      <c r="AB76" s="55">
        <v>0</v>
      </c>
      <c r="AC76" s="55">
        <v>0</v>
      </c>
      <c r="AD76" s="55">
        <v>0</v>
      </c>
      <c r="AE76" s="119"/>
      <c r="AF76" s="119"/>
      <c r="AG76" s="119"/>
      <c r="AH76" s="128"/>
      <c r="AI76" s="129"/>
      <c r="AJ76" s="129"/>
      <c r="AK76" s="55">
        <v>359388</v>
      </c>
    </row>
    <row r="77" spans="1:37">
      <c r="A77" s="119">
        <v>901714987</v>
      </c>
      <c r="B77" s="119" t="s">
        <v>144</v>
      </c>
      <c r="C77" s="53">
        <v>45314.914583333331</v>
      </c>
      <c r="D77" s="53">
        <v>45327.043055555558</v>
      </c>
      <c r="E77" s="53">
        <v>45332.347222222219</v>
      </c>
      <c r="F77" s="54" t="s">
        <v>31</v>
      </c>
      <c r="G77" s="127" t="str">
        <f>+CONCATENATE(A77,"_",F77)</f>
        <v>901714987_ISV4420</v>
      </c>
      <c r="H77" s="55">
        <v>0</v>
      </c>
      <c r="I77" s="55">
        <v>26035973</v>
      </c>
      <c r="J77" s="55">
        <v>26035973</v>
      </c>
      <c r="K77" s="54">
        <v>188</v>
      </c>
      <c r="L77" s="53">
        <v>45336</v>
      </c>
      <c r="M77" s="119" t="s">
        <v>180</v>
      </c>
      <c r="N77" s="119" t="s">
        <v>180</v>
      </c>
      <c r="O77" s="55">
        <v>26035973</v>
      </c>
      <c r="P77" s="119">
        <v>1222475009</v>
      </c>
      <c r="Q77" s="55">
        <v>0</v>
      </c>
      <c r="R77" s="55">
        <v>0</v>
      </c>
      <c r="S77" s="119"/>
      <c r="T77" s="119"/>
      <c r="U77" s="119"/>
      <c r="V77" s="55"/>
      <c r="W77" s="119" t="s">
        <v>162</v>
      </c>
      <c r="X77" s="128">
        <v>45332</v>
      </c>
      <c r="Y77" s="128">
        <v>45418</v>
      </c>
      <c r="Z77" s="128"/>
      <c r="AA77" s="55">
        <v>26035973</v>
      </c>
      <c r="AB77" s="55">
        <v>0</v>
      </c>
      <c r="AC77" s="55">
        <v>0</v>
      </c>
      <c r="AD77" s="55">
        <v>0</v>
      </c>
      <c r="AE77" s="119"/>
      <c r="AF77" s="119"/>
      <c r="AG77" s="119"/>
      <c r="AH77" s="128"/>
      <c r="AI77" s="129"/>
      <c r="AJ77" s="129"/>
      <c r="AK77" s="55">
        <v>26035973</v>
      </c>
    </row>
    <row r="78" spans="1:37">
      <c r="A78" s="119">
        <v>901714987</v>
      </c>
      <c r="B78" s="119" t="s">
        <v>144</v>
      </c>
      <c r="C78" s="53">
        <v>45312.90347222222</v>
      </c>
      <c r="D78" s="53">
        <v>45313.366666666669</v>
      </c>
      <c r="E78" s="53">
        <v>45331.55972222222</v>
      </c>
      <c r="F78" s="54" t="s">
        <v>43</v>
      </c>
      <c r="G78" s="127" t="str">
        <f>+CONCATENATE(A78,"_",F78)</f>
        <v>901714987_ISV4333</v>
      </c>
      <c r="H78" s="55">
        <v>0</v>
      </c>
      <c r="I78" s="55">
        <v>66800</v>
      </c>
      <c r="J78" s="55">
        <v>66800</v>
      </c>
      <c r="K78" s="54">
        <v>189</v>
      </c>
      <c r="L78" s="53">
        <v>45336</v>
      </c>
      <c r="M78" s="119" t="s">
        <v>180</v>
      </c>
      <c r="N78" s="119" t="s">
        <v>246</v>
      </c>
      <c r="O78" s="55">
        <v>0</v>
      </c>
      <c r="P78" s="119"/>
      <c r="Q78" s="55">
        <v>66800</v>
      </c>
      <c r="R78" s="55">
        <v>0</v>
      </c>
      <c r="S78" s="119">
        <v>4800064836</v>
      </c>
      <c r="T78" s="119" t="s">
        <v>195</v>
      </c>
      <c r="U78" s="119" t="s">
        <v>247</v>
      </c>
      <c r="V78" s="55">
        <v>3256474</v>
      </c>
      <c r="W78" s="119" t="s">
        <v>162</v>
      </c>
      <c r="X78" s="128">
        <v>45331</v>
      </c>
      <c r="Y78" s="128">
        <v>45336</v>
      </c>
      <c r="Z78" s="128"/>
      <c r="AA78" s="55">
        <v>66800</v>
      </c>
      <c r="AB78" s="55">
        <v>0</v>
      </c>
      <c r="AC78" s="55">
        <v>0</v>
      </c>
      <c r="AD78" s="55">
        <v>0</v>
      </c>
      <c r="AE78" s="119"/>
      <c r="AF78" s="119"/>
      <c r="AG78" s="119"/>
      <c r="AH78" s="128"/>
      <c r="AI78" s="129"/>
      <c r="AJ78" s="129"/>
      <c r="AK78" s="55">
        <v>66800</v>
      </c>
    </row>
    <row r="79" spans="1:37">
      <c r="A79" s="119">
        <v>901714987</v>
      </c>
      <c r="B79" s="119" t="s">
        <v>144</v>
      </c>
      <c r="C79" s="53">
        <v>45343.543749999997</v>
      </c>
      <c r="D79" s="53">
        <v>45344.763888888891</v>
      </c>
      <c r="E79" s="53">
        <v>45350.818055555559</v>
      </c>
      <c r="F79" s="54" t="s">
        <v>47</v>
      </c>
      <c r="G79" s="127" t="str">
        <f>+CONCATENATE(A79,"_",F79)</f>
        <v>901714987_ISV6743</v>
      </c>
      <c r="H79" s="55">
        <v>0</v>
      </c>
      <c r="I79" s="55">
        <v>3189674</v>
      </c>
      <c r="J79" s="55">
        <v>3189674</v>
      </c>
      <c r="K79" s="54">
        <v>498</v>
      </c>
      <c r="L79" s="53">
        <v>45365</v>
      </c>
      <c r="M79" s="119" t="s">
        <v>180</v>
      </c>
      <c r="N79" s="119" t="s">
        <v>246</v>
      </c>
      <c r="O79" s="55">
        <v>0</v>
      </c>
      <c r="P79" s="119"/>
      <c r="Q79" s="55">
        <v>3189674</v>
      </c>
      <c r="R79" s="55">
        <v>0</v>
      </c>
      <c r="S79" s="119">
        <v>4800064836</v>
      </c>
      <c r="T79" s="119" t="s">
        <v>195</v>
      </c>
      <c r="U79" s="119" t="s">
        <v>247</v>
      </c>
      <c r="V79" s="55">
        <v>3256474</v>
      </c>
      <c r="W79" s="119" t="s">
        <v>162</v>
      </c>
      <c r="X79" s="128">
        <v>45350</v>
      </c>
      <c r="Y79" s="128">
        <v>45365</v>
      </c>
      <c r="Z79" s="128"/>
      <c r="AA79" s="55">
        <v>3189674</v>
      </c>
      <c r="AB79" s="55">
        <v>0</v>
      </c>
      <c r="AC79" s="55">
        <v>0</v>
      </c>
      <c r="AD79" s="55">
        <v>0</v>
      </c>
      <c r="AE79" s="119"/>
      <c r="AF79" s="119"/>
      <c r="AG79" s="119"/>
      <c r="AH79" s="128"/>
      <c r="AI79" s="129"/>
      <c r="AJ79" s="129"/>
      <c r="AK79" s="55">
        <v>3189674</v>
      </c>
    </row>
    <row r="80" spans="1:37">
      <c r="A80" s="119">
        <v>901714987</v>
      </c>
      <c r="B80" s="119" t="s">
        <v>144</v>
      </c>
      <c r="C80" s="53">
        <v>45341.867361111108</v>
      </c>
      <c r="D80" s="53">
        <v>45342.782638888886</v>
      </c>
      <c r="E80" s="53">
        <v>45346.554861111108</v>
      </c>
      <c r="F80" s="54" t="s">
        <v>49</v>
      </c>
      <c r="G80" s="127" t="str">
        <f>+CONCATENATE(A80,"_",F80)</f>
        <v>901714987_ISV6181</v>
      </c>
      <c r="H80" s="55">
        <v>0</v>
      </c>
      <c r="I80" s="55">
        <v>66800</v>
      </c>
      <c r="J80" s="55">
        <v>66800</v>
      </c>
      <c r="K80" s="54">
        <v>394</v>
      </c>
      <c r="L80" s="53">
        <v>45358</v>
      </c>
      <c r="M80" s="119" t="s">
        <v>180</v>
      </c>
      <c r="N80" s="119" t="s">
        <v>180</v>
      </c>
      <c r="O80" s="55">
        <v>66800</v>
      </c>
      <c r="P80" s="119">
        <v>1222474380</v>
      </c>
      <c r="Q80" s="55">
        <v>0</v>
      </c>
      <c r="R80" s="55">
        <v>0</v>
      </c>
      <c r="S80" s="119"/>
      <c r="T80" s="119"/>
      <c r="U80" s="119"/>
      <c r="V80" s="55"/>
      <c r="W80" s="119" t="s">
        <v>162</v>
      </c>
      <c r="X80" s="128">
        <v>45346</v>
      </c>
      <c r="Y80" s="128">
        <v>45447</v>
      </c>
      <c r="Z80" s="128"/>
      <c r="AA80" s="55">
        <v>66800</v>
      </c>
      <c r="AB80" s="55">
        <v>0</v>
      </c>
      <c r="AC80" s="55">
        <v>0</v>
      </c>
      <c r="AD80" s="55">
        <v>0</v>
      </c>
      <c r="AE80" s="119"/>
      <c r="AF80" s="119"/>
      <c r="AG80" s="119"/>
      <c r="AH80" s="128"/>
      <c r="AI80" s="129"/>
      <c r="AJ80" s="129"/>
      <c r="AK80" s="55">
        <v>66800</v>
      </c>
    </row>
    <row r="81" spans="1:37">
      <c r="A81" s="119">
        <v>901714987</v>
      </c>
      <c r="B81" s="119" t="s">
        <v>144</v>
      </c>
      <c r="C81" s="53">
        <v>45368.26666666667</v>
      </c>
      <c r="D81" s="53">
        <v>45368.564583333333</v>
      </c>
      <c r="E81" s="53">
        <v>45378.431944444441</v>
      </c>
      <c r="F81" s="54" t="s">
        <v>60</v>
      </c>
      <c r="G81" s="127" t="str">
        <f>+CONCATENATE(A81,"_",F81)</f>
        <v>901714987_ISV9772</v>
      </c>
      <c r="H81" s="55">
        <v>0</v>
      </c>
      <c r="I81" s="55">
        <v>66800</v>
      </c>
      <c r="J81" s="55">
        <v>66800</v>
      </c>
      <c r="K81" s="54">
        <v>628</v>
      </c>
      <c r="L81" s="53">
        <v>45383</v>
      </c>
      <c r="M81" s="119" t="s">
        <v>173</v>
      </c>
      <c r="N81" s="119" t="s">
        <v>180</v>
      </c>
      <c r="O81" s="55">
        <v>0</v>
      </c>
      <c r="P81" s="119"/>
      <c r="Q81" s="55">
        <v>0</v>
      </c>
      <c r="R81" s="55">
        <v>0</v>
      </c>
      <c r="S81" s="119"/>
      <c r="T81" s="119"/>
      <c r="U81" s="119"/>
      <c r="V81" s="55"/>
      <c r="W81" s="119" t="s">
        <v>162</v>
      </c>
      <c r="X81" s="128">
        <v>45378</v>
      </c>
      <c r="Y81" s="128">
        <v>45505</v>
      </c>
      <c r="Z81" s="128"/>
      <c r="AA81" s="55">
        <v>66800</v>
      </c>
      <c r="AB81" s="55">
        <v>0</v>
      </c>
      <c r="AC81" s="55">
        <v>0</v>
      </c>
      <c r="AD81" s="55">
        <v>0</v>
      </c>
      <c r="AE81" s="119"/>
      <c r="AF81" s="119"/>
      <c r="AG81" s="119"/>
      <c r="AH81" s="128"/>
      <c r="AI81" s="129"/>
      <c r="AJ81" s="129"/>
      <c r="AK81" s="55">
        <v>66800</v>
      </c>
    </row>
    <row r="82" spans="1:37">
      <c r="A82" s="119">
        <v>901714987</v>
      </c>
      <c r="B82" s="119" t="s">
        <v>144</v>
      </c>
      <c r="C82" s="53">
        <v>45396.71875</v>
      </c>
      <c r="D82" s="53">
        <v>45396.89166666667</v>
      </c>
      <c r="E82" s="53">
        <v>45397.793749999997</v>
      </c>
      <c r="F82" s="54" t="s">
        <v>66</v>
      </c>
      <c r="G82" s="127" t="str">
        <f>+CONCATENATE(A82,"_",F82)</f>
        <v>901714987_ISV12535</v>
      </c>
      <c r="H82" s="55">
        <v>0</v>
      </c>
      <c r="I82" s="55">
        <v>1303813</v>
      </c>
      <c r="J82" s="55">
        <v>1303813</v>
      </c>
      <c r="K82" s="54">
        <v>838</v>
      </c>
      <c r="L82" s="53">
        <v>45414</v>
      </c>
      <c r="M82" s="119" t="s">
        <v>180</v>
      </c>
      <c r="N82" s="119" t="s">
        <v>180</v>
      </c>
      <c r="O82" s="55">
        <v>1303813</v>
      </c>
      <c r="P82" s="119">
        <v>1222485532</v>
      </c>
      <c r="Q82" s="55">
        <v>0</v>
      </c>
      <c r="R82" s="55">
        <v>0</v>
      </c>
      <c r="S82" s="119"/>
      <c r="T82" s="119"/>
      <c r="U82" s="119"/>
      <c r="V82" s="55"/>
      <c r="W82" s="119" t="s">
        <v>162</v>
      </c>
      <c r="X82" s="128">
        <v>45397</v>
      </c>
      <c r="Y82" s="128">
        <v>45447</v>
      </c>
      <c r="Z82" s="128"/>
      <c r="AA82" s="55">
        <v>1303813</v>
      </c>
      <c r="AB82" s="55">
        <v>0</v>
      </c>
      <c r="AC82" s="55">
        <v>0</v>
      </c>
      <c r="AD82" s="55">
        <v>0</v>
      </c>
      <c r="AE82" s="119"/>
      <c r="AF82" s="119"/>
      <c r="AG82" s="119"/>
      <c r="AH82" s="128"/>
      <c r="AI82" s="129"/>
      <c r="AJ82" s="129"/>
      <c r="AK82" s="55">
        <v>1303813</v>
      </c>
    </row>
    <row r="83" spans="1:37">
      <c r="A83" s="119">
        <v>901714987</v>
      </c>
      <c r="B83" s="119" t="s">
        <v>144</v>
      </c>
      <c r="C83" s="53">
        <v>45426.585416666669</v>
      </c>
      <c r="D83" s="53">
        <v>45426.84375</v>
      </c>
      <c r="E83" s="53">
        <v>45428.604166666664</v>
      </c>
      <c r="F83" s="54" t="s">
        <v>79</v>
      </c>
      <c r="G83" s="127" t="str">
        <f>+CONCATENATE(A83,"_",F83)</f>
        <v>901714987_ISV16251</v>
      </c>
      <c r="H83" s="55">
        <v>0</v>
      </c>
      <c r="I83" s="55">
        <v>1321966</v>
      </c>
      <c r="J83" s="55">
        <v>1321966</v>
      </c>
      <c r="K83" s="54">
        <v>1094</v>
      </c>
      <c r="L83" s="53">
        <v>45447</v>
      </c>
      <c r="M83" s="119" t="s">
        <v>173</v>
      </c>
      <c r="N83" s="119" t="s">
        <v>173</v>
      </c>
      <c r="O83" s="55">
        <v>0</v>
      </c>
      <c r="P83" s="119"/>
      <c r="Q83" s="55">
        <v>0</v>
      </c>
      <c r="R83" s="55">
        <v>0</v>
      </c>
      <c r="S83" s="119"/>
      <c r="T83" s="119"/>
      <c r="U83" s="119"/>
      <c r="V83" s="55"/>
      <c r="W83" s="119" t="s">
        <v>163</v>
      </c>
      <c r="X83" s="128">
        <v>45428</v>
      </c>
      <c r="Y83" s="128">
        <v>45447</v>
      </c>
      <c r="Z83" s="128"/>
      <c r="AA83" s="55">
        <v>1321966</v>
      </c>
      <c r="AB83" s="55">
        <v>0</v>
      </c>
      <c r="AC83" s="55">
        <v>0</v>
      </c>
      <c r="AD83" s="55">
        <v>0</v>
      </c>
      <c r="AE83" s="119"/>
      <c r="AF83" s="119"/>
      <c r="AG83" s="119"/>
      <c r="AH83" s="128"/>
      <c r="AI83" s="129"/>
      <c r="AJ83" s="129"/>
      <c r="AK83" s="55">
        <v>0</v>
      </c>
    </row>
    <row r="84" spans="1:37">
      <c r="A84" s="119">
        <v>901714987</v>
      </c>
      <c r="B84" s="119" t="s">
        <v>144</v>
      </c>
      <c r="C84" s="53">
        <v>45447.513194444444</v>
      </c>
      <c r="D84" s="53">
        <v>45450.657638888886</v>
      </c>
      <c r="E84" s="53">
        <v>45462.499305555553</v>
      </c>
      <c r="F84" s="54" t="s">
        <v>89</v>
      </c>
      <c r="G84" s="127" t="str">
        <f>+CONCATENATE(A84,"_",F84)</f>
        <v>901714987_ISV20644</v>
      </c>
      <c r="H84" s="55">
        <v>0</v>
      </c>
      <c r="I84" s="55">
        <v>6038140</v>
      </c>
      <c r="J84" s="55">
        <v>6038140</v>
      </c>
      <c r="K84" s="54">
        <v>1452</v>
      </c>
      <c r="L84" s="53">
        <v>45475</v>
      </c>
      <c r="M84" s="119" t="e">
        <v>#N/A</v>
      </c>
      <c r="N84" s="119" t="s">
        <v>173</v>
      </c>
      <c r="O84" s="55">
        <v>0</v>
      </c>
      <c r="P84" s="119"/>
      <c r="Q84" s="55">
        <v>0</v>
      </c>
      <c r="R84" s="55">
        <v>0</v>
      </c>
      <c r="S84" s="119"/>
      <c r="T84" s="119"/>
      <c r="U84" s="119"/>
      <c r="V84" s="55"/>
      <c r="W84" s="119" t="s">
        <v>163</v>
      </c>
      <c r="X84" s="128">
        <v>45462</v>
      </c>
      <c r="Y84" s="128">
        <v>45475</v>
      </c>
      <c r="Z84" s="128"/>
      <c r="AA84" s="55">
        <v>6038140</v>
      </c>
      <c r="AB84" s="55">
        <v>0</v>
      </c>
      <c r="AC84" s="55">
        <v>0</v>
      </c>
      <c r="AD84" s="55">
        <v>0</v>
      </c>
      <c r="AE84" s="119"/>
      <c r="AF84" s="119"/>
      <c r="AG84" s="119"/>
      <c r="AH84" s="128"/>
      <c r="AI84" s="129"/>
      <c r="AJ84" s="129"/>
      <c r="AK84" s="55">
        <v>0</v>
      </c>
    </row>
    <row r="85" spans="1:37">
      <c r="A85" s="119">
        <v>901714987</v>
      </c>
      <c r="B85" s="119" t="s">
        <v>144</v>
      </c>
      <c r="C85" s="53">
        <v>45467.615972222222</v>
      </c>
      <c r="D85" s="53">
        <v>45467.916666666664</v>
      </c>
      <c r="E85" s="53">
        <v>45469.1875</v>
      </c>
      <c r="F85" s="54" t="s">
        <v>99</v>
      </c>
      <c r="G85" s="127" t="str">
        <f>+CONCATENATE(A85,"_",F85)</f>
        <v>901714987_ISV21617</v>
      </c>
      <c r="H85" s="55">
        <v>0</v>
      </c>
      <c r="I85" s="55">
        <v>743485</v>
      </c>
      <c r="J85" s="55">
        <v>743485</v>
      </c>
      <c r="K85" s="54">
        <v>1477</v>
      </c>
      <c r="L85" s="53">
        <v>45475</v>
      </c>
      <c r="M85" s="119" t="e">
        <v>#N/A</v>
      </c>
      <c r="N85" s="119" t="s">
        <v>173</v>
      </c>
      <c r="O85" s="55">
        <v>0</v>
      </c>
      <c r="P85" s="119"/>
      <c r="Q85" s="55">
        <v>0</v>
      </c>
      <c r="R85" s="55">
        <v>0</v>
      </c>
      <c r="S85" s="119"/>
      <c r="T85" s="119"/>
      <c r="U85" s="119"/>
      <c r="V85" s="55"/>
      <c r="W85" s="119" t="s">
        <v>163</v>
      </c>
      <c r="X85" s="128">
        <v>45469</v>
      </c>
      <c r="Y85" s="128">
        <v>45475</v>
      </c>
      <c r="Z85" s="128"/>
      <c r="AA85" s="55">
        <v>743485</v>
      </c>
      <c r="AB85" s="55">
        <v>0</v>
      </c>
      <c r="AC85" s="55">
        <v>0</v>
      </c>
      <c r="AD85" s="55">
        <v>0</v>
      </c>
      <c r="AE85" s="119"/>
      <c r="AF85" s="119"/>
      <c r="AG85" s="119"/>
      <c r="AH85" s="128"/>
      <c r="AI85" s="129"/>
      <c r="AJ85" s="129"/>
      <c r="AK85" s="55">
        <v>0</v>
      </c>
    </row>
    <row r="87" spans="1:37">
      <c r="I87" s="56"/>
    </row>
  </sheetData>
  <autoFilter ref="A2:AK85">
    <sortState ref="A3:AQ85">
      <sortCondition ref="AE2:AE85"/>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I27" sqref="I27"/>
    </sheetView>
  </sheetViews>
  <sheetFormatPr baseColWidth="10" defaultRowHeight="1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7265625" style="58" customWidth="1"/>
    <col min="12" max="16384" width="10.90625" style="58"/>
  </cols>
  <sheetData>
    <row r="1" spans="2:10" ht="6" customHeight="1" thickBot="1"/>
    <row r="2" spans="2:10" ht="19.5" customHeight="1">
      <c r="B2" s="59"/>
      <c r="C2" s="60"/>
      <c r="D2" s="61" t="s">
        <v>111</v>
      </c>
      <c r="E2" s="62"/>
      <c r="F2" s="62"/>
      <c r="G2" s="62"/>
      <c r="H2" s="62"/>
      <c r="I2" s="63"/>
      <c r="J2" s="64" t="s">
        <v>112</v>
      </c>
    </row>
    <row r="3" spans="2:10" ht="15.75" customHeight="1" thickBot="1">
      <c r="B3" s="65"/>
      <c r="C3" s="66"/>
      <c r="D3" s="67"/>
      <c r="E3" s="68"/>
      <c r="F3" s="68"/>
      <c r="G3" s="68"/>
      <c r="H3" s="68"/>
      <c r="I3" s="69"/>
      <c r="J3" s="70"/>
    </row>
    <row r="4" spans="2:10" ht="13">
      <c r="B4" s="65"/>
      <c r="C4" s="66"/>
      <c r="D4" s="71"/>
      <c r="E4" s="72"/>
      <c r="F4" s="72"/>
      <c r="G4" s="72"/>
      <c r="H4" s="72"/>
      <c r="I4" s="73"/>
      <c r="J4" s="74"/>
    </row>
    <row r="5" spans="2:10" ht="13">
      <c r="B5" s="65"/>
      <c r="C5" s="66"/>
      <c r="D5" s="75" t="s">
        <v>113</v>
      </c>
      <c r="E5" s="76"/>
      <c r="F5" s="76"/>
      <c r="G5" s="76"/>
      <c r="H5" s="76"/>
      <c r="I5" s="77"/>
      <c r="J5" s="77" t="s">
        <v>114</v>
      </c>
    </row>
    <row r="6" spans="2:10" ht="13.5" thickBot="1">
      <c r="B6" s="78"/>
      <c r="C6" s="79"/>
      <c r="D6" s="80"/>
      <c r="E6" s="81"/>
      <c r="F6" s="81"/>
      <c r="G6" s="81"/>
      <c r="H6" s="81"/>
      <c r="I6" s="82"/>
      <c r="J6" s="83"/>
    </row>
    <row r="7" spans="2:10">
      <c r="B7" s="84"/>
      <c r="J7" s="85"/>
    </row>
    <row r="8" spans="2:10">
      <c r="B8" s="84"/>
      <c r="J8" s="85"/>
    </row>
    <row r="9" spans="2:10">
      <c r="B9" s="84"/>
      <c r="J9" s="85"/>
    </row>
    <row r="10" spans="2:10" ht="13">
      <c r="B10" s="84"/>
      <c r="C10" s="86" t="str">
        <f ca="1">+CONCATENATE("Santiago de Cali, ",TEXT(TODAY(),"MMMM DD YYYY"))</f>
        <v>Santiago de Cali, agosto 22 2024</v>
      </c>
      <c r="E10" s="87"/>
      <c r="H10" s="88"/>
      <c r="J10" s="85"/>
    </row>
    <row r="11" spans="2:10">
      <c r="B11" s="84"/>
      <c r="J11" s="85"/>
    </row>
    <row r="12" spans="2:10" ht="13">
      <c r="B12" s="84"/>
      <c r="C12" s="86" t="s">
        <v>253</v>
      </c>
      <c r="J12" s="85"/>
    </row>
    <row r="13" spans="2:10" ht="13">
      <c r="B13" s="84"/>
      <c r="C13" s="86" t="s">
        <v>254</v>
      </c>
      <c r="J13" s="85"/>
    </row>
    <row r="14" spans="2:10">
      <c r="B14" s="84"/>
      <c r="J14" s="85"/>
    </row>
    <row r="15" spans="2:10">
      <c r="B15" s="84"/>
      <c r="C15" s="58" t="s">
        <v>115</v>
      </c>
      <c r="J15" s="85"/>
    </row>
    <row r="16" spans="2:10">
      <c r="B16" s="84"/>
      <c r="C16" s="89"/>
      <c r="J16" s="85"/>
    </row>
    <row r="17" spans="2:10" ht="13">
      <c r="B17" s="84"/>
      <c r="C17" s="58" t="s">
        <v>116</v>
      </c>
      <c r="D17" s="87"/>
      <c r="H17" s="90"/>
      <c r="I17" s="91"/>
      <c r="J17" s="85"/>
    </row>
    <row r="18" spans="2:10" ht="13">
      <c r="B18" s="84"/>
      <c r="C18" s="86" t="s">
        <v>117</v>
      </c>
      <c r="D18" s="86"/>
      <c r="E18" s="86"/>
      <c r="F18" s="86"/>
      <c r="H18" s="92">
        <v>83</v>
      </c>
      <c r="I18" s="93">
        <v>1742441983</v>
      </c>
      <c r="J18" s="85"/>
    </row>
    <row r="19" spans="2:10">
      <c r="B19" s="84"/>
      <c r="C19" s="58" t="s">
        <v>118</v>
      </c>
      <c r="H19" s="94">
        <v>2</v>
      </c>
      <c r="I19" s="95">
        <v>3256474</v>
      </c>
      <c r="J19" s="85"/>
    </row>
    <row r="20" spans="2:10">
      <c r="B20" s="84"/>
      <c r="C20" s="58" t="s">
        <v>119</v>
      </c>
      <c r="H20" s="94">
        <v>25</v>
      </c>
      <c r="I20" s="95">
        <v>962403332</v>
      </c>
      <c r="J20" s="85"/>
    </row>
    <row r="21" spans="2:10">
      <c r="B21" s="84"/>
      <c r="C21" s="58" t="s">
        <v>120</v>
      </c>
      <c r="H21" s="94">
        <v>0</v>
      </c>
      <c r="I21" s="95">
        <v>0</v>
      </c>
      <c r="J21" s="85"/>
    </row>
    <row r="22" spans="2:10">
      <c r="B22" s="84"/>
      <c r="C22" s="58" t="s">
        <v>121</v>
      </c>
      <c r="H22" s="94">
        <v>0</v>
      </c>
      <c r="I22" s="95">
        <v>0</v>
      </c>
      <c r="J22" s="85"/>
    </row>
    <row r="23" spans="2:10">
      <c r="B23" s="84"/>
      <c r="C23" s="58" t="s">
        <v>122</v>
      </c>
      <c r="H23" s="94">
        <v>0</v>
      </c>
      <c r="I23" s="95">
        <v>0</v>
      </c>
      <c r="J23" s="85"/>
    </row>
    <row r="24" spans="2:10" ht="13" thickBot="1">
      <c r="B24" s="84"/>
      <c r="C24" s="58" t="s">
        <v>123</v>
      </c>
      <c r="H24" s="96">
        <v>1</v>
      </c>
      <c r="I24" s="97">
        <v>1894665</v>
      </c>
      <c r="J24" s="85"/>
    </row>
    <row r="25" spans="2:10" ht="13">
      <c r="B25" s="84"/>
      <c r="C25" s="86" t="s">
        <v>124</v>
      </c>
      <c r="D25" s="86"/>
      <c r="E25" s="86"/>
      <c r="F25" s="86"/>
      <c r="H25" s="92">
        <f>H19+H20+H21+H22+H24+H23</f>
        <v>28</v>
      </c>
      <c r="I25" s="93">
        <f>I19+I20+I21+I22+I24+I23</f>
        <v>967554471</v>
      </c>
      <c r="J25" s="85"/>
    </row>
    <row r="26" spans="2:10">
      <c r="B26" s="84"/>
      <c r="C26" s="58" t="s">
        <v>125</v>
      </c>
      <c r="H26" s="94">
        <v>6</v>
      </c>
      <c r="I26" s="95">
        <f>28255433+28277291-1894665</f>
        <v>54638059</v>
      </c>
      <c r="J26" s="85"/>
    </row>
    <row r="27" spans="2:10" ht="13" thickBot="1">
      <c r="B27" s="84"/>
      <c r="C27" s="58" t="s">
        <v>126</v>
      </c>
      <c r="H27" s="96">
        <v>49</v>
      </c>
      <c r="I27" s="97">
        <v>720249453</v>
      </c>
      <c r="J27" s="85"/>
    </row>
    <row r="28" spans="2:10" ht="13">
      <c r="B28" s="84"/>
      <c r="C28" s="86" t="s">
        <v>127</v>
      </c>
      <c r="D28" s="86"/>
      <c r="E28" s="86"/>
      <c r="F28" s="86"/>
      <c r="H28" s="92">
        <f>H26+H27</f>
        <v>55</v>
      </c>
      <c r="I28" s="93">
        <f>I26+I27</f>
        <v>774887512</v>
      </c>
      <c r="J28" s="85"/>
    </row>
    <row r="29" spans="2:10" ht="13.5" thickBot="1">
      <c r="B29" s="84"/>
      <c r="C29" s="58" t="s">
        <v>128</v>
      </c>
      <c r="D29" s="86"/>
      <c r="E29" s="86"/>
      <c r="F29" s="86"/>
      <c r="H29" s="96">
        <v>0</v>
      </c>
      <c r="I29" s="97">
        <v>0</v>
      </c>
      <c r="J29" s="85"/>
    </row>
    <row r="30" spans="2:10" ht="13">
      <c r="B30" s="84"/>
      <c r="C30" s="86" t="s">
        <v>129</v>
      </c>
      <c r="D30" s="86"/>
      <c r="E30" s="86"/>
      <c r="F30" s="86"/>
      <c r="H30" s="94">
        <f>H29</f>
        <v>0</v>
      </c>
      <c r="I30" s="95">
        <f>I29</f>
        <v>0</v>
      </c>
      <c r="J30" s="85"/>
    </row>
    <row r="31" spans="2:10" ht="13">
      <c r="B31" s="84"/>
      <c r="C31" s="86"/>
      <c r="D31" s="86"/>
      <c r="E31" s="86"/>
      <c r="F31" s="86"/>
      <c r="H31" s="98"/>
      <c r="I31" s="93"/>
      <c r="J31" s="85"/>
    </row>
    <row r="32" spans="2:10" ht="13.5" thickBot="1">
      <c r="B32" s="84"/>
      <c r="C32" s="86" t="s">
        <v>130</v>
      </c>
      <c r="D32" s="86"/>
      <c r="H32" s="99">
        <f>H25+H28+H30</f>
        <v>83</v>
      </c>
      <c r="I32" s="100">
        <f>I25+I28+I30</f>
        <v>1742441983</v>
      </c>
      <c r="J32" s="85"/>
    </row>
    <row r="33" spans="2:10" ht="13.5" thickTop="1">
      <c r="B33" s="84"/>
      <c r="C33" s="86"/>
      <c r="D33" s="86"/>
      <c r="H33" s="101">
        <f>+H18-H32</f>
        <v>0</v>
      </c>
      <c r="I33" s="95">
        <f>+I18-I32</f>
        <v>0</v>
      </c>
      <c r="J33" s="85"/>
    </row>
    <row r="34" spans="2:10">
      <c r="B34" s="84"/>
      <c r="G34" s="101"/>
      <c r="H34" s="101"/>
      <c r="I34" s="101"/>
      <c r="J34" s="85"/>
    </row>
    <row r="35" spans="2:10">
      <c r="B35" s="84"/>
      <c r="G35" s="101"/>
      <c r="H35" s="101"/>
      <c r="I35" s="101"/>
      <c r="J35" s="85"/>
    </row>
    <row r="36" spans="2:10" ht="13">
      <c r="B36" s="84"/>
      <c r="C36" s="86"/>
      <c r="G36" s="101"/>
      <c r="H36" s="101"/>
      <c r="I36" s="101"/>
      <c r="J36" s="85"/>
    </row>
    <row r="37" spans="2:10" ht="13.5" thickBot="1">
      <c r="B37" s="84"/>
      <c r="C37" s="102" t="s">
        <v>255</v>
      </c>
      <c r="D37" s="103"/>
      <c r="H37" s="102" t="s">
        <v>131</v>
      </c>
      <c r="I37" s="103"/>
      <c r="J37" s="85"/>
    </row>
    <row r="38" spans="2:10" ht="13">
      <c r="B38" s="84"/>
      <c r="C38" s="86" t="s">
        <v>256</v>
      </c>
      <c r="D38" s="101"/>
      <c r="H38" s="104" t="s">
        <v>132</v>
      </c>
      <c r="I38" s="101"/>
      <c r="J38" s="85"/>
    </row>
    <row r="39" spans="2:10" ht="13">
      <c r="B39" s="84"/>
      <c r="C39" s="86" t="s">
        <v>257</v>
      </c>
      <c r="H39" s="86" t="s">
        <v>133</v>
      </c>
      <c r="I39" s="101"/>
      <c r="J39" s="85"/>
    </row>
    <row r="40" spans="2:10">
      <c r="B40" s="84"/>
      <c r="G40" s="101"/>
      <c r="H40" s="101"/>
      <c r="I40" s="101"/>
      <c r="J40" s="85"/>
    </row>
    <row r="41" spans="2:10" ht="12.75" customHeight="1">
      <c r="B41" s="84"/>
      <c r="C41" s="105" t="s">
        <v>134</v>
      </c>
      <c r="D41" s="105"/>
      <c r="E41" s="105"/>
      <c r="F41" s="105"/>
      <c r="G41" s="105"/>
      <c r="H41" s="105"/>
      <c r="I41" s="105"/>
      <c r="J41" s="85"/>
    </row>
    <row r="42" spans="2:10" ht="18.75" customHeight="1" thickBot="1">
      <c r="B42" s="106"/>
      <c r="C42" s="107"/>
      <c r="D42" s="107"/>
      <c r="E42" s="107"/>
      <c r="F42" s="107"/>
      <c r="G42" s="107"/>
      <c r="H42" s="107"/>
      <c r="I42" s="107"/>
      <c r="J42" s="10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K19" sqref="K19"/>
    </sheetView>
  </sheetViews>
  <sheetFormatPr baseColWidth="10" defaultColWidth="11.453125" defaultRowHeight="12.5"/>
  <cols>
    <col min="1" max="1" width="4.453125" style="58" customWidth="1"/>
    <col min="2" max="2" width="11.453125" style="58"/>
    <col min="3" max="3" width="12.81640625" style="58" customWidth="1"/>
    <col min="4" max="4" width="22" style="58" customWidth="1"/>
    <col min="5" max="8" width="11.453125" style="58"/>
    <col min="9" max="9" width="24.7265625" style="58" customWidth="1"/>
    <col min="10" max="10" width="12.54296875" style="58" customWidth="1"/>
    <col min="11" max="11" width="1.7265625" style="58" customWidth="1"/>
    <col min="12" max="16384" width="11.453125" style="58"/>
  </cols>
  <sheetData>
    <row r="1" spans="2:10" ht="18" customHeight="1" thickBot="1"/>
    <row r="2" spans="2:10" ht="19.5" customHeight="1">
      <c r="B2" s="59"/>
      <c r="C2" s="60"/>
      <c r="D2" s="61" t="s">
        <v>135</v>
      </c>
      <c r="E2" s="62"/>
      <c r="F2" s="62"/>
      <c r="G2" s="62"/>
      <c r="H2" s="62"/>
      <c r="I2" s="63"/>
      <c r="J2" s="64" t="s">
        <v>112</v>
      </c>
    </row>
    <row r="3" spans="2:10" ht="15.75" customHeight="1" thickBot="1">
      <c r="B3" s="65"/>
      <c r="C3" s="66"/>
      <c r="D3" s="67"/>
      <c r="E3" s="68"/>
      <c r="F3" s="68"/>
      <c r="G3" s="68"/>
      <c r="H3" s="68"/>
      <c r="I3" s="69"/>
      <c r="J3" s="70"/>
    </row>
    <row r="4" spans="2:10" ht="13">
      <c r="B4" s="65"/>
      <c r="C4" s="66"/>
      <c r="E4" s="72"/>
      <c r="F4" s="72"/>
      <c r="G4" s="72"/>
      <c r="H4" s="72"/>
      <c r="I4" s="73"/>
      <c r="J4" s="74"/>
    </row>
    <row r="5" spans="2:10" ht="13">
      <c r="B5" s="65"/>
      <c r="C5" s="66"/>
      <c r="D5" s="109" t="s">
        <v>136</v>
      </c>
      <c r="E5" s="110"/>
      <c r="F5" s="110"/>
      <c r="G5" s="110"/>
      <c r="H5" s="110"/>
      <c r="I5" s="111"/>
      <c r="J5" s="77" t="s">
        <v>137</v>
      </c>
    </row>
    <row r="6" spans="2:10" ht="13.5" thickBot="1">
      <c r="B6" s="78"/>
      <c r="C6" s="79"/>
      <c r="D6" s="80"/>
      <c r="E6" s="81"/>
      <c r="F6" s="81"/>
      <c r="G6" s="81"/>
      <c r="H6" s="81"/>
      <c r="I6" s="82"/>
      <c r="J6" s="83"/>
    </row>
    <row r="7" spans="2:10">
      <c r="B7" s="84"/>
      <c r="J7" s="85"/>
    </row>
    <row r="8" spans="2:10">
      <c r="B8" s="84"/>
      <c r="J8" s="85"/>
    </row>
    <row r="9" spans="2:10" ht="13">
      <c r="B9" s="84"/>
      <c r="C9" s="86" t="str">
        <f ca="1">+CONCATENATE("Santiago de Cali, ",TEXT(TODAY(),"MMMM DD YYYY"))</f>
        <v>Santiago de Cali, agosto 22 2024</v>
      </c>
      <c r="D9" s="88"/>
      <c r="E9" s="87"/>
      <c r="J9" s="85"/>
    </row>
    <row r="10" spans="2:10" ht="13">
      <c r="B10" s="84"/>
      <c r="C10" s="86"/>
      <c r="J10" s="85"/>
    </row>
    <row r="11" spans="2:10" ht="13">
      <c r="B11" s="84"/>
      <c r="C11" s="86" t="str">
        <f>+'FOR-CSA-018'!C12</f>
        <v>Señores : CLINICA CALI</v>
      </c>
      <c r="J11" s="85"/>
    </row>
    <row r="12" spans="2:10" ht="13">
      <c r="B12" s="84"/>
      <c r="C12" s="86" t="str">
        <f>+'FOR-CSA-018'!C13</f>
        <v>NIT: 901714987</v>
      </c>
      <c r="J12" s="85"/>
    </row>
    <row r="13" spans="2:10">
      <c r="B13" s="84"/>
      <c r="J13" s="85"/>
    </row>
    <row r="14" spans="2:10">
      <c r="B14" s="84"/>
      <c r="C14" s="58" t="s">
        <v>138</v>
      </c>
      <c r="J14" s="85"/>
    </row>
    <row r="15" spans="2:10">
      <c r="B15" s="84"/>
      <c r="C15" s="89"/>
      <c r="J15" s="85"/>
    </row>
    <row r="16" spans="2:10" ht="13">
      <c r="B16" s="84"/>
      <c r="C16" s="112"/>
      <c r="D16" s="87"/>
      <c r="H16" s="113" t="s">
        <v>139</v>
      </c>
      <c r="I16" s="113" t="s">
        <v>140</v>
      </c>
      <c r="J16" s="85"/>
    </row>
    <row r="17" spans="2:10" ht="13">
      <c r="B17" s="84"/>
      <c r="C17" s="86" t="s">
        <v>117</v>
      </c>
      <c r="D17" s="86"/>
      <c r="E17" s="86"/>
      <c r="F17" s="86"/>
      <c r="H17" s="90">
        <f>+SUM(H18:H21)</f>
        <v>28</v>
      </c>
      <c r="I17" s="114">
        <f>+SUM(I18:I21)</f>
        <v>967554471</v>
      </c>
      <c r="J17" s="85"/>
    </row>
    <row r="18" spans="2:10">
      <c r="B18" s="84"/>
      <c r="C18" s="58" t="s">
        <v>118</v>
      </c>
      <c r="H18" s="115">
        <f>+'FOR-CSA-018'!H19</f>
        <v>2</v>
      </c>
      <c r="I18" s="116">
        <f>+'FOR-CSA-018'!I19</f>
        <v>3256474</v>
      </c>
      <c r="J18" s="85"/>
    </row>
    <row r="19" spans="2:10">
      <c r="B19" s="84"/>
      <c r="C19" s="58" t="s">
        <v>119</v>
      </c>
      <c r="H19" s="115">
        <f>+'FOR-CSA-018'!H20</f>
        <v>25</v>
      </c>
      <c r="I19" s="116">
        <f>+'FOR-CSA-018'!I20</f>
        <v>962403332</v>
      </c>
      <c r="J19" s="85"/>
    </row>
    <row r="20" spans="2:10">
      <c r="B20" s="84"/>
      <c r="C20" s="58" t="s">
        <v>121</v>
      </c>
      <c r="H20" s="115">
        <f>+'FOR-CSA-018'!H22</f>
        <v>0</v>
      </c>
      <c r="I20" s="116">
        <f>+'FOR-CSA-018'!I22</f>
        <v>0</v>
      </c>
      <c r="J20" s="85"/>
    </row>
    <row r="21" spans="2:10">
      <c r="B21" s="84"/>
      <c r="C21" s="58" t="s">
        <v>141</v>
      </c>
      <c r="H21" s="115">
        <f>+'FOR-CSA-018'!H24</f>
        <v>1</v>
      </c>
      <c r="I21" s="116">
        <f>+'FOR-CSA-018'!I24</f>
        <v>1894665</v>
      </c>
      <c r="J21" s="85"/>
    </row>
    <row r="22" spans="2:10" ht="13">
      <c r="B22" s="84"/>
      <c r="C22" s="86" t="s">
        <v>142</v>
      </c>
      <c r="D22" s="86"/>
      <c r="E22" s="86"/>
      <c r="F22" s="86"/>
      <c r="H22" s="90">
        <f>SUM(H18:H21)</f>
        <v>28</v>
      </c>
      <c r="I22" s="114">
        <f>+SUBTOTAL(9,I18:I21)</f>
        <v>967554471</v>
      </c>
      <c r="J22" s="85"/>
    </row>
    <row r="23" spans="2:10" ht="13.5" thickBot="1">
      <c r="B23" s="84"/>
      <c r="C23" s="86"/>
      <c r="D23" s="86"/>
      <c r="H23" s="117"/>
      <c r="I23" s="118"/>
      <c r="J23" s="85"/>
    </row>
    <row r="24" spans="2:10" ht="13.5" thickTop="1">
      <c r="B24" s="84"/>
      <c r="C24" s="86"/>
      <c r="D24" s="86"/>
      <c r="H24" s="101"/>
      <c r="I24" s="95"/>
      <c r="J24" s="85"/>
    </row>
    <row r="25" spans="2:10" ht="13">
      <c r="B25" s="84"/>
      <c r="C25" s="86"/>
      <c r="D25" s="86"/>
      <c r="H25" s="101"/>
      <c r="I25" s="95"/>
      <c r="J25" s="85"/>
    </row>
    <row r="26" spans="2:10" ht="13">
      <c r="B26" s="84"/>
      <c r="C26" s="86"/>
      <c r="D26" s="86"/>
      <c r="H26" s="101"/>
      <c r="I26" s="95"/>
      <c r="J26" s="85"/>
    </row>
    <row r="27" spans="2:10">
      <c r="B27" s="84"/>
      <c r="G27" s="101"/>
      <c r="H27" s="101"/>
      <c r="I27" s="101"/>
      <c r="J27" s="85"/>
    </row>
    <row r="28" spans="2:10" ht="13.5" thickBot="1">
      <c r="B28" s="84"/>
      <c r="C28" s="102" t="str">
        <f>+'FOR-CSA-018'!C37</f>
        <v>Angie Julieth Quiñones Castillo</v>
      </c>
      <c r="D28" s="102"/>
      <c r="G28" s="102" t="s">
        <v>131</v>
      </c>
      <c r="H28" s="103"/>
      <c r="I28" s="101"/>
      <c r="J28" s="85"/>
    </row>
    <row r="29" spans="2:10" ht="13">
      <c r="B29" s="84"/>
      <c r="C29" s="104" t="str">
        <f>+'FOR-CSA-018'!C38</f>
        <v>Analista de cartera</v>
      </c>
      <c r="D29" s="104"/>
      <c r="G29" s="104" t="s">
        <v>143</v>
      </c>
      <c r="H29" s="101"/>
      <c r="I29" s="101"/>
      <c r="J29" s="85"/>
    </row>
    <row r="30" spans="2:10" ht="18.75" customHeight="1" thickBot="1">
      <c r="B30" s="106"/>
      <c r="C30" s="107"/>
      <c r="D30" s="107"/>
      <c r="E30" s="107"/>
      <c r="F30" s="107"/>
      <c r="G30" s="103"/>
      <c r="H30" s="103"/>
      <c r="I30" s="103"/>
      <c r="J30" s="10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TD VAGLO CLINICA CALI</vt:lpstr>
      <vt:lpstr>ESTADO DE CADA FACTURA CLINICA </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Orlando Camacho Guevara</dc:creator>
  <cp:lastModifiedBy>Juan Camilo Paez Ramirez</cp:lastModifiedBy>
  <dcterms:created xsi:type="dcterms:W3CDTF">2024-08-05T12:49:00Z</dcterms:created>
  <dcterms:modified xsi:type="dcterms:W3CDTF">2024-08-22T16:29:46Z</dcterms:modified>
</cp:coreProperties>
</file>