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8. AGOSTO\NIT 900826841_MEDICINA Y TERAPIAS DOMICILIARIAS S.A.S\"/>
    </mc:Choice>
  </mc:AlternateContent>
  <bookViews>
    <workbookView xWindow="0" yWindow="0" windowWidth="20490" windowHeight="8030" activeTab="2"/>
  </bookViews>
  <sheets>
    <sheet name="INFO IPS" sheetId="2" r:id="rId1"/>
    <sheet name="TD" sheetId="4" r:id="rId2"/>
    <sheet name="ESTADO DE CADA FACT" sheetId="1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2" hidden="1">'ESTADO DE CADA FACT'!$A$1:$AE$40</definedName>
    <definedName name="_xlnm._FilterDatabase" localSheetId="0" hidden="1">'INFO IPS'!$B$7:$G$47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 localSheetId="4">#REF!</definedName>
    <definedName name="Mes">#REF!</definedName>
    <definedName name="TBL_NUMESA">[2]EPS!$J$1:$J$4</definedName>
  </definedNames>
  <calcPr calcId="152511"/>
  <pivotCaches>
    <pivotCache cacheId="113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2" i="6" l="1"/>
  <c r="H22" i="6"/>
  <c r="I17" i="6"/>
  <c r="H17" i="6"/>
  <c r="I31" i="5" l="1"/>
  <c r="H31" i="5"/>
  <c r="I29" i="5"/>
  <c r="H29" i="5"/>
  <c r="I25" i="5"/>
  <c r="H25" i="5"/>
  <c r="AB30" i="1"/>
  <c r="AA30" i="1" s="1"/>
  <c r="AB29" i="1"/>
  <c r="AA29" i="1" s="1"/>
  <c r="AB28" i="1"/>
  <c r="AA28" i="1" s="1"/>
  <c r="AB27" i="1"/>
  <c r="AA27" i="1" s="1"/>
  <c r="AB26" i="1"/>
  <c r="AA26" i="1" s="1"/>
  <c r="AB25" i="1"/>
  <c r="AA25" i="1" s="1"/>
  <c r="AB24" i="1"/>
  <c r="AA24" i="1" s="1"/>
  <c r="AB23" i="1"/>
  <c r="AA23" i="1" s="1"/>
  <c r="AB22" i="1"/>
  <c r="AA22" i="1" s="1"/>
  <c r="AB21" i="1"/>
  <c r="AA21" i="1" s="1"/>
  <c r="AB20" i="1"/>
  <c r="AA20" i="1" s="1"/>
  <c r="AB19" i="1"/>
  <c r="AA19" i="1" s="1"/>
  <c r="AB18" i="1"/>
  <c r="AA18" i="1" s="1"/>
  <c r="AB17" i="1"/>
  <c r="AA17" i="1" s="1"/>
  <c r="AB16" i="1"/>
  <c r="AA16" i="1" s="1"/>
  <c r="AB15" i="1"/>
  <c r="AA15" i="1" s="1"/>
  <c r="AB14" i="1"/>
  <c r="AA14" i="1" s="1"/>
  <c r="AB13" i="1"/>
  <c r="AA13" i="1" s="1"/>
  <c r="AB12" i="1"/>
  <c r="AA12" i="1" s="1"/>
  <c r="AB11" i="1"/>
  <c r="AA11" i="1" s="1"/>
  <c r="H33" i="5" l="1"/>
  <c r="H34" i="5" s="1"/>
  <c r="I33" i="5"/>
  <c r="F47" i="2"/>
  <c r="E47" i="2"/>
</calcChain>
</file>

<file path=xl/sharedStrings.xml><?xml version="1.0" encoding="utf-8"?>
<sst xmlns="http://schemas.openxmlformats.org/spreadsheetml/2006/main" count="518" uniqueCount="172">
  <si>
    <t>ESTADO DE CARTERA</t>
  </si>
  <si>
    <t>MEDICINA Y TERAPIAS DOMICILIARIAS</t>
  </si>
  <si>
    <t>Nit. 900.826.841-8</t>
  </si>
  <si>
    <t>Corte: 31 de Julio de 2024</t>
  </si>
  <si>
    <t>PREFIJO</t>
  </si>
  <si>
    <t xml:space="preserve">FACTURA </t>
  </si>
  <si>
    <t>FECHA FACTURA</t>
  </si>
  <si>
    <t>VALOR BRUTO</t>
  </si>
  <si>
    <t>SALDO ACTUAL</t>
  </si>
  <si>
    <t>PADO</t>
  </si>
  <si>
    <t>MT</t>
  </si>
  <si>
    <t>GESTIÓN FARMACEUTICA</t>
  </si>
  <si>
    <t>TOTAL</t>
  </si>
  <si>
    <t>CLASIFICACIÓN</t>
  </si>
  <si>
    <t>NIT</t>
  </si>
  <si>
    <t>ENTIDAD</t>
  </si>
  <si>
    <t>MTD</t>
  </si>
  <si>
    <t>ESTADO CARTERA ANTERIOR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</si>
  <si>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</si>
  <si>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</si>
  <si>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</si>
  <si>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</si>
  <si>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</si>
  <si>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</si>
  <si>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</si>
  <si>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</si>
  <si>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</si>
  <si>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</si>
  <si>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</si>
  <si>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</si>
  <si>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</si>
  <si>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</si>
  <si>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</si>
  <si>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 xml:space="preserve">Valor a Pagar </t>
  </si>
  <si>
    <t>FACT</t>
  </si>
  <si>
    <t>LLAVE</t>
  </si>
  <si>
    <t>900826841_15110</t>
  </si>
  <si>
    <t>MT32088</t>
  </si>
  <si>
    <t>900826841_MT32088</t>
  </si>
  <si>
    <t>MT75747</t>
  </si>
  <si>
    <t>900826841_MT75747</t>
  </si>
  <si>
    <t>MT85490</t>
  </si>
  <si>
    <t>900826841_MT85490</t>
  </si>
  <si>
    <t>MT101189</t>
  </si>
  <si>
    <t>900826841_MT101189</t>
  </si>
  <si>
    <t>MT101185</t>
  </si>
  <si>
    <t>900826841_MT101185</t>
  </si>
  <si>
    <t>MT101193</t>
  </si>
  <si>
    <t>900826841_MT101193</t>
  </si>
  <si>
    <t>MT101191</t>
  </si>
  <si>
    <t>900826841_MT101191</t>
  </si>
  <si>
    <t>MT101187</t>
  </si>
  <si>
    <t>900826841_MT101187</t>
  </si>
  <si>
    <t>MT116793</t>
  </si>
  <si>
    <t>900826841_MT116793</t>
  </si>
  <si>
    <t>MT116794</t>
  </si>
  <si>
    <t>900826841_MT116794</t>
  </si>
  <si>
    <t>MT116795</t>
  </si>
  <si>
    <t>900826841_MT116795</t>
  </si>
  <si>
    <t>MT116796</t>
  </si>
  <si>
    <t>900826841_MT116796</t>
  </si>
  <si>
    <t>MT116797</t>
  </si>
  <si>
    <t>900826841_MT116797</t>
  </si>
  <si>
    <t>MT116798</t>
  </si>
  <si>
    <t>900826841_MT116798</t>
  </si>
  <si>
    <t>MT116799</t>
  </si>
  <si>
    <t>900826841_MT116799</t>
  </si>
  <si>
    <t>MT116800</t>
  </si>
  <si>
    <t>900826841_MT116800</t>
  </si>
  <si>
    <t>MT116801</t>
  </si>
  <si>
    <t>900826841_MT116801</t>
  </si>
  <si>
    <t>MT116802</t>
  </si>
  <si>
    <t>900826841_MT116802</t>
  </si>
  <si>
    <t>MT116803</t>
  </si>
  <si>
    <t>900826841_MT116803</t>
  </si>
  <si>
    <t>MT116804</t>
  </si>
  <si>
    <t>900826841_MT116804</t>
  </si>
  <si>
    <t>MT116805</t>
  </si>
  <si>
    <t>900826841_MT116805</t>
  </si>
  <si>
    <t>MT116806</t>
  </si>
  <si>
    <t>900826841_MT116806</t>
  </si>
  <si>
    <t>MT116807</t>
  </si>
  <si>
    <t>900826841_MT116807</t>
  </si>
  <si>
    <t>MT116808</t>
  </si>
  <si>
    <t>900826841_MT116808</t>
  </si>
  <si>
    <t>MT116809</t>
  </si>
  <si>
    <t>900826841_MT116809</t>
  </si>
  <si>
    <t>MT116810</t>
  </si>
  <si>
    <t>900826841_MT116810</t>
  </si>
  <si>
    <t>MT116811</t>
  </si>
  <si>
    <t>900826841_MT116811</t>
  </si>
  <si>
    <t>MT116812</t>
  </si>
  <si>
    <t>900826841_MT116812</t>
  </si>
  <si>
    <t>MT121462</t>
  </si>
  <si>
    <t>900826841_MT121462</t>
  </si>
  <si>
    <t>MT139392</t>
  </si>
  <si>
    <t>900826841_MT139392</t>
  </si>
  <si>
    <t>MT139393</t>
  </si>
  <si>
    <t>900826841_MT139393</t>
  </si>
  <si>
    <t>MT139395</t>
  </si>
  <si>
    <t>900826841_MT139395</t>
  </si>
  <si>
    <t>MT141772</t>
  </si>
  <si>
    <t>900826841_MT141772</t>
  </si>
  <si>
    <t>MT141774</t>
  </si>
  <si>
    <t>900826841_MT141774</t>
  </si>
  <si>
    <t>MT143206</t>
  </si>
  <si>
    <t>900826841_MT143206</t>
  </si>
  <si>
    <t>MT143208</t>
  </si>
  <si>
    <t>900826841_MT143208</t>
  </si>
  <si>
    <t>MT143207</t>
  </si>
  <si>
    <t>900826841_MT143207</t>
  </si>
  <si>
    <t>MT143209</t>
  </si>
  <si>
    <t>900826841_MT143209</t>
  </si>
  <si>
    <t>Factura pendiente en programacion de pago</t>
  </si>
  <si>
    <t>Factura cancelada</t>
  </si>
  <si>
    <t>Factura devuelta</t>
  </si>
  <si>
    <t>Finalizada</t>
  </si>
  <si>
    <t>Auditada sin contabilizar</t>
  </si>
  <si>
    <t>Devuelta</t>
  </si>
  <si>
    <t>Para auditoria de pertinencia</t>
  </si>
  <si>
    <t>Valor_Glosa y Devolución</t>
  </si>
  <si>
    <t>TIPIFICACION</t>
  </si>
  <si>
    <t>CONCEPTO GLOSA Y DEVOLUCION</t>
  </si>
  <si>
    <t>PAGO DIRECTO REGIMEN SUBSIDIADO SEPTIEMBRE 2023</t>
  </si>
  <si>
    <t>(en blanco)</t>
  </si>
  <si>
    <t>DEVOLUCION</t>
  </si>
  <si>
    <t>De acuerdo al direccionamiento brindado por el Dr Manuel Alejandro Ramirez se procede a devolver la factura</t>
  </si>
  <si>
    <t>Factura en proceso interno</t>
  </si>
  <si>
    <t>ESTADO EPS 07-08-2024</t>
  </si>
  <si>
    <t>Cuenta de LLAVE</t>
  </si>
  <si>
    <t>Suma de SALDO ACTUAL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</si>
  <si>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</si>
  <si>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</si>
  <si>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</si>
  <si>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</si>
  <si>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</si>
  <si>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</si>
  <si>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Señores : Medicina y terapias domiciliarias</t>
  </si>
  <si>
    <t>NIT: 900826841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</si>
  <si>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</si>
  <si>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</si>
  <si>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</si>
  <si>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</si>
  <si>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</si>
  <si>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</si>
  <si>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</si>
  <si>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</si>
  <si>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</si>
  <si>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ANTICIPOS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</si>
  <si>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</si>
  <si>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</si>
  <si>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</si>
  <si>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</si>
  <si>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</si>
  <si>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Silvia Juliana Sepulveda Bueno</t>
  </si>
  <si>
    <t>Juan Camilo Paez R.</t>
  </si>
  <si>
    <t>Coordinadora de Cartera</t>
  </si>
  <si>
    <t>Cartera - Cuentas Salud</t>
  </si>
  <si>
    <t>EPS Comfenalco Valle.</t>
  </si>
  <si>
    <t>Nota: Documento válido como soporte de aceptación a el estado de cartera conciliado entre las partes</t>
  </si>
  <si>
    <t>Santiago de Cali, Agosto 08 2024</t>
  </si>
  <si>
    <t>A continuacion me permito remitir nuestra respuesta al estado de cartera presentado en la fecha: 05/08/2024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</si>
  <si>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</si>
  <si>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</si>
  <si>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</si>
  <si>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</si>
  <si>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</si>
  <si>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</si>
  <si>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</si>
  <si>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</si>
  <si>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</si>
  <si>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Con Corte al dia: 31/07/2024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</si>
</sst>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8">
    <font>
      <sz val="11"/>
      <color theme="1"/>
      <name val="Aptos Narrow"/>
      <family val="2"/>
      <charset val="1"/>
      <scheme val="minor"/>
    </font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1"/>
      <color theme="1"/>
      <name val="Aptos Narrow"/>
      <family val="2"/>
      <charset val="1"/>
      <scheme val="minor"/>
    </font>
    <font>
      <b/>
      <sz val="12"/>
      <color theme="1"/>
      <name val="Arial"/>
      <family val="2"/>
    </font>
    <font>
      <sz val="9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color theme="1"/>
      <name val="Tahoma"/>
      <family val="2"/>
    </font>
    <font>
      <sz val="8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00A2D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0" fontId="9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26">
    <xf numFmtId="0" fontId="0" fillId="0" borderId="0" xfId="0"/>
    <xf numFmtId="14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14" fontId="0" fillId="0" borderId="0" xfId="0" applyNumberFormat="1" applyAlignment="1">
      <alignment horizontal="center" vertical="center"/>
    </xf>
    <xf numFmtId="0" fontId="5" fillId="0" borderId="0" xfId="0" applyFont="1" applyAlignment="1">
      <alignment vertical="center"/>
    </xf>
    <xf numFmtId="44" fontId="0" fillId="0" borderId="0" xfId="2" applyFont="1" applyAlignment="1">
      <alignment vertical="center"/>
    </xf>
    <xf numFmtId="0" fontId="7" fillId="0" borderId="0" xfId="3" applyFont="1" applyAlignment="1">
      <alignment horizontal="center" vertical="center"/>
    </xf>
    <xf numFmtId="164" fontId="7" fillId="0" borderId="0" xfId="1" applyNumberFormat="1" applyFont="1" applyFill="1" applyBorder="1" applyAlignment="1">
      <alignment horizontal="center" vertical="center"/>
    </xf>
    <xf numFmtId="164" fontId="8" fillId="0" borderId="0" xfId="1" applyNumberFormat="1" applyFont="1" applyFill="1" applyAlignment="1">
      <alignment vertical="center"/>
    </xf>
    <xf numFmtId="0" fontId="8" fillId="0" borderId="1" xfId="0" applyFont="1" applyBorder="1" applyAlignment="1">
      <alignment horizontal="center" vertical="center"/>
    </xf>
    <xf numFmtId="14" fontId="8" fillId="0" borderId="1" xfId="0" applyNumberFormat="1" applyFont="1" applyBorder="1" applyAlignment="1">
      <alignment horizontal="center" vertical="center"/>
    </xf>
    <xf numFmtId="164" fontId="8" fillId="0" borderId="1" xfId="1" applyNumberFormat="1" applyFont="1" applyFill="1" applyBorder="1" applyAlignment="1">
      <alignment vertical="center"/>
    </xf>
    <xf numFmtId="164" fontId="9" fillId="0" borderId="1" xfId="1" applyNumberFormat="1" applyFont="1" applyFill="1" applyBorder="1" applyAlignment="1">
      <alignment vertical="center"/>
    </xf>
    <xf numFmtId="164" fontId="11" fillId="2" borderId="3" xfId="1" applyNumberFormat="1" applyFont="1" applyFill="1" applyBorder="1" applyAlignment="1">
      <alignment vertical="center"/>
    </xf>
    <xf numFmtId="164" fontId="11" fillId="2" borderId="4" xfId="1" applyNumberFormat="1" applyFont="1" applyFill="1" applyBorder="1" applyAlignment="1">
      <alignment vertical="center"/>
    </xf>
    <xf numFmtId="0" fontId="9" fillId="0" borderId="5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14" fontId="8" fillId="0" borderId="6" xfId="0" applyNumberFormat="1" applyFont="1" applyBorder="1" applyAlignment="1">
      <alignment horizontal="center" vertical="center"/>
    </xf>
    <xf numFmtId="164" fontId="8" fillId="0" borderId="6" xfId="1" applyNumberFormat="1" applyFont="1" applyFill="1" applyBorder="1" applyAlignment="1">
      <alignment vertical="center"/>
    </xf>
    <xf numFmtId="164" fontId="9" fillId="0" borderId="6" xfId="1" applyNumberFormat="1" applyFont="1" applyFill="1" applyBorder="1" applyAlignment="1">
      <alignment vertical="center"/>
    </xf>
    <xf numFmtId="0" fontId="10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9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14" fontId="8" fillId="0" borderId="11" xfId="0" applyNumberFormat="1" applyFont="1" applyBorder="1" applyAlignment="1">
      <alignment horizontal="center" vertical="center"/>
    </xf>
    <xf numFmtId="164" fontId="8" fillId="0" borderId="11" xfId="1" applyNumberFormat="1" applyFont="1" applyFill="1" applyBorder="1" applyAlignment="1">
      <alignment vertical="center"/>
    </xf>
    <xf numFmtId="164" fontId="9" fillId="0" borderId="11" xfId="1" applyNumberFormat="1" applyFont="1" applyFill="1" applyBorder="1" applyAlignment="1">
      <alignment vertical="center"/>
    </xf>
    <xf numFmtId="0" fontId="10" fillId="0" borderId="12" xfId="0" applyFont="1" applyBorder="1" applyAlignment="1">
      <alignment horizontal="center" vertical="center"/>
    </xf>
    <xf numFmtId="0" fontId="7" fillId="2" borderId="2" xfId="3" applyFont="1" applyFill="1" applyBorder="1" applyAlignment="1">
      <alignment horizontal="center" vertical="center"/>
    </xf>
    <xf numFmtId="0" fontId="7" fillId="2" borderId="3" xfId="3" applyFont="1" applyFill="1" applyBorder="1" applyAlignment="1">
      <alignment horizontal="center" vertical="center"/>
    </xf>
    <xf numFmtId="0" fontId="7" fillId="2" borderId="3" xfId="3" applyFont="1" applyFill="1" applyBorder="1" applyAlignment="1">
      <alignment horizontal="center" vertical="center" wrapText="1"/>
    </xf>
    <xf numFmtId="0" fontId="7" fillId="2" borderId="3" xfId="1" applyNumberFormat="1" applyFont="1" applyFill="1" applyBorder="1" applyAlignment="1">
      <alignment horizontal="center" vertical="center"/>
    </xf>
    <xf numFmtId="0" fontId="7" fillId="2" borderId="4" xfId="3" applyFont="1" applyFill="1" applyBorder="1" applyAlignment="1">
      <alignment horizontal="center" vertical="center"/>
    </xf>
    <xf numFmtId="164" fontId="0" fillId="0" borderId="0" xfId="0" applyNumberFormat="1"/>
    <xf numFmtId="0" fontId="12" fillId="3" borderId="1" xfId="0" applyFont="1" applyFill="1" applyBorder="1" applyAlignment="1">
      <alignment horizontal="center" vertical="center" wrapText="1"/>
    </xf>
    <xf numFmtId="165" fontId="12" fillId="3" borderId="1" xfId="4" applyNumberFormat="1" applyFont="1" applyFill="1" applyBorder="1" applyAlignment="1">
      <alignment horizontal="center" vertical="center" wrapText="1"/>
    </xf>
    <xf numFmtId="1" fontId="12" fillId="3" borderId="1" xfId="0" applyNumberFormat="1" applyFont="1" applyFill="1" applyBorder="1" applyAlignment="1">
      <alignment horizontal="center" vertical="center" wrapText="1"/>
    </xf>
    <xf numFmtId="165" fontId="12" fillId="4" borderId="1" xfId="4" applyNumberFormat="1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/>
    </xf>
    <xf numFmtId="0" fontId="12" fillId="2" borderId="1" xfId="3" applyFont="1" applyFill="1" applyBorder="1" applyAlignment="1">
      <alignment horizontal="center" vertical="center"/>
    </xf>
    <xf numFmtId="0" fontId="12" fillId="2" borderId="1" xfId="3" applyFont="1" applyFill="1" applyBorder="1" applyAlignment="1">
      <alignment horizontal="center" vertical="center" wrapText="1"/>
    </xf>
    <xf numFmtId="0" fontId="12" fillId="2" borderId="1" xfId="1" applyNumberFormat="1" applyFont="1" applyFill="1" applyBorder="1" applyAlignment="1">
      <alignment horizontal="center" vertical="center"/>
    </xf>
    <xf numFmtId="0" fontId="14" fillId="0" borderId="0" xfId="0" applyFont="1" applyAlignment="1">
      <alignment vertical="center"/>
    </xf>
    <xf numFmtId="3" fontId="13" fillId="0" borderId="1" xfId="0" applyNumberFormat="1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14" fontId="14" fillId="0" borderId="1" xfId="0" applyNumberFormat="1" applyFont="1" applyBorder="1" applyAlignment="1">
      <alignment horizontal="center" vertical="center"/>
    </xf>
    <xf numFmtId="164" fontId="14" fillId="0" borderId="1" xfId="1" applyNumberFormat="1" applyFont="1" applyFill="1" applyBorder="1" applyAlignment="1">
      <alignment vertical="center"/>
    </xf>
    <xf numFmtId="164" fontId="13" fillId="0" borderId="1" xfId="1" applyNumberFormat="1" applyFont="1" applyFill="1" applyBorder="1" applyAlignment="1">
      <alignment vertical="center"/>
    </xf>
    <xf numFmtId="0" fontId="14" fillId="0" borderId="1" xfId="0" applyFont="1" applyBorder="1" applyAlignment="1">
      <alignment vertical="center"/>
    </xf>
    <xf numFmtId="0" fontId="14" fillId="0" borderId="0" xfId="0" applyFont="1"/>
    <xf numFmtId="164" fontId="14" fillId="0" borderId="0" xfId="0" applyNumberFormat="1" applyFont="1"/>
    <xf numFmtId="166" fontId="14" fillId="0" borderId="1" xfId="2" applyNumberFormat="1" applyFont="1" applyBorder="1" applyAlignment="1">
      <alignment vertical="center"/>
    </xf>
    <xf numFmtId="14" fontId="14" fillId="0" borderId="1" xfId="0" applyNumberFormat="1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15" fillId="0" borderId="0" xfId="5" applyFont="1"/>
    <xf numFmtId="0" fontId="15" fillId="0" borderId="13" xfId="5" applyFont="1" applyBorder="1" applyAlignment="1">
      <alignment horizontal="centerContinuous"/>
    </xf>
    <xf numFmtId="0" fontId="15" fillId="0" borderId="14" xfId="5" applyFont="1" applyBorder="1" applyAlignment="1">
      <alignment horizontal="centerContinuous"/>
    </xf>
    <xf numFmtId="0" fontId="15" fillId="0" borderId="17" xfId="5" applyFont="1" applyBorder="1" applyAlignment="1">
      <alignment horizontal="centerContinuous"/>
    </xf>
    <xf numFmtId="0" fontId="15" fillId="0" borderId="18" xfId="5" applyFont="1" applyBorder="1" applyAlignment="1">
      <alignment horizontal="centerContinuous"/>
    </xf>
    <xf numFmtId="0" fontId="16" fillId="0" borderId="13" xfId="5" applyFont="1" applyBorder="1" applyAlignment="1">
      <alignment horizontal="centerContinuous" vertical="center"/>
    </xf>
    <xf numFmtId="0" fontId="16" fillId="0" borderId="15" xfId="5" applyFont="1" applyBorder="1" applyAlignment="1">
      <alignment horizontal="centerContinuous" vertical="center"/>
    </xf>
    <xf numFmtId="0" fontId="16" fillId="0" borderId="14" xfId="5" applyFont="1" applyBorder="1" applyAlignment="1">
      <alignment horizontal="centerContinuous" vertical="center"/>
    </xf>
    <xf numFmtId="0" fontId="16" fillId="0" borderId="16" xfId="5" applyFont="1" applyBorder="1" applyAlignment="1">
      <alignment horizontal="centerContinuous" vertical="center"/>
    </xf>
    <xf numFmtId="0" fontId="16" fillId="0" borderId="17" xfId="5" applyFont="1" applyBorder="1" applyAlignment="1">
      <alignment horizontal="centerContinuous" vertical="center"/>
    </xf>
    <xf numFmtId="0" fontId="16" fillId="0" borderId="0" xfId="5" applyFont="1" applyAlignment="1">
      <alignment horizontal="centerContinuous" vertical="center"/>
    </xf>
    <xf numFmtId="0" fontId="16" fillId="0" borderId="23" xfId="5" applyFont="1" applyBorder="1" applyAlignment="1">
      <alignment horizontal="centerContinuous" vertical="center"/>
    </xf>
    <xf numFmtId="0" fontId="15" fillId="0" borderId="19" xfId="5" applyFont="1" applyBorder="1" applyAlignment="1">
      <alignment horizontal="centerContinuous"/>
    </xf>
    <xf numFmtId="0" fontId="15" fillId="0" borderId="21" xfId="5" applyFont="1" applyBorder="1" applyAlignment="1">
      <alignment horizontal="centerContinuous"/>
    </xf>
    <xf numFmtId="0" fontId="16" fillId="0" borderId="19" xfId="5" applyFont="1" applyBorder="1" applyAlignment="1">
      <alignment horizontal="centerContinuous" vertical="center"/>
    </xf>
    <xf numFmtId="0" fontId="16" fillId="0" borderId="20" xfId="5" applyFont="1" applyBorder="1" applyAlignment="1">
      <alignment horizontal="centerContinuous" vertical="center"/>
    </xf>
    <xf numFmtId="0" fontId="16" fillId="0" borderId="21" xfId="5" applyFont="1" applyBorder="1" applyAlignment="1">
      <alignment horizontal="centerContinuous" vertical="center"/>
    </xf>
    <xf numFmtId="0" fontId="16" fillId="0" borderId="22" xfId="5" applyFont="1" applyBorder="1" applyAlignment="1">
      <alignment horizontal="centerContinuous" vertical="center"/>
    </xf>
    <xf numFmtId="0" fontId="15" fillId="0" borderId="17" xfId="5" applyFont="1" applyBorder="1"/>
    <xf numFmtId="0" fontId="15" fillId="0" borderId="18" xfId="5" applyFont="1" applyBorder="1"/>
    <xf numFmtId="0" fontId="16" fillId="0" borderId="0" xfId="5" applyFont="1"/>
    <xf numFmtId="14" fontId="15" fillId="0" borderId="0" xfId="5" applyNumberFormat="1" applyFont="1"/>
    <xf numFmtId="167" fontId="15" fillId="0" borderId="0" xfId="5" applyNumberFormat="1" applyFont="1"/>
    <xf numFmtId="14" fontId="15" fillId="0" borderId="0" xfId="5" applyNumberFormat="1" applyFont="1" applyAlignment="1">
      <alignment horizontal="left"/>
    </xf>
    <xf numFmtId="1" fontId="16" fillId="0" borderId="0" xfId="6" applyNumberFormat="1" applyFont="1" applyAlignment="1">
      <alignment horizontal="right"/>
    </xf>
    <xf numFmtId="169" fontId="16" fillId="0" borderId="0" xfId="5" applyNumberFormat="1" applyFont="1" applyAlignment="1">
      <alignment horizontal="right"/>
    </xf>
    <xf numFmtId="1" fontId="16" fillId="0" borderId="0" xfId="5" applyNumberFormat="1" applyFont="1" applyAlignment="1">
      <alignment horizontal="center"/>
    </xf>
    <xf numFmtId="170" fontId="16" fillId="0" borderId="0" xfId="5" applyNumberFormat="1" applyFont="1" applyAlignment="1">
      <alignment horizontal="right"/>
    </xf>
    <xf numFmtId="1" fontId="15" fillId="0" borderId="0" xfId="5" applyNumberFormat="1" applyFont="1" applyAlignment="1">
      <alignment horizontal="center"/>
    </xf>
    <xf numFmtId="170" fontId="15" fillId="0" borderId="0" xfId="5" applyNumberFormat="1" applyFont="1" applyAlignment="1">
      <alignment horizontal="right"/>
    </xf>
    <xf numFmtId="1" fontId="15" fillId="0" borderId="20" xfId="5" applyNumberFormat="1" applyFont="1" applyBorder="1" applyAlignment="1">
      <alignment horizontal="center"/>
    </xf>
    <xf numFmtId="170" fontId="15" fillId="0" borderId="20" xfId="5" applyNumberFormat="1" applyFont="1" applyBorder="1" applyAlignment="1">
      <alignment horizontal="right"/>
    </xf>
    <xf numFmtId="0" fontId="15" fillId="0" borderId="0" xfId="5" applyFont="1" applyAlignment="1">
      <alignment horizontal="center"/>
    </xf>
    <xf numFmtId="1" fontId="16" fillId="0" borderId="24" xfId="5" applyNumberFormat="1" applyFont="1" applyBorder="1" applyAlignment="1">
      <alignment horizontal="center"/>
    </xf>
    <xf numFmtId="170" fontId="16" fillId="0" borderId="24" xfId="5" applyNumberFormat="1" applyFont="1" applyBorder="1" applyAlignment="1">
      <alignment horizontal="right"/>
    </xf>
    <xf numFmtId="170" fontId="15" fillId="0" borderId="0" xfId="5" applyNumberFormat="1" applyFont="1"/>
    <xf numFmtId="170" fontId="16" fillId="0" borderId="20" xfId="5" applyNumberFormat="1" applyFont="1" applyBorder="1"/>
    <xf numFmtId="170" fontId="15" fillId="0" borderId="20" xfId="5" applyNumberFormat="1" applyFont="1" applyBorder="1"/>
    <xf numFmtId="170" fontId="16" fillId="0" borderId="0" xfId="5" applyNumberFormat="1" applyFont="1"/>
    <xf numFmtId="0" fontId="15" fillId="0" borderId="19" xfId="5" applyFont="1" applyBorder="1"/>
    <xf numFmtId="0" fontId="15" fillId="0" borderId="20" xfId="5" applyFont="1" applyBorder="1"/>
    <xf numFmtId="0" fontId="15" fillId="0" borderId="21" xfId="5" applyFont="1" applyBorder="1"/>
    <xf numFmtId="0" fontId="15" fillId="5" borderId="0" xfId="5" applyFont="1" applyFill="1"/>
    <xf numFmtId="0" fontId="16" fillId="0" borderId="0" xfId="5" applyFont="1" applyAlignment="1">
      <alignment horizontal="center"/>
    </xf>
    <xf numFmtId="171" fontId="16" fillId="0" borderId="0" xfId="7" applyNumberFormat="1" applyFont="1" applyAlignment="1">
      <alignment horizontal="right"/>
    </xf>
    <xf numFmtId="1" fontId="15" fillId="0" borderId="0" xfId="6" applyNumberFormat="1" applyFont="1" applyAlignment="1">
      <alignment horizontal="right"/>
    </xf>
    <xf numFmtId="171" fontId="15" fillId="0" borderId="0" xfId="7" applyNumberFormat="1" applyFont="1" applyAlignment="1">
      <alignment horizontal="right"/>
    </xf>
    <xf numFmtId="164" fontId="15" fillId="0" borderId="24" xfId="7" applyNumberFormat="1" applyFont="1" applyBorder="1" applyAlignment="1">
      <alignment horizontal="center"/>
    </xf>
    <xf numFmtId="171" fontId="15" fillId="0" borderId="24" xfId="7" applyNumberFormat="1" applyFont="1" applyBorder="1" applyAlignment="1">
      <alignment horizontal="right"/>
    </xf>
    <xf numFmtId="0" fontId="4" fillId="0" borderId="0" xfId="3" applyFont="1" applyAlignment="1">
      <alignment horizontal="center" vertical="center"/>
    </xf>
    <xf numFmtId="0" fontId="6" fillId="0" borderId="0" xfId="3" applyFont="1" applyAlignment="1">
      <alignment horizontal="center" vertical="center"/>
    </xf>
    <xf numFmtId="0" fontId="6" fillId="2" borderId="2" xfId="0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  <xf numFmtId="0" fontId="16" fillId="0" borderId="13" xfId="5" applyFont="1" applyBorder="1" applyAlignment="1">
      <alignment horizontal="center" vertical="center"/>
    </xf>
    <xf numFmtId="0" fontId="16" fillId="0" borderId="15" xfId="5" applyFont="1" applyBorder="1" applyAlignment="1">
      <alignment horizontal="center" vertical="center"/>
    </xf>
    <xf numFmtId="0" fontId="16" fillId="0" borderId="14" xfId="5" applyFont="1" applyBorder="1" applyAlignment="1">
      <alignment horizontal="center" vertical="center"/>
    </xf>
    <xf numFmtId="0" fontId="16" fillId="0" borderId="19" xfId="5" applyFont="1" applyBorder="1" applyAlignment="1">
      <alignment horizontal="center" vertical="center"/>
    </xf>
    <xf numFmtId="0" fontId="16" fillId="0" borderId="20" xfId="5" applyFont="1" applyBorder="1" applyAlignment="1">
      <alignment horizontal="center" vertical="center"/>
    </xf>
    <xf numFmtId="0" fontId="16" fillId="0" borderId="21" xfId="5" applyFont="1" applyBorder="1" applyAlignment="1">
      <alignment horizontal="center" vertical="center"/>
    </xf>
    <xf numFmtId="0" fontId="16" fillId="0" borderId="16" xfId="5" applyFont="1" applyBorder="1" applyAlignment="1">
      <alignment horizontal="center" vertical="center"/>
    </xf>
    <xf numFmtId="0" fontId="16" fillId="0" borderId="22" xfId="5" applyFont="1" applyBorder="1" applyAlignment="1">
      <alignment horizontal="center" vertical="center"/>
    </xf>
    <xf numFmtId="0" fontId="17" fillId="0" borderId="0" xfId="5" applyFont="1" applyAlignment="1">
      <alignment horizontal="center" vertical="center" wrapText="1"/>
    </xf>
    <xf numFmtId="0" fontId="16" fillId="0" borderId="17" xfId="5" applyFont="1" applyBorder="1" applyAlignment="1">
      <alignment horizontal="center" vertical="center" wrapText="1"/>
    </xf>
    <xf numFmtId="0" fontId="16" fillId="0" borderId="0" xfId="5" applyFont="1" applyAlignment="1">
      <alignment horizontal="center" vertical="center" wrapText="1"/>
    </xf>
    <xf numFmtId="0" fontId="16" fillId="0" borderId="18" xfId="5" applyFont="1" applyBorder="1" applyAlignment="1">
      <alignment horizontal="center" vertical="center" wrapText="1"/>
    </xf>
    <xf numFmtId="0" fontId="14" fillId="6" borderId="1" xfId="0" applyFont="1" applyFill="1" applyBorder="1" applyAlignment="1">
      <alignment vertical="center"/>
    </xf>
  </cellXfs>
  <cellStyles count="8">
    <cellStyle name="Millares" xfId="1" builtinId="3"/>
    <cellStyle name="Millares 2" xfId="4"/>
    <cellStyle name="Millares 2 2" xfId="7"/>
    <cellStyle name="Millares 3" xfId="6"/>
    <cellStyle name="Moneda" xfId="2" builtinId="4"/>
    <cellStyle name="Normal" xfId="0" builtinId="0"/>
    <cellStyle name="Normal 2" xfId="3"/>
    <cellStyle name="Normal 2 2" xfId="5"/>
  </cellStyles>
  <dxfs count="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numFmt numFmtId="166" formatCode="_-&quot;$&quot;\ * #,##0_-;\-&quot;$&quot;\ * #,##0_-;_-&quot;$&quot;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247650</xdr:colOff>
      <xdr:row>1</xdr:row>
      <xdr:rowOff>104780</xdr:rowOff>
    </xdr:from>
    <xdr:to>
      <xdr:col>6</xdr:col>
      <xdr:colOff>1238250</xdr:colOff>
      <xdr:row>4</xdr:row>
      <xdr:rowOff>76200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D98B864-D5D7-4CD4-B57B-CB016C83EE1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5333"/>
        <a:stretch/>
      </xdr:blipFill>
      <xdr:spPr>
        <a:xfrm>
          <a:off x="6515100" y="282580"/>
          <a:ext cx="990600" cy="56197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81491</xdr:colOff>
      <xdr:row>1</xdr:row>
      <xdr:rowOff>74082</xdr:rowOff>
    </xdr:from>
    <xdr:ext cx="1566334" cy="684264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991" y="150282"/>
          <a:ext cx="1566334" cy="6842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34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23959" y="56261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13.57899814815" createdVersion="5" refreshedVersion="5" minRefreshableVersion="3" recordCount="39">
  <cacheSource type="worksheet">
    <worksheetSource ref="A1:AE40" sheet="ESTADO DE CADA FACT"/>
  </cacheSource>
  <cacheFields count="31">
    <cacheField name="NIT" numFmtId="3">
      <sharedItems containsSemiMixedTypes="0" containsString="0" containsNumber="1" containsInteger="1" minValue="900826841" maxValue="900826841"/>
    </cacheField>
    <cacheField name="ENTIDAD" numFmtId="0">
      <sharedItems/>
    </cacheField>
    <cacheField name="PREFIJO" numFmtId="0">
      <sharedItems containsBlank="1"/>
    </cacheField>
    <cacheField name="FACTURA " numFmtId="0">
      <sharedItems containsSemiMixedTypes="0" containsString="0" containsNumber="1" containsInteger="1" minValue="15110" maxValue="143209"/>
    </cacheField>
    <cacheField name="FACT" numFmtId="0">
      <sharedItems containsMixedTypes="1" containsNumber="1" containsInteger="1" minValue="15110" maxValue="15110"/>
    </cacheField>
    <cacheField name="LLAVE" numFmtId="0">
      <sharedItems/>
    </cacheField>
    <cacheField name="FECHA FACTURA" numFmtId="14">
      <sharedItems containsSemiMixedTypes="0" containsNonDate="0" containsDate="1" containsString="0" minDate="2019-05-15T00:00:00" maxDate="2024-07-30T00:00:00"/>
    </cacheField>
    <cacheField name="VALOR BRUTO" numFmtId="164">
      <sharedItems containsSemiMixedTypes="0" containsString="0" containsNumber="1" containsInteger="1" minValue="267422" maxValue="1005168677"/>
    </cacheField>
    <cacheField name="SALDO ACTUAL" numFmtId="164">
      <sharedItems containsSemiMixedTypes="0" containsString="0" containsNumber="1" minValue="262073.56" maxValue="560784987.17999995"/>
    </cacheField>
    <cacheField name="CLASIFICACIÓN" numFmtId="0">
      <sharedItems/>
    </cacheField>
    <cacheField name="ESTADO CARTERA ANTERIOR" numFmtId="0">
      <sharedItems/>
    </cacheField>
    <cacheField name="ESTADO EPS 07-08-2024" numFmtId="0">
      <sharedItems count="4">
        <s v="Factura pendiente en programacion de pago"/>
        <s v="Factura cancelada"/>
        <s v="Factura devuelta"/>
        <s v="Factura en proceso interno"/>
      </sharedItems>
    </cacheField>
    <cacheField name="POR PAGAR SAP" numFmtId="166">
      <sharedItems containsSemiMixedTypes="0" containsString="0" containsNumber="1" minValue="0" maxValue="560785191.85000002"/>
    </cacheField>
    <cacheField name="DOC CONTA" numFmtId="0">
      <sharedItems containsString="0" containsBlank="1" containsNumber="1" containsInteger="1" minValue="1222310534" maxValue="4800064415"/>
    </cacheField>
    <cacheField name="VALO CANCELADO SAP" numFmtId="166">
      <sharedItems containsSemiMixedTypes="0" containsString="0" containsNumber="1" minValue="0" maxValue="980038860.07000005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10161" maxValue="4800064250"/>
    </cacheField>
    <cacheField name="FECHA COMPENSACION SAP" numFmtId="14">
      <sharedItems containsNonDate="0" containsDate="1" containsString="0" containsBlank="1" minDate="2023-09-26T00:00:00" maxDate="2024-07-09T00:00:00"/>
    </cacheField>
    <cacheField name="OBS PAGO" numFmtId="0">
      <sharedItems containsBlank="1"/>
    </cacheField>
    <cacheField name="VALOR TRANFERENCIA" numFmtId="166">
      <sharedItems containsSemiMixedTypes="0" containsString="0" containsNumber="1" minValue="0" maxValue="1222080579"/>
    </cacheField>
    <cacheField name="Estado Factura" numFmtId="0">
      <sharedItems containsBlank="1"/>
    </cacheField>
    <cacheField name="Fecha Factura2" numFmtId="14">
      <sharedItems containsNonDate="0" containsDate="1" containsString="0" containsBlank="1" minDate="2019-05-15T00:00:00" maxDate="2024-07-30T00:00:00"/>
    </cacheField>
    <cacheField name="Fecha Radicacion" numFmtId="14">
      <sharedItems containsNonDate="0" containsDate="1" containsString="0" containsBlank="1" minDate="2019-05-15T00:00:00" maxDate="2024-08-02T00:00:00"/>
    </cacheField>
    <cacheField name="Fecha Devolucion" numFmtId="14">
      <sharedItems containsNonDate="0" containsDate="1" containsString="0" containsBlank="1" minDate="2024-03-26T00:00:00" maxDate="2024-03-27T00:00:00"/>
    </cacheField>
    <cacheField name="Valor Bruto2" numFmtId="166">
      <sharedItems containsSemiMixedTypes="0" containsString="0" containsNumber="1" containsInteger="1" minValue="0" maxValue="948259052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113783880"/>
    </cacheField>
    <cacheField name="Valor_Glosa y Devolución" numFmtId="166">
      <sharedItems containsSemiMixedTypes="0" containsString="0" containsNumber="1" containsInteger="1" minValue="0" maxValue="113783880"/>
    </cacheField>
    <cacheField name="TIPIFICACION" numFmtId="0">
      <sharedItems containsBlank="1"/>
    </cacheField>
    <cacheField name="CONCEPTO GLOSA Y DEVOLUCION" numFmtId="0">
      <sharedItems containsBlank="1"/>
    </cacheField>
    <cacheField name="Valor a Pagar " numFmtId="16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9">
  <r>
    <n v="900826841"/>
    <s v="MTD"/>
    <s v="MT"/>
    <n v="101189"/>
    <s v="MT101189"/>
    <s v="900826841_MT101189"/>
    <d v="2023-09-18T00:00:00"/>
    <n v="1334641"/>
    <n v="1301274.98"/>
    <s v="GESTIÓN FARMACEUTICA"/>
    <s v="Factura pendiente en programacion de pago"/>
    <x v="0"/>
    <n v="1301274.97"/>
    <n v="1222310536"/>
    <n v="0"/>
    <n v="0"/>
    <m/>
    <m/>
    <m/>
    <n v="0"/>
    <s v="Auditada sin contabilizar"/>
    <d v="2023-09-18T00:00:00"/>
    <d v="2023-09-18T00:00:00"/>
    <m/>
    <n v="1334641"/>
    <n v="0"/>
    <n v="0"/>
    <n v="0"/>
    <m/>
    <m/>
    <n v="0"/>
  </r>
  <r>
    <n v="900826841"/>
    <s v="MTD"/>
    <s v="MT"/>
    <n v="101185"/>
    <s v="MT101185"/>
    <s v="900826841_MT101185"/>
    <d v="2023-09-18T00:00:00"/>
    <n v="7803776"/>
    <n v="7608681.5999999996"/>
    <s v="GESTIÓN FARMACEUTICA"/>
    <s v="Factura pendiente en programacion de pago"/>
    <x v="0"/>
    <n v="7608681.5999999996"/>
    <n v="1222310534"/>
    <n v="0"/>
    <n v="0"/>
    <m/>
    <m/>
    <m/>
    <n v="0"/>
    <s v="Auditada sin contabilizar"/>
    <d v="2023-09-18T00:00:00"/>
    <d v="2023-09-18T00:00:00"/>
    <m/>
    <n v="7803776"/>
    <n v="0"/>
    <n v="0"/>
    <n v="0"/>
    <m/>
    <m/>
    <n v="0"/>
  </r>
  <r>
    <n v="900826841"/>
    <s v="MTD"/>
    <s v="MT"/>
    <n v="101193"/>
    <s v="MT101193"/>
    <s v="900826841_MT101193"/>
    <d v="2023-09-18T00:00:00"/>
    <n v="74772150"/>
    <n v="72902846.25"/>
    <s v="GESTIÓN FARMACEUTICA"/>
    <s v="Factura pendiente en programacion de pago"/>
    <x v="0"/>
    <n v="72902846.25"/>
    <n v="1222310540"/>
    <n v="0"/>
    <n v="0"/>
    <m/>
    <m/>
    <m/>
    <n v="0"/>
    <s v="Auditada sin contabilizar"/>
    <d v="2023-09-18T00:00:00"/>
    <d v="2023-09-18T00:00:00"/>
    <m/>
    <n v="74772150"/>
    <n v="0"/>
    <n v="0"/>
    <n v="0"/>
    <m/>
    <m/>
    <n v="0"/>
  </r>
  <r>
    <n v="900826841"/>
    <s v="MTD"/>
    <s v="MT"/>
    <n v="101191"/>
    <s v="MT101191"/>
    <s v="900826841_MT101191"/>
    <d v="2023-09-18T00:00:00"/>
    <n v="205810343"/>
    <n v="200665084.43000001"/>
    <s v="GESTIÓN FARMACEUTICA"/>
    <s v="Factura pendiente en programacion de pago"/>
    <x v="0"/>
    <n v="200665084.41999999"/>
    <n v="1222310538"/>
    <n v="0"/>
    <n v="0"/>
    <m/>
    <m/>
    <m/>
    <n v="0"/>
    <s v="Auditada sin contabilizar"/>
    <d v="2023-09-18T00:00:00"/>
    <d v="2023-09-18T00:00:00"/>
    <m/>
    <n v="205810343"/>
    <n v="0"/>
    <n v="0"/>
    <n v="0"/>
    <m/>
    <m/>
    <n v="0"/>
  </r>
  <r>
    <n v="900826841"/>
    <s v="MTD"/>
    <s v="MT"/>
    <n v="101187"/>
    <s v="MT101187"/>
    <s v="900826841_MT101187"/>
    <d v="2023-09-18T00:00:00"/>
    <n v="451409897"/>
    <n v="440124649.57999998"/>
    <s v="GESTIÓN FARMACEUTICA"/>
    <s v="Factura pendiente en programacion de pago"/>
    <x v="0"/>
    <n v="440124649.56999999"/>
    <n v="1222418698"/>
    <n v="0"/>
    <n v="0"/>
    <m/>
    <m/>
    <m/>
    <n v="0"/>
    <s v="Auditada sin contabilizar"/>
    <d v="2023-09-18T00:00:00"/>
    <d v="2023-09-18T00:00:00"/>
    <m/>
    <n v="451409897"/>
    <n v="0"/>
    <n v="0"/>
    <n v="0"/>
    <m/>
    <m/>
    <n v="0"/>
  </r>
  <r>
    <n v="900826841"/>
    <s v="MTD"/>
    <s v="MT"/>
    <n v="121462"/>
    <s v="MT121462"/>
    <s v="900826841_MT121462"/>
    <d v="2024-02-07T00:00:00"/>
    <n v="72643329"/>
    <n v="37135559.420000002"/>
    <s v="PADO"/>
    <s v="Factura pendiente en programacion de pago"/>
    <x v="1"/>
    <n v="0"/>
    <m/>
    <n v="34054902.770000003"/>
    <n v="0"/>
    <n v="2201510161"/>
    <d v="2024-05-16T00:00:00"/>
    <s v="(en blanco)"/>
    <n v="106104708.62"/>
    <s v="Auditada sin contabilizar"/>
    <d v="2024-02-07T00:00:00"/>
    <d v="2024-02-07T00:00:00"/>
    <m/>
    <n v="72643329"/>
    <n v="0"/>
    <n v="0"/>
    <n v="0"/>
    <m/>
    <m/>
    <n v="0"/>
  </r>
  <r>
    <n v="900826841"/>
    <s v="MTD"/>
    <s v="MT"/>
    <n v="139392"/>
    <s v="MT139392"/>
    <s v="900826841_MT139392"/>
    <d v="2024-07-05T00:00:00"/>
    <n v="212740948"/>
    <n v="208486129.03999999"/>
    <s v="PADO"/>
    <e v="#N/A"/>
    <x v="0"/>
    <n v="208486129.03999999"/>
    <n v="1222475873"/>
    <n v="0"/>
    <n v="0"/>
    <m/>
    <m/>
    <m/>
    <n v="0"/>
    <s v="Auditada sin contabilizar"/>
    <d v="2024-07-05T00:00:00"/>
    <d v="2024-07-08T00:00:00"/>
    <m/>
    <n v="212740948"/>
    <n v="0"/>
    <n v="0"/>
    <n v="0"/>
    <m/>
    <m/>
    <n v="0"/>
  </r>
  <r>
    <n v="900826841"/>
    <s v="MTD"/>
    <s v="MT"/>
    <n v="139393"/>
    <s v="MT139393"/>
    <s v="900826841_MT139393"/>
    <d v="2024-07-05T00:00:00"/>
    <n v="948259052"/>
    <n v="24203895.960000001"/>
    <s v="PADO"/>
    <e v="#N/A"/>
    <x v="0"/>
    <n v="24203898.149999999"/>
    <n v="4800064415"/>
    <n v="0"/>
    <n v="0"/>
    <m/>
    <m/>
    <m/>
    <n v="0"/>
    <s v="Auditada sin contabilizar"/>
    <d v="2024-07-05T00:00:00"/>
    <d v="2024-07-08T00:00:00"/>
    <m/>
    <n v="948259052"/>
    <n v="0"/>
    <n v="0"/>
    <n v="0"/>
    <m/>
    <m/>
    <n v="0"/>
  </r>
  <r>
    <n v="900826841"/>
    <s v="MTD"/>
    <s v="MT"/>
    <n v="139395"/>
    <s v="MT139395"/>
    <s v="900826841_MT139395"/>
    <d v="2024-07-05T00:00:00"/>
    <n v="72643329"/>
    <n v="70827245.780000001"/>
    <s v="PADO"/>
    <e v="#N/A"/>
    <x v="0"/>
    <n v="70827245.769999996"/>
    <n v="1222475876"/>
    <n v="0"/>
    <n v="0"/>
    <m/>
    <m/>
    <m/>
    <n v="0"/>
    <s v="Auditada sin contabilizar"/>
    <d v="2024-07-05T00:00:00"/>
    <d v="2024-07-05T00:00:00"/>
    <m/>
    <n v="72643329"/>
    <n v="0"/>
    <n v="0"/>
    <n v="0"/>
    <m/>
    <m/>
    <n v="0"/>
  </r>
  <r>
    <n v="900826841"/>
    <s v="MTD"/>
    <s v="MT"/>
    <n v="141772"/>
    <s v="MT141772"/>
    <s v="900826841_MT141772"/>
    <d v="2024-07-16T00:00:00"/>
    <n v="267422"/>
    <n v="262073.56"/>
    <s v="PADO"/>
    <e v="#N/A"/>
    <x v="0"/>
    <n v="262074"/>
    <n v="1222475872"/>
    <n v="0"/>
    <n v="0"/>
    <m/>
    <m/>
    <m/>
    <n v="0"/>
    <s v="Auditada sin contabilizar"/>
    <d v="2024-07-16T00:00:00"/>
    <d v="2024-08-01T00:00:00"/>
    <m/>
    <n v="267422"/>
    <n v="0"/>
    <n v="0"/>
    <n v="0"/>
    <m/>
    <m/>
    <n v="0"/>
  </r>
  <r>
    <n v="900826841"/>
    <s v="MTD"/>
    <s v="MT"/>
    <n v="141774"/>
    <s v="MT141774"/>
    <s v="900826841_MT141774"/>
    <d v="2024-07-16T00:00:00"/>
    <n v="64865347"/>
    <n v="63568040.060000002"/>
    <s v="PADO"/>
    <e v="#N/A"/>
    <x v="0"/>
    <n v="63568040.060000002"/>
    <n v="1222475871"/>
    <n v="0"/>
    <n v="0"/>
    <m/>
    <m/>
    <m/>
    <n v="0"/>
    <s v="Auditada sin contabilizar"/>
    <d v="2024-07-16T00:00:00"/>
    <d v="2024-08-01T00:00:00"/>
    <m/>
    <n v="64865347"/>
    <n v="0"/>
    <n v="0"/>
    <n v="0"/>
    <m/>
    <m/>
    <n v="0"/>
  </r>
  <r>
    <n v="900826841"/>
    <s v="MTD"/>
    <s v="MT"/>
    <n v="116793"/>
    <s v="MT116793"/>
    <s v="900826841_MT116793"/>
    <d v="2023-12-29T00:00:00"/>
    <n v="88110723"/>
    <n v="85907954.930000007"/>
    <s v="PADO"/>
    <s v="Factura devuelta"/>
    <x v="2"/>
    <n v="0"/>
    <m/>
    <n v="0"/>
    <n v="0"/>
    <m/>
    <m/>
    <m/>
    <n v="0"/>
    <s v="Devuelta"/>
    <d v="2023-12-29T00:00:00"/>
    <d v="2024-01-15T00:00:00"/>
    <d v="2024-03-26T00:00:00"/>
    <n v="88110723"/>
    <n v="0"/>
    <n v="88110723"/>
    <n v="88110723"/>
    <s v="DEVOLUCION"/>
    <s v="De acuerdo al direccionamiento brindado por el Dr Manuel Alejandro Ramirez se procede a devolver la factura"/>
    <n v="0"/>
  </r>
  <r>
    <n v="900826841"/>
    <s v="MTD"/>
    <s v="MT"/>
    <n v="116794"/>
    <s v="MT116794"/>
    <s v="900826841_MT116794"/>
    <d v="2023-12-29T00:00:00"/>
    <n v="6250618"/>
    <n v="6094352.5499999998"/>
    <s v="PADO"/>
    <s v="Factura devuelta"/>
    <x v="2"/>
    <n v="0"/>
    <m/>
    <n v="0"/>
    <n v="0"/>
    <m/>
    <m/>
    <m/>
    <n v="0"/>
    <s v="Devuelta"/>
    <d v="2023-12-29T00:00:00"/>
    <d v="2024-01-15T00:00:00"/>
    <d v="2024-03-26T00:00:00"/>
    <n v="6250618"/>
    <n v="0"/>
    <n v="6250618"/>
    <n v="6250618"/>
    <s v="DEVOLUCION"/>
    <s v="De acuerdo al direccionamiento brindado por el Dr Manuel Alejandro Ramirez se procede a devolver la factura"/>
    <n v="0"/>
  </r>
  <r>
    <n v="900826841"/>
    <s v="MTD"/>
    <s v="MT"/>
    <n v="116795"/>
    <s v="MT116795"/>
    <s v="900826841_MT116795"/>
    <d v="2023-12-29T00:00:00"/>
    <n v="84504267"/>
    <n v="82391660.329999998"/>
    <s v="PADO"/>
    <s v="Factura devuelta"/>
    <x v="2"/>
    <n v="0"/>
    <m/>
    <n v="0"/>
    <n v="0"/>
    <m/>
    <m/>
    <m/>
    <n v="0"/>
    <s v="Devuelta"/>
    <d v="2023-12-29T00:00:00"/>
    <d v="2024-01-15T00:00:00"/>
    <d v="2024-03-26T00:00:00"/>
    <n v="84504267"/>
    <n v="0"/>
    <n v="84504267"/>
    <n v="84504267"/>
    <s v="DEVOLUCION"/>
    <s v="De acuerdo al direccionamiento brindado por el Dr Manuel Alejandro Ramirez se procede a devolver la factura"/>
    <n v="0"/>
  </r>
  <r>
    <n v="900826841"/>
    <s v="MTD"/>
    <s v="MT"/>
    <n v="116796"/>
    <s v="MT116796"/>
    <s v="900826841_MT116796"/>
    <d v="2023-12-29T00:00:00"/>
    <n v="8569364"/>
    <n v="8355129.9000000004"/>
    <s v="PADO"/>
    <s v="Factura devuelta"/>
    <x v="2"/>
    <n v="0"/>
    <m/>
    <n v="0"/>
    <n v="0"/>
    <m/>
    <m/>
    <m/>
    <n v="0"/>
    <s v="Devuelta"/>
    <d v="2023-12-29T00:00:00"/>
    <d v="2024-01-15T00:00:00"/>
    <d v="2024-03-26T00:00:00"/>
    <n v="8569364"/>
    <n v="0"/>
    <n v="8569364"/>
    <n v="8569364"/>
    <s v="DEVOLUCION"/>
    <s v="De acuerdo al direccionamiento brindado por el Dr Manuel Alejandro Ramirez se procede a devolver la factura"/>
    <n v="0"/>
  </r>
  <r>
    <n v="900826841"/>
    <s v="MTD"/>
    <s v="MT"/>
    <n v="116797"/>
    <s v="MT116797"/>
    <s v="900826841_MT116797"/>
    <d v="2023-12-29T00:00:00"/>
    <n v="107292646"/>
    <n v="104610329.84999999"/>
    <s v="PADO"/>
    <s v="Factura devuelta"/>
    <x v="2"/>
    <n v="0"/>
    <m/>
    <n v="0"/>
    <n v="0"/>
    <m/>
    <m/>
    <m/>
    <n v="0"/>
    <s v="Devuelta"/>
    <d v="2023-12-29T00:00:00"/>
    <d v="2024-01-15T00:00:00"/>
    <d v="2024-03-26T00:00:00"/>
    <n v="107292646"/>
    <n v="0"/>
    <n v="107292646"/>
    <n v="107292646"/>
    <s v="DEVOLUCION"/>
    <s v="De acuerdo al direccionamiento brindado por el Dr Manuel Alejandro Ramirez se procede a devolver la factura"/>
    <n v="0"/>
  </r>
  <r>
    <n v="900826841"/>
    <s v="MTD"/>
    <s v="MT"/>
    <n v="116798"/>
    <s v="MT116798"/>
    <s v="900826841_MT116798"/>
    <d v="2023-12-29T00:00:00"/>
    <n v="9830936"/>
    <n v="9585162.5999999996"/>
    <s v="PADO"/>
    <s v="Factura devuelta"/>
    <x v="2"/>
    <n v="0"/>
    <m/>
    <n v="0"/>
    <n v="0"/>
    <m/>
    <m/>
    <m/>
    <n v="0"/>
    <s v="Devuelta"/>
    <d v="2023-12-29T00:00:00"/>
    <d v="2024-01-15T00:00:00"/>
    <d v="2024-03-26T00:00:00"/>
    <n v="9830936"/>
    <n v="0"/>
    <n v="9830936"/>
    <n v="9830936"/>
    <s v="DEVOLUCION"/>
    <s v="De acuerdo al direccionamiento brindado por el Dr Manuel Alejandro Ramirez se procede a devolver la factura"/>
    <n v="0"/>
  </r>
  <r>
    <n v="900826841"/>
    <s v="MTD"/>
    <s v="MT"/>
    <n v="116799"/>
    <s v="MT116799"/>
    <s v="900826841_MT116799"/>
    <d v="2023-12-29T00:00:00"/>
    <n v="88333541"/>
    <n v="86125202.480000004"/>
    <s v="PADO"/>
    <s v="Factura devuelta"/>
    <x v="2"/>
    <n v="0"/>
    <m/>
    <n v="0"/>
    <n v="0"/>
    <m/>
    <m/>
    <m/>
    <n v="0"/>
    <s v="Devuelta"/>
    <d v="2023-12-29T00:00:00"/>
    <d v="2024-01-15T00:00:00"/>
    <d v="2024-03-26T00:00:00"/>
    <n v="88333541"/>
    <n v="0"/>
    <n v="88333541"/>
    <n v="88333541"/>
    <s v="DEVOLUCION"/>
    <s v="De acuerdo al direccionamiento brindado por el Dr Manuel Alejandro Ramirez se procede a devolver la factura"/>
    <n v="0"/>
  </r>
  <r>
    <n v="900826841"/>
    <s v="MTD"/>
    <s v="MT"/>
    <n v="116800"/>
    <s v="MT116800"/>
    <s v="900826841_MT116800"/>
    <d v="2023-12-29T00:00:00"/>
    <n v="6632457"/>
    <n v="6466645.5800000001"/>
    <s v="PADO"/>
    <s v="Factura devuelta"/>
    <x v="2"/>
    <n v="0"/>
    <m/>
    <n v="0"/>
    <n v="0"/>
    <m/>
    <m/>
    <m/>
    <n v="0"/>
    <s v="Devuelta"/>
    <d v="2023-12-29T00:00:00"/>
    <d v="2024-01-15T00:00:00"/>
    <d v="2024-03-26T00:00:00"/>
    <n v="6632457"/>
    <n v="0"/>
    <n v="6632457"/>
    <n v="6632457"/>
    <s v="DEVOLUCION"/>
    <s v="De acuerdo al direccionamiento brindado por el Dr Manuel Alejandro Ramirez se procede a devolver la factura"/>
    <n v="0"/>
  </r>
  <r>
    <n v="900826841"/>
    <s v="MTD"/>
    <s v="MT"/>
    <n v="116801"/>
    <s v="MT116801"/>
    <s v="900826841_MT116801"/>
    <d v="2023-12-29T00:00:00"/>
    <n v="94711899"/>
    <n v="92344101.530000001"/>
    <s v="PADO"/>
    <s v="Factura devuelta"/>
    <x v="2"/>
    <n v="0"/>
    <m/>
    <n v="0"/>
    <n v="0"/>
    <m/>
    <m/>
    <m/>
    <n v="0"/>
    <s v="Devuelta"/>
    <d v="2023-12-29T00:00:00"/>
    <d v="2024-01-15T00:00:00"/>
    <d v="2024-03-26T00:00:00"/>
    <n v="94711899"/>
    <n v="0"/>
    <n v="94711899"/>
    <n v="94711899"/>
    <s v="DEVOLUCION"/>
    <s v="De acuerdo al direccionamiento brindado por el Dr Manuel Alejandro Ramirez se procede a devolver la factura"/>
    <n v="0"/>
  </r>
  <r>
    <n v="900826841"/>
    <s v="MTD"/>
    <s v="MT"/>
    <n v="116802"/>
    <s v="MT116802"/>
    <s v="900826841_MT116802"/>
    <d v="2023-12-29T00:00:00"/>
    <n v="8462397"/>
    <n v="8250837.0800000001"/>
    <s v="PADO"/>
    <s v="Factura devuelta"/>
    <x v="2"/>
    <n v="0"/>
    <m/>
    <n v="0"/>
    <n v="0"/>
    <m/>
    <m/>
    <m/>
    <n v="0"/>
    <s v="Devuelta"/>
    <d v="2023-12-29T00:00:00"/>
    <d v="2024-01-15T00:00:00"/>
    <d v="2024-03-26T00:00:00"/>
    <n v="8462397"/>
    <n v="0"/>
    <n v="8462397"/>
    <n v="8462397"/>
    <s v="DEVOLUCION"/>
    <s v="De acuerdo al direccionamiento brindado por el Dr Manuel Alejandro Ramirez se procede a devolver la factura"/>
    <n v="0"/>
  </r>
  <r>
    <n v="900826841"/>
    <s v="MTD"/>
    <s v="MT"/>
    <n v="116803"/>
    <s v="MT116803"/>
    <s v="900826841_MT116803"/>
    <d v="2023-12-29T00:00:00"/>
    <n v="110844035"/>
    <n v="108072934.13"/>
    <s v="PADO"/>
    <s v="Factura devuelta"/>
    <x v="2"/>
    <n v="0"/>
    <m/>
    <n v="0"/>
    <n v="0"/>
    <m/>
    <m/>
    <m/>
    <n v="0"/>
    <s v="Devuelta"/>
    <d v="2023-12-29T00:00:00"/>
    <d v="2024-01-15T00:00:00"/>
    <d v="2024-03-26T00:00:00"/>
    <n v="110844035"/>
    <n v="0"/>
    <n v="110844035"/>
    <n v="110844035"/>
    <s v="DEVOLUCION"/>
    <s v="De acuerdo al direccionamiento brindado por el Dr Manuel Alejandro Ramirez se procede a devolver la factura"/>
    <n v="0"/>
  </r>
  <r>
    <n v="900826841"/>
    <s v="MTD"/>
    <s v="MT"/>
    <n v="116804"/>
    <s v="MT116804"/>
    <s v="900826841_MT116804"/>
    <d v="2023-12-29T00:00:00"/>
    <n v="12490616"/>
    <n v="12178350.6"/>
    <s v="PADO"/>
    <s v="Factura devuelta"/>
    <x v="2"/>
    <n v="0"/>
    <m/>
    <n v="0"/>
    <n v="0"/>
    <m/>
    <m/>
    <m/>
    <n v="0"/>
    <s v="Devuelta"/>
    <d v="2023-12-29T00:00:00"/>
    <d v="2024-01-15T00:00:00"/>
    <d v="2024-03-26T00:00:00"/>
    <n v="12490616"/>
    <n v="0"/>
    <n v="12490616"/>
    <n v="12490616"/>
    <s v="DEVOLUCION"/>
    <s v="De acuerdo al direccionamiento brindado por el Dr Manuel Alejandro Ramirez se procede a devolver la factura"/>
    <n v="0"/>
  </r>
  <r>
    <n v="900826841"/>
    <s v="MTD"/>
    <s v="MT"/>
    <n v="116805"/>
    <s v="MT116805"/>
    <s v="900826841_MT116805"/>
    <d v="2023-12-29T00:00:00"/>
    <n v="113783880"/>
    <n v="110939283"/>
    <s v="PADO"/>
    <s v="Factura devuelta"/>
    <x v="2"/>
    <n v="0"/>
    <m/>
    <n v="0"/>
    <n v="0"/>
    <m/>
    <m/>
    <m/>
    <n v="0"/>
    <s v="Devuelta"/>
    <d v="2023-12-29T00:00:00"/>
    <d v="2024-01-15T00:00:00"/>
    <d v="2024-03-26T00:00:00"/>
    <n v="113783880"/>
    <n v="0"/>
    <n v="113783880"/>
    <n v="113783880"/>
    <s v="DEVOLUCION"/>
    <s v="De acuerdo al direccionamiento brindado por el Dr Manuel Alejandro Ramirez se procede a devolver la factura"/>
    <n v="0"/>
  </r>
  <r>
    <n v="900826841"/>
    <s v="MTD"/>
    <s v="MT"/>
    <n v="116806"/>
    <s v="MT116806"/>
    <s v="900826841_MT116806"/>
    <d v="2023-12-29T00:00:00"/>
    <n v="8943233"/>
    <n v="8719652.1799999997"/>
    <s v="PADO"/>
    <s v="Factura devuelta"/>
    <x v="2"/>
    <n v="0"/>
    <m/>
    <n v="0"/>
    <n v="0"/>
    <m/>
    <m/>
    <m/>
    <n v="0"/>
    <s v="Devuelta"/>
    <d v="2023-12-29T00:00:00"/>
    <d v="2024-01-15T00:00:00"/>
    <d v="2024-03-26T00:00:00"/>
    <n v="8943233"/>
    <n v="0"/>
    <n v="8943233"/>
    <n v="8943233"/>
    <s v="DEVOLUCION"/>
    <s v="De acuerdo al direccionamiento brindado por el Dr Manuel Alejandro Ramirez se procede a devolver la factura"/>
    <n v="0"/>
  </r>
  <r>
    <n v="900826841"/>
    <s v="MTD"/>
    <s v="MT"/>
    <n v="116807"/>
    <s v="MT116807"/>
    <s v="900826841_MT116807"/>
    <d v="2023-12-29T00:00:00"/>
    <n v="93147564"/>
    <n v="90818874.900000006"/>
    <s v="PADO"/>
    <s v="Factura devuelta"/>
    <x v="2"/>
    <n v="0"/>
    <m/>
    <n v="0"/>
    <n v="0"/>
    <m/>
    <m/>
    <m/>
    <n v="0"/>
    <s v="Devuelta"/>
    <d v="2023-12-29T00:00:00"/>
    <d v="2024-01-15T00:00:00"/>
    <d v="2024-03-26T00:00:00"/>
    <n v="93147564"/>
    <n v="0"/>
    <n v="93147564"/>
    <n v="93147564"/>
    <s v="DEVOLUCION"/>
    <s v="De acuerdo al direccionamiento brindado por el Dr Manuel Alejandro Ramirez se procede a devolver la factura"/>
    <n v="0"/>
  </r>
  <r>
    <n v="900826841"/>
    <s v="MTD"/>
    <s v="MT"/>
    <n v="116808"/>
    <s v="MT116808"/>
    <s v="900826841_MT116808"/>
    <d v="2023-12-29T00:00:00"/>
    <n v="6323724"/>
    <n v="6165630.9000000004"/>
    <s v="PADO"/>
    <s v="Factura devuelta"/>
    <x v="2"/>
    <n v="0"/>
    <m/>
    <n v="0"/>
    <n v="0"/>
    <m/>
    <m/>
    <m/>
    <n v="0"/>
    <s v="Devuelta"/>
    <d v="2023-12-29T00:00:00"/>
    <d v="2024-01-15T00:00:00"/>
    <d v="2024-03-26T00:00:00"/>
    <n v="6323724"/>
    <n v="0"/>
    <n v="6323724"/>
    <n v="6323724"/>
    <s v="DEVOLUCION"/>
    <s v="De acuerdo al direccionamiento brindado por el Dr Manuel Alejandro Ramirez se procede a devolver la factura"/>
    <n v="0"/>
  </r>
  <r>
    <n v="900826841"/>
    <s v="MTD"/>
    <s v="MT"/>
    <n v="116809"/>
    <s v="MT116809"/>
    <s v="900826841_MT116809"/>
    <d v="2023-12-29T00:00:00"/>
    <n v="88060443"/>
    <n v="85858931.930000007"/>
    <s v="PADO"/>
    <s v="Factura devuelta"/>
    <x v="2"/>
    <n v="0"/>
    <m/>
    <n v="0"/>
    <n v="0"/>
    <m/>
    <m/>
    <m/>
    <n v="0"/>
    <s v="Devuelta"/>
    <d v="2023-12-29T00:00:00"/>
    <d v="2024-01-15T00:00:00"/>
    <d v="2024-03-26T00:00:00"/>
    <n v="88060443"/>
    <n v="0"/>
    <n v="88060443"/>
    <n v="88060443"/>
    <s v="DEVOLUCION"/>
    <s v="De acuerdo al direccionamiento brindado por el Dr Manuel Alejandro Ramirez se procede a devolver la factura"/>
    <n v="0"/>
  </r>
  <r>
    <n v="900826841"/>
    <s v="MTD"/>
    <s v="MT"/>
    <n v="116810"/>
    <s v="MT116810"/>
    <s v="900826841_MT116810"/>
    <d v="2023-12-29T00:00:00"/>
    <n v="5113357"/>
    <n v="4985523.08"/>
    <s v="PADO"/>
    <s v="Factura devuelta"/>
    <x v="2"/>
    <n v="0"/>
    <m/>
    <n v="0"/>
    <n v="0"/>
    <m/>
    <m/>
    <m/>
    <n v="0"/>
    <s v="Devuelta"/>
    <d v="2023-12-29T00:00:00"/>
    <d v="2024-01-15T00:00:00"/>
    <d v="2024-03-26T00:00:00"/>
    <n v="5113357"/>
    <n v="0"/>
    <n v="5113357"/>
    <n v="5113357"/>
    <s v="DEVOLUCION"/>
    <s v="De acuerdo al direccionamiento brindado por el Dr Manuel Alejandro Ramirez se procede a devolver la factura"/>
    <n v="0"/>
  </r>
  <r>
    <n v="900826841"/>
    <s v="MTD"/>
    <s v="MT"/>
    <n v="116811"/>
    <s v="MT116811"/>
    <s v="900826841_MT116811"/>
    <d v="2023-12-29T00:00:00"/>
    <n v="56026196"/>
    <n v="54625541.100000001"/>
    <s v="PADO"/>
    <s v="Factura devuelta"/>
    <x v="2"/>
    <n v="0"/>
    <m/>
    <n v="0"/>
    <n v="0"/>
    <m/>
    <m/>
    <m/>
    <n v="0"/>
    <s v="Devuelta"/>
    <d v="2023-12-29T00:00:00"/>
    <d v="2024-01-15T00:00:00"/>
    <d v="2024-03-26T00:00:00"/>
    <n v="56026196"/>
    <n v="0"/>
    <n v="56026196"/>
    <n v="56026196"/>
    <s v="DEVOLUCION"/>
    <s v="De acuerdo al direccionamiento brindado por el Dr Manuel Alejandro Ramirez se procede a devolver la factura"/>
    <n v="0"/>
  </r>
  <r>
    <n v="900826841"/>
    <s v="MTD"/>
    <s v="MT"/>
    <n v="116812"/>
    <s v="MT116812"/>
    <s v="900826841_MT116812"/>
    <d v="2023-12-29T00:00:00"/>
    <n v="3308246"/>
    <n v="3225539.85"/>
    <s v="PADO"/>
    <s v="Factura devuelta"/>
    <x v="2"/>
    <n v="0"/>
    <m/>
    <n v="0"/>
    <n v="0"/>
    <m/>
    <m/>
    <m/>
    <n v="0"/>
    <s v="Devuelta"/>
    <d v="2023-12-29T00:00:00"/>
    <d v="2024-01-15T00:00:00"/>
    <d v="2024-03-26T00:00:00"/>
    <n v="3308246"/>
    <n v="0"/>
    <n v="3308246"/>
    <n v="3308246"/>
    <s v="DEVOLUCION"/>
    <s v="De acuerdo al direccionamiento brindado por el Dr Manuel Alejandro Ramirez se procede a devolver la factura"/>
    <n v="0"/>
  </r>
  <r>
    <n v="900826841"/>
    <s v="MTD"/>
    <m/>
    <n v="15110"/>
    <n v="15110"/>
    <s v="900826841_15110"/>
    <d v="2019-05-15T00:00:00"/>
    <n v="2569580"/>
    <n v="1142883"/>
    <s v="PADO"/>
    <s v="Factura pendiente en programacion de pago"/>
    <x v="0"/>
    <n v="0"/>
    <m/>
    <n v="0"/>
    <n v="0"/>
    <m/>
    <m/>
    <m/>
    <n v="0"/>
    <s v="Finalizada"/>
    <d v="2019-05-15T00:00:00"/>
    <d v="2019-05-15T00:00:00"/>
    <m/>
    <n v="2569580"/>
    <n v="0"/>
    <n v="2569580"/>
    <n v="0"/>
    <m/>
    <m/>
    <n v="0"/>
  </r>
  <r>
    <n v="900826841"/>
    <s v="MTD"/>
    <s v="MT"/>
    <n v="143206"/>
    <s v="MT143206"/>
    <s v="900826841_MT143206"/>
    <d v="2024-07-29T00:00:00"/>
    <n v="18133335"/>
    <n v="17680001.629999999"/>
    <s v="PADO"/>
    <e v="#N/A"/>
    <x v="3"/>
    <n v="0"/>
    <m/>
    <n v="0"/>
    <n v="0"/>
    <m/>
    <m/>
    <m/>
    <n v="0"/>
    <s v="Para auditoria de pertinencia"/>
    <d v="2024-07-29T00:00:00"/>
    <d v="2024-08-01T00:00:00"/>
    <m/>
    <n v="18133335"/>
    <n v="0"/>
    <n v="0"/>
    <n v="0"/>
    <m/>
    <m/>
    <n v="0"/>
  </r>
  <r>
    <n v="900826841"/>
    <s v="MTD"/>
    <s v="MT"/>
    <n v="143208"/>
    <s v="MT143208"/>
    <s v="900826841_MT143208"/>
    <d v="2024-07-29T00:00:00"/>
    <n v="28308152"/>
    <n v="27600448.199999999"/>
    <s v="PADO"/>
    <e v="#N/A"/>
    <x v="3"/>
    <n v="0"/>
    <m/>
    <n v="0"/>
    <n v="0"/>
    <m/>
    <m/>
    <m/>
    <n v="0"/>
    <s v="Para auditoria de pertinencia"/>
    <d v="2024-07-29T00:00:00"/>
    <d v="2024-08-01T00:00:00"/>
    <m/>
    <n v="28308152"/>
    <n v="0"/>
    <n v="0"/>
    <n v="0"/>
    <m/>
    <m/>
    <n v="0"/>
  </r>
  <r>
    <n v="900826841"/>
    <s v="MTD"/>
    <s v="MT"/>
    <n v="143207"/>
    <s v="MT143207"/>
    <s v="900826841_MT143207"/>
    <d v="2024-07-29T00:00:00"/>
    <n v="80826464"/>
    <n v="78805802.400000006"/>
    <s v="PADO"/>
    <e v="#N/A"/>
    <x v="3"/>
    <n v="0"/>
    <m/>
    <n v="0"/>
    <n v="0"/>
    <m/>
    <m/>
    <m/>
    <n v="0"/>
    <s v="Para auditoria de pertinencia"/>
    <d v="2024-07-29T00:00:00"/>
    <d v="2024-08-01T00:00:00"/>
    <m/>
    <n v="80826464"/>
    <n v="0"/>
    <n v="0"/>
    <n v="0"/>
    <m/>
    <m/>
    <n v="0"/>
  </r>
  <r>
    <n v="900826841"/>
    <s v="MTD"/>
    <s v="MT"/>
    <n v="143209"/>
    <s v="MT143209"/>
    <s v="900826841_MT143209"/>
    <d v="2024-07-29T00:00:00"/>
    <n v="126179098"/>
    <n v="123024620.55"/>
    <s v="PADO"/>
    <e v="#N/A"/>
    <x v="3"/>
    <n v="0"/>
    <m/>
    <n v="0"/>
    <n v="0"/>
    <m/>
    <m/>
    <m/>
    <n v="0"/>
    <s v="Para auditoria de pertinencia"/>
    <d v="2024-07-29T00:00:00"/>
    <d v="2024-08-01T00:00:00"/>
    <m/>
    <n v="126179098"/>
    <n v="0"/>
    <n v="0"/>
    <n v="0"/>
    <m/>
    <m/>
    <n v="0"/>
  </r>
  <r>
    <n v="900826841"/>
    <s v="MTD"/>
    <s v="MT"/>
    <n v="32088"/>
    <s v="MT32088"/>
    <s v="900826841_MT32088"/>
    <d v="2022-06-15T00:00:00"/>
    <n v="6706618"/>
    <n v="6572485.6399999997"/>
    <s v="PADO"/>
    <s v="Factura pendiente en programacion de pago"/>
    <x v="0"/>
    <n v="0"/>
    <m/>
    <n v="0"/>
    <n v="0"/>
    <m/>
    <m/>
    <m/>
    <n v="0"/>
    <m/>
    <m/>
    <m/>
    <m/>
    <n v="0"/>
    <n v="0"/>
    <n v="0"/>
    <n v="0"/>
    <m/>
    <m/>
    <n v="0"/>
  </r>
  <r>
    <n v="900826841"/>
    <s v="MTD"/>
    <s v="MT"/>
    <n v="75747"/>
    <s v="MT75747"/>
    <s v="900826841_MT75747"/>
    <d v="2023-04-17T00:00:00"/>
    <n v="1005168677"/>
    <n v="177893651.93000001"/>
    <s v="GESTIÓN FARMACEUTICA"/>
    <s v="Factura cancelada"/>
    <x v="1"/>
    <n v="0"/>
    <m/>
    <n v="980038860.07000005"/>
    <n v="0"/>
    <n v="4800061252"/>
    <d v="2023-09-26T00:00:00"/>
    <s v="PAGO DIRECTO REGIMEN SUBSIDIADO SEPTIEMBRE 2023"/>
    <n v="1222080579"/>
    <m/>
    <m/>
    <m/>
    <m/>
    <n v="0"/>
    <n v="0"/>
    <n v="0"/>
    <n v="0"/>
    <m/>
    <m/>
    <n v="0"/>
  </r>
  <r>
    <n v="900826841"/>
    <s v="MTD"/>
    <s v="MT"/>
    <n v="85490"/>
    <s v="MT85490"/>
    <s v="900826841_MT85490"/>
    <d v="2023-06-13T00:00:00"/>
    <n v="703383513"/>
    <n v="560784987.17999995"/>
    <s v="GESTIÓN FARMACEUTICA"/>
    <s v="Factura pendiente en programacion de pago"/>
    <x v="0"/>
    <n v="560785191.85000002"/>
    <n v="4800064250"/>
    <n v="685790930.16999996"/>
    <n v="0"/>
    <n v="4800064250"/>
    <d v="2024-07-08T00:00:00"/>
    <m/>
    <n v="0"/>
    <m/>
    <m/>
    <m/>
    <m/>
    <n v="0"/>
    <n v="0"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11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1">
    <pivotField numFmtId="3" showAll="0"/>
    <pivotField showAll="0"/>
    <pivotField showAll="0"/>
    <pivotField showAll="0"/>
    <pivotField showAll="0"/>
    <pivotField dataField="1" showAll="0"/>
    <pivotField numFmtId="14" showAll="0"/>
    <pivotField numFmtId="164" showAll="0"/>
    <pivotField dataField="1" numFmtId="164" showAll="0"/>
    <pivotField showAll="0"/>
    <pivotField showAll="0"/>
    <pivotField axis="axisRow" showAll="0">
      <items count="5">
        <item x="1"/>
        <item x="2"/>
        <item x="3"/>
        <item x="0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ACTUAL" fld="8" baseField="0" baseItem="0" numFmtId="166"/>
  </dataFields>
  <formats count="1">
    <format dxfId="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51"/>
  <sheetViews>
    <sheetView showGridLines="0" zoomScaleNormal="100" workbookViewId="0">
      <pane ySplit="7" topLeftCell="A36" activePane="bottomLeft" state="frozen"/>
      <selection pane="bottomLeft" activeCell="B4" sqref="B4:F4"/>
    </sheetView>
  </sheetViews>
  <sheetFormatPr baseColWidth="10" defaultRowHeight="14"/>
  <cols>
    <col min="1" max="1" width="3" customWidth="1"/>
    <col min="2" max="2" width="12.58203125" bestFit="1" customWidth="1"/>
    <col min="3" max="3" width="14.75" customWidth="1"/>
    <col min="4" max="4" width="14.4140625" customWidth="1"/>
    <col min="5" max="6" width="18.75" customWidth="1"/>
    <col min="7" max="7" width="20.1640625" customWidth="1"/>
  </cols>
  <sheetData>
    <row r="1" spans="2:7" s="2" customFormat="1">
      <c r="B1" s="1"/>
      <c r="D1" s="3"/>
      <c r="E1" s="1"/>
      <c r="F1" s="1"/>
      <c r="G1" s="1"/>
    </row>
    <row r="2" spans="2:7" s="2" customFormat="1" ht="15.5">
      <c r="B2" s="109" t="s">
        <v>0</v>
      </c>
      <c r="C2" s="109"/>
      <c r="D2" s="109"/>
      <c r="E2" s="109"/>
      <c r="F2" s="109"/>
      <c r="G2" s="4"/>
    </row>
    <row r="3" spans="2:7" s="2" customFormat="1" ht="15.75" customHeight="1">
      <c r="B3" s="109" t="s">
        <v>1</v>
      </c>
      <c r="C3" s="109"/>
      <c r="D3" s="109"/>
      <c r="E3" s="109"/>
      <c r="F3" s="109"/>
      <c r="G3" s="4"/>
    </row>
    <row r="4" spans="2:7" s="2" customFormat="1" ht="15.5">
      <c r="B4" s="109" t="s">
        <v>2</v>
      </c>
      <c r="C4" s="109"/>
      <c r="D4" s="109"/>
      <c r="E4" s="109"/>
      <c r="F4" s="109"/>
      <c r="G4" s="4"/>
    </row>
    <row r="5" spans="2:7" s="2" customFormat="1">
      <c r="B5" s="110" t="s">
        <v>3</v>
      </c>
      <c r="C5" s="110"/>
      <c r="D5" s="110"/>
      <c r="E5" s="110"/>
      <c r="F5" s="110"/>
      <c r="G5" s="5"/>
    </row>
    <row r="6" spans="2:7" s="2" customFormat="1" ht="7.5" customHeight="1" thickBot="1">
      <c r="B6" s="6"/>
      <c r="C6" s="6"/>
      <c r="D6" s="6"/>
      <c r="E6" s="7"/>
      <c r="F6" s="8"/>
    </row>
    <row r="7" spans="2:7" s="2" customFormat="1" ht="26.25" customHeight="1" thickBot="1">
      <c r="B7" s="29" t="s">
        <v>4</v>
      </c>
      <c r="C7" s="30" t="s">
        <v>5</v>
      </c>
      <c r="D7" s="31" t="s">
        <v>6</v>
      </c>
      <c r="E7" s="32" t="s">
        <v>7</v>
      </c>
      <c r="F7" s="32" t="s">
        <v>8</v>
      </c>
      <c r="G7" s="33" t="s">
        <v>13</v>
      </c>
    </row>
    <row r="8" spans="2:7" s="2" customFormat="1" ht="13" customHeight="1">
      <c r="B8" s="15"/>
      <c r="C8" s="16">
        <v>15110</v>
      </c>
      <c r="D8" s="17">
        <v>43600</v>
      </c>
      <c r="E8" s="18">
        <v>2569580</v>
      </c>
      <c r="F8" s="19">
        <v>1142883</v>
      </c>
      <c r="G8" s="20" t="s">
        <v>9</v>
      </c>
    </row>
    <row r="9" spans="2:7" s="2" customFormat="1" ht="13" customHeight="1">
      <c r="B9" s="21" t="s">
        <v>10</v>
      </c>
      <c r="C9" s="9">
        <v>32088</v>
      </c>
      <c r="D9" s="10">
        <v>44727</v>
      </c>
      <c r="E9" s="11">
        <v>6706618</v>
      </c>
      <c r="F9" s="12">
        <v>6572485.6399999997</v>
      </c>
      <c r="G9" s="22" t="s">
        <v>9</v>
      </c>
    </row>
    <row r="10" spans="2:7" s="2" customFormat="1" ht="13" customHeight="1">
      <c r="B10" s="21" t="s">
        <v>10</v>
      </c>
      <c r="C10" s="9">
        <v>75747</v>
      </c>
      <c r="D10" s="10">
        <v>45033</v>
      </c>
      <c r="E10" s="11">
        <v>1005168677</v>
      </c>
      <c r="F10" s="12">
        <v>177893651.93000001</v>
      </c>
      <c r="G10" s="22" t="s">
        <v>11</v>
      </c>
    </row>
    <row r="11" spans="2:7" s="2" customFormat="1" ht="13" customHeight="1">
      <c r="B11" s="21" t="s">
        <v>10</v>
      </c>
      <c r="C11" s="9">
        <v>85490</v>
      </c>
      <c r="D11" s="10">
        <v>45090</v>
      </c>
      <c r="E11" s="11">
        <v>703383513</v>
      </c>
      <c r="F11" s="12">
        <v>560784987.17999995</v>
      </c>
      <c r="G11" s="22" t="s">
        <v>11</v>
      </c>
    </row>
    <row r="12" spans="2:7" s="2" customFormat="1" ht="13" customHeight="1">
      <c r="B12" s="21" t="s">
        <v>10</v>
      </c>
      <c r="C12" s="9">
        <v>101189</v>
      </c>
      <c r="D12" s="10">
        <v>45187</v>
      </c>
      <c r="E12" s="11">
        <v>1334641</v>
      </c>
      <c r="F12" s="12">
        <v>1301274.98</v>
      </c>
      <c r="G12" s="22" t="s">
        <v>11</v>
      </c>
    </row>
    <row r="13" spans="2:7" s="2" customFormat="1" ht="13" customHeight="1">
      <c r="B13" s="21" t="s">
        <v>10</v>
      </c>
      <c r="C13" s="9">
        <v>101185</v>
      </c>
      <c r="D13" s="10">
        <v>45187</v>
      </c>
      <c r="E13" s="11">
        <v>7803776</v>
      </c>
      <c r="F13" s="12">
        <v>7608681.5999999996</v>
      </c>
      <c r="G13" s="22" t="s">
        <v>11</v>
      </c>
    </row>
    <row r="14" spans="2:7" s="2" customFormat="1" ht="13" customHeight="1">
      <c r="B14" s="21" t="s">
        <v>10</v>
      </c>
      <c r="C14" s="9">
        <v>101193</v>
      </c>
      <c r="D14" s="10">
        <v>45187</v>
      </c>
      <c r="E14" s="11">
        <v>74772150</v>
      </c>
      <c r="F14" s="12">
        <v>72902846.25</v>
      </c>
      <c r="G14" s="22" t="s">
        <v>11</v>
      </c>
    </row>
    <row r="15" spans="2:7" s="2" customFormat="1" ht="13" customHeight="1">
      <c r="B15" s="21" t="s">
        <v>10</v>
      </c>
      <c r="C15" s="9">
        <v>101191</v>
      </c>
      <c r="D15" s="10">
        <v>45187</v>
      </c>
      <c r="E15" s="11">
        <v>205810343</v>
      </c>
      <c r="F15" s="12">
        <v>200665084.43000001</v>
      </c>
      <c r="G15" s="22" t="s">
        <v>11</v>
      </c>
    </row>
    <row r="16" spans="2:7" s="2" customFormat="1" ht="13" customHeight="1">
      <c r="B16" s="21" t="s">
        <v>10</v>
      </c>
      <c r="C16" s="9">
        <v>101187</v>
      </c>
      <c r="D16" s="10">
        <v>45187</v>
      </c>
      <c r="E16" s="11">
        <v>451409897</v>
      </c>
      <c r="F16" s="12">
        <v>440124649.57999998</v>
      </c>
      <c r="G16" s="22" t="s">
        <v>11</v>
      </c>
    </row>
    <row r="17" spans="2:7" s="2" customFormat="1" ht="13" customHeight="1">
      <c r="B17" s="21" t="s">
        <v>10</v>
      </c>
      <c r="C17" s="9">
        <v>116793</v>
      </c>
      <c r="D17" s="10">
        <v>45289</v>
      </c>
      <c r="E17" s="11">
        <v>88110723</v>
      </c>
      <c r="F17" s="12">
        <v>85907954.930000007</v>
      </c>
      <c r="G17" s="22" t="s">
        <v>9</v>
      </c>
    </row>
    <row r="18" spans="2:7" s="2" customFormat="1" ht="13" customHeight="1">
      <c r="B18" s="21" t="s">
        <v>10</v>
      </c>
      <c r="C18" s="9">
        <v>116794</v>
      </c>
      <c r="D18" s="10">
        <v>45289</v>
      </c>
      <c r="E18" s="11">
        <v>6250618</v>
      </c>
      <c r="F18" s="12">
        <v>6094352.5499999998</v>
      </c>
      <c r="G18" s="22" t="s">
        <v>9</v>
      </c>
    </row>
    <row r="19" spans="2:7" s="2" customFormat="1" ht="13" customHeight="1">
      <c r="B19" s="21" t="s">
        <v>10</v>
      </c>
      <c r="C19" s="9">
        <v>116795</v>
      </c>
      <c r="D19" s="10">
        <v>45289</v>
      </c>
      <c r="E19" s="11">
        <v>84504267</v>
      </c>
      <c r="F19" s="12">
        <v>82391660.329999998</v>
      </c>
      <c r="G19" s="22" t="s">
        <v>9</v>
      </c>
    </row>
    <row r="20" spans="2:7" s="2" customFormat="1" ht="13" customHeight="1">
      <c r="B20" s="21" t="s">
        <v>10</v>
      </c>
      <c r="C20" s="9">
        <v>116796</v>
      </c>
      <c r="D20" s="10">
        <v>45289</v>
      </c>
      <c r="E20" s="11">
        <v>8569364</v>
      </c>
      <c r="F20" s="12">
        <v>8355129.9000000004</v>
      </c>
      <c r="G20" s="22" t="s">
        <v>9</v>
      </c>
    </row>
    <row r="21" spans="2:7" s="2" customFormat="1" ht="13" customHeight="1">
      <c r="B21" s="21" t="s">
        <v>10</v>
      </c>
      <c r="C21" s="9">
        <v>116797</v>
      </c>
      <c r="D21" s="10">
        <v>45289</v>
      </c>
      <c r="E21" s="11">
        <v>107292646</v>
      </c>
      <c r="F21" s="12">
        <v>104610329.84999999</v>
      </c>
      <c r="G21" s="22" t="s">
        <v>9</v>
      </c>
    </row>
    <row r="22" spans="2:7" s="2" customFormat="1" ht="13" customHeight="1">
      <c r="B22" s="21" t="s">
        <v>10</v>
      </c>
      <c r="C22" s="9">
        <v>116798</v>
      </c>
      <c r="D22" s="10">
        <v>45289</v>
      </c>
      <c r="E22" s="11">
        <v>9830936</v>
      </c>
      <c r="F22" s="12">
        <v>9585162.5999999996</v>
      </c>
      <c r="G22" s="22" t="s">
        <v>9</v>
      </c>
    </row>
    <row r="23" spans="2:7" s="2" customFormat="1" ht="13" customHeight="1">
      <c r="B23" s="21" t="s">
        <v>10</v>
      </c>
      <c r="C23" s="9">
        <v>116799</v>
      </c>
      <c r="D23" s="10">
        <v>45289</v>
      </c>
      <c r="E23" s="11">
        <v>88333541</v>
      </c>
      <c r="F23" s="12">
        <v>86125202.480000004</v>
      </c>
      <c r="G23" s="22" t="s">
        <v>9</v>
      </c>
    </row>
    <row r="24" spans="2:7" s="2" customFormat="1" ht="13" customHeight="1">
      <c r="B24" s="21" t="s">
        <v>10</v>
      </c>
      <c r="C24" s="9">
        <v>116800</v>
      </c>
      <c r="D24" s="10">
        <v>45289</v>
      </c>
      <c r="E24" s="11">
        <v>6632457</v>
      </c>
      <c r="F24" s="12">
        <v>6466645.5800000001</v>
      </c>
      <c r="G24" s="22" t="s">
        <v>9</v>
      </c>
    </row>
    <row r="25" spans="2:7" s="2" customFormat="1" ht="13" customHeight="1">
      <c r="B25" s="21" t="s">
        <v>10</v>
      </c>
      <c r="C25" s="9">
        <v>116801</v>
      </c>
      <c r="D25" s="10">
        <v>45289</v>
      </c>
      <c r="E25" s="11">
        <v>94711899</v>
      </c>
      <c r="F25" s="12">
        <v>92344101.530000001</v>
      </c>
      <c r="G25" s="22" t="s">
        <v>9</v>
      </c>
    </row>
    <row r="26" spans="2:7" s="2" customFormat="1" ht="13" customHeight="1">
      <c r="B26" s="21" t="s">
        <v>10</v>
      </c>
      <c r="C26" s="9">
        <v>116802</v>
      </c>
      <c r="D26" s="10">
        <v>45289</v>
      </c>
      <c r="E26" s="11">
        <v>8462397</v>
      </c>
      <c r="F26" s="12">
        <v>8250837.0800000001</v>
      </c>
      <c r="G26" s="22" t="s">
        <v>9</v>
      </c>
    </row>
    <row r="27" spans="2:7" s="2" customFormat="1" ht="13" customHeight="1">
      <c r="B27" s="21" t="s">
        <v>10</v>
      </c>
      <c r="C27" s="9">
        <v>116803</v>
      </c>
      <c r="D27" s="10">
        <v>45289</v>
      </c>
      <c r="E27" s="11">
        <v>110844035</v>
      </c>
      <c r="F27" s="12">
        <v>108072934.13</v>
      </c>
      <c r="G27" s="22" t="s">
        <v>9</v>
      </c>
    </row>
    <row r="28" spans="2:7" s="2" customFormat="1" ht="13" customHeight="1">
      <c r="B28" s="21" t="s">
        <v>10</v>
      </c>
      <c r="C28" s="9">
        <v>116804</v>
      </c>
      <c r="D28" s="10">
        <v>45289</v>
      </c>
      <c r="E28" s="11">
        <v>12490616</v>
      </c>
      <c r="F28" s="12">
        <v>12178350.6</v>
      </c>
      <c r="G28" s="22" t="s">
        <v>9</v>
      </c>
    </row>
    <row r="29" spans="2:7" s="2" customFormat="1" ht="13" customHeight="1">
      <c r="B29" s="21" t="s">
        <v>10</v>
      </c>
      <c r="C29" s="9">
        <v>116805</v>
      </c>
      <c r="D29" s="10">
        <v>45289</v>
      </c>
      <c r="E29" s="11">
        <v>113783880</v>
      </c>
      <c r="F29" s="12">
        <v>110939283</v>
      </c>
      <c r="G29" s="22" t="s">
        <v>9</v>
      </c>
    </row>
    <row r="30" spans="2:7" s="2" customFormat="1" ht="13" customHeight="1">
      <c r="B30" s="21" t="s">
        <v>10</v>
      </c>
      <c r="C30" s="9">
        <v>116806</v>
      </c>
      <c r="D30" s="10">
        <v>45289</v>
      </c>
      <c r="E30" s="11">
        <v>8943233</v>
      </c>
      <c r="F30" s="12">
        <v>8719652.1799999997</v>
      </c>
      <c r="G30" s="22" t="s">
        <v>9</v>
      </c>
    </row>
    <row r="31" spans="2:7" s="2" customFormat="1" ht="13" customHeight="1">
      <c r="B31" s="21" t="s">
        <v>10</v>
      </c>
      <c r="C31" s="9">
        <v>116807</v>
      </c>
      <c r="D31" s="10">
        <v>45289</v>
      </c>
      <c r="E31" s="11">
        <v>93147564</v>
      </c>
      <c r="F31" s="12">
        <v>90818874.900000006</v>
      </c>
      <c r="G31" s="22" t="s">
        <v>9</v>
      </c>
    </row>
    <row r="32" spans="2:7" s="2" customFormat="1" ht="13" customHeight="1">
      <c r="B32" s="21" t="s">
        <v>10</v>
      </c>
      <c r="C32" s="9">
        <v>116808</v>
      </c>
      <c r="D32" s="10">
        <v>45289</v>
      </c>
      <c r="E32" s="11">
        <v>6323724</v>
      </c>
      <c r="F32" s="12">
        <v>6165630.9000000004</v>
      </c>
      <c r="G32" s="22" t="s">
        <v>9</v>
      </c>
    </row>
    <row r="33" spans="2:7" s="2" customFormat="1" ht="13" customHeight="1">
      <c r="B33" s="21" t="s">
        <v>10</v>
      </c>
      <c r="C33" s="9">
        <v>116809</v>
      </c>
      <c r="D33" s="10">
        <v>45289</v>
      </c>
      <c r="E33" s="11">
        <v>88060443</v>
      </c>
      <c r="F33" s="12">
        <v>85858931.930000007</v>
      </c>
      <c r="G33" s="22" t="s">
        <v>9</v>
      </c>
    </row>
    <row r="34" spans="2:7" s="2" customFormat="1" ht="13" customHeight="1">
      <c r="B34" s="21" t="s">
        <v>10</v>
      </c>
      <c r="C34" s="9">
        <v>116810</v>
      </c>
      <c r="D34" s="10">
        <v>45289</v>
      </c>
      <c r="E34" s="11">
        <v>5113357</v>
      </c>
      <c r="F34" s="12">
        <v>4985523.08</v>
      </c>
      <c r="G34" s="22" t="s">
        <v>9</v>
      </c>
    </row>
    <row r="35" spans="2:7" s="2" customFormat="1" ht="13" customHeight="1">
      <c r="B35" s="21" t="s">
        <v>10</v>
      </c>
      <c r="C35" s="9">
        <v>116811</v>
      </c>
      <c r="D35" s="10">
        <v>45289</v>
      </c>
      <c r="E35" s="11">
        <v>56026196</v>
      </c>
      <c r="F35" s="12">
        <v>54625541.100000001</v>
      </c>
      <c r="G35" s="22" t="s">
        <v>9</v>
      </c>
    </row>
    <row r="36" spans="2:7" s="2" customFormat="1" ht="13" customHeight="1">
      <c r="B36" s="21" t="s">
        <v>10</v>
      </c>
      <c r="C36" s="9">
        <v>116812</v>
      </c>
      <c r="D36" s="10">
        <v>45289</v>
      </c>
      <c r="E36" s="11">
        <v>3308246</v>
      </c>
      <c r="F36" s="12">
        <v>3225539.85</v>
      </c>
      <c r="G36" s="22" t="s">
        <v>9</v>
      </c>
    </row>
    <row r="37" spans="2:7" s="2" customFormat="1" ht="13" customHeight="1">
      <c r="B37" s="21" t="s">
        <v>10</v>
      </c>
      <c r="C37" s="9">
        <v>121462</v>
      </c>
      <c r="D37" s="10">
        <v>45329</v>
      </c>
      <c r="E37" s="11">
        <v>72643329</v>
      </c>
      <c r="F37" s="12">
        <v>37135559.420000002</v>
      </c>
      <c r="G37" s="22" t="s">
        <v>9</v>
      </c>
    </row>
    <row r="38" spans="2:7" s="2" customFormat="1" ht="13" customHeight="1">
      <c r="B38" s="21" t="s">
        <v>10</v>
      </c>
      <c r="C38" s="9">
        <v>139392</v>
      </c>
      <c r="D38" s="10">
        <v>45478</v>
      </c>
      <c r="E38" s="11">
        <v>212740948</v>
      </c>
      <c r="F38" s="12">
        <v>208486129.03999999</v>
      </c>
      <c r="G38" s="22" t="s">
        <v>9</v>
      </c>
    </row>
    <row r="39" spans="2:7" s="2" customFormat="1" ht="13" customHeight="1">
      <c r="B39" s="21" t="s">
        <v>10</v>
      </c>
      <c r="C39" s="9">
        <v>139393</v>
      </c>
      <c r="D39" s="10">
        <v>45478</v>
      </c>
      <c r="E39" s="11">
        <v>948259052</v>
      </c>
      <c r="F39" s="12">
        <v>24203895.960000001</v>
      </c>
      <c r="G39" s="22" t="s">
        <v>9</v>
      </c>
    </row>
    <row r="40" spans="2:7" s="2" customFormat="1" ht="13" customHeight="1">
      <c r="B40" s="21" t="s">
        <v>10</v>
      </c>
      <c r="C40" s="9">
        <v>139395</v>
      </c>
      <c r="D40" s="10">
        <v>45478</v>
      </c>
      <c r="E40" s="11">
        <v>72643329</v>
      </c>
      <c r="F40" s="12">
        <v>70827245.780000001</v>
      </c>
      <c r="G40" s="22" t="s">
        <v>9</v>
      </c>
    </row>
    <row r="41" spans="2:7" s="2" customFormat="1" ht="13" customHeight="1">
      <c r="B41" s="21" t="s">
        <v>10</v>
      </c>
      <c r="C41" s="9">
        <v>141772</v>
      </c>
      <c r="D41" s="10">
        <v>45489</v>
      </c>
      <c r="E41" s="11">
        <v>267422</v>
      </c>
      <c r="F41" s="12">
        <v>262073.56</v>
      </c>
      <c r="G41" s="22" t="s">
        <v>9</v>
      </c>
    </row>
    <row r="42" spans="2:7" s="2" customFormat="1" ht="13" customHeight="1">
      <c r="B42" s="21" t="s">
        <v>10</v>
      </c>
      <c r="C42" s="9">
        <v>141774</v>
      </c>
      <c r="D42" s="10">
        <v>45489</v>
      </c>
      <c r="E42" s="11">
        <v>64865347</v>
      </c>
      <c r="F42" s="12">
        <v>63568040.060000002</v>
      </c>
      <c r="G42" s="22" t="s">
        <v>9</v>
      </c>
    </row>
    <row r="43" spans="2:7" s="2" customFormat="1" ht="13" customHeight="1">
      <c r="B43" s="21" t="s">
        <v>10</v>
      </c>
      <c r="C43" s="9">
        <v>143206</v>
      </c>
      <c r="D43" s="10">
        <v>45502</v>
      </c>
      <c r="E43" s="11">
        <v>18133335</v>
      </c>
      <c r="F43" s="12">
        <v>17680001.629999999</v>
      </c>
      <c r="G43" s="22" t="s">
        <v>9</v>
      </c>
    </row>
    <row r="44" spans="2:7" s="2" customFormat="1" ht="13" customHeight="1">
      <c r="B44" s="21" t="s">
        <v>10</v>
      </c>
      <c r="C44" s="9">
        <v>143208</v>
      </c>
      <c r="D44" s="10">
        <v>45502</v>
      </c>
      <c r="E44" s="11">
        <v>28308152</v>
      </c>
      <c r="F44" s="12">
        <v>27600448.199999999</v>
      </c>
      <c r="G44" s="22" t="s">
        <v>9</v>
      </c>
    </row>
    <row r="45" spans="2:7" s="2" customFormat="1" ht="13" customHeight="1">
      <c r="B45" s="21" t="s">
        <v>10</v>
      </c>
      <c r="C45" s="9">
        <v>143207</v>
      </c>
      <c r="D45" s="10">
        <v>45502</v>
      </c>
      <c r="E45" s="11">
        <v>80826464</v>
      </c>
      <c r="F45" s="12">
        <v>78805802.400000006</v>
      </c>
      <c r="G45" s="22" t="s">
        <v>9</v>
      </c>
    </row>
    <row r="46" spans="2:7" s="2" customFormat="1" ht="13" customHeight="1" thickBot="1">
      <c r="B46" s="23" t="s">
        <v>10</v>
      </c>
      <c r="C46" s="24">
        <v>143209</v>
      </c>
      <c r="D46" s="25">
        <v>45502</v>
      </c>
      <c r="E46" s="26">
        <v>126179098</v>
      </c>
      <c r="F46" s="27">
        <v>123024620.55</v>
      </c>
      <c r="G46" s="28" t="s">
        <v>9</v>
      </c>
    </row>
    <row r="47" spans="2:7" ht="14.5" thickBot="1">
      <c r="B47" s="111" t="s">
        <v>12</v>
      </c>
      <c r="C47" s="112"/>
      <c r="D47" s="112"/>
      <c r="E47" s="13">
        <f>SUM(E4:E46)</f>
        <v>5084565813</v>
      </c>
      <c r="F47" s="13">
        <f t="shared" ref="F47" si="0">SUM(F8:F46)</f>
        <v>3096311999.6899996</v>
      </c>
      <c r="G47" s="14"/>
    </row>
    <row r="50" spans="6:6">
      <c r="F50" s="34"/>
    </row>
    <row r="51" spans="6:6">
      <c r="F51" s="34"/>
    </row>
  </sheetData>
  <mergeCells count="5">
    <mergeCell ref="B2:F2"/>
    <mergeCell ref="B3:F3"/>
    <mergeCell ref="B4:F4"/>
    <mergeCell ref="B5:F5"/>
    <mergeCell ref="B47:D47"/>
  </mergeCells>
  <conditionalFormatting sqref="C8:C46">
    <cfRule type="duplicateValues" dxfId="4" priority="1"/>
    <cfRule type="duplicateValues" dxfId="3" priority="2"/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"/>
  <cols>
    <col min="1" max="1" width="36.5" bestFit="1" customWidth="1"/>
    <col min="2" max="2" width="15.9140625" customWidth="1"/>
    <col min="3" max="3" width="23.25" bestFit="1" customWidth="1"/>
  </cols>
  <sheetData>
    <row r="3" spans="1:3">
      <c r="A3" s="57" t="s">
        <v>131</v>
      </c>
      <c r="B3" t="s">
        <v>129</v>
      </c>
      <c r="C3" t="s">
        <v>130</v>
      </c>
    </row>
    <row r="4" spans="1:3">
      <c r="A4" s="58" t="s">
        <v>114</v>
      </c>
      <c r="B4" s="56">
        <v>2</v>
      </c>
      <c r="C4" s="59">
        <v>215029211.35000002</v>
      </c>
    </row>
    <row r="5" spans="1:3">
      <c r="A5" s="58" t="s">
        <v>115</v>
      </c>
      <c r="B5" s="56">
        <v>20</v>
      </c>
      <c r="C5" s="59">
        <v>975721638.50000012</v>
      </c>
    </row>
    <row r="6" spans="1:3">
      <c r="A6" s="58" t="s">
        <v>127</v>
      </c>
      <c r="B6" s="56">
        <v>4</v>
      </c>
      <c r="C6" s="59">
        <v>247110872.78</v>
      </c>
    </row>
    <row r="7" spans="1:3">
      <c r="A7" s="58" t="s">
        <v>113</v>
      </c>
      <c r="B7" s="56">
        <v>13</v>
      </c>
      <c r="C7" s="59">
        <v>1658450277.0599999</v>
      </c>
    </row>
    <row r="8" spans="1:3">
      <c r="A8" s="58" t="s">
        <v>132</v>
      </c>
      <c r="B8" s="56">
        <v>39</v>
      </c>
      <c r="C8" s="59">
        <v>3096311999.6899996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249977111117893"/>
  </sheetPr>
  <dimension ref="A1:AE44"/>
  <sheetViews>
    <sheetView showGridLines="0" tabSelected="1" zoomScaleNormal="100" workbookViewId="0">
      <pane ySplit="1" topLeftCell="A2" activePane="bottomLeft" state="frozen"/>
      <selection pane="bottomLeft" activeCell="J10" sqref="J10"/>
    </sheetView>
  </sheetViews>
  <sheetFormatPr baseColWidth="10" defaultRowHeight="10"/>
  <cols>
    <col min="1" max="1" width="8.33203125" style="52" bestFit="1" customWidth="1"/>
    <col min="2" max="2" width="11.25" style="52" bestFit="1" customWidth="1"/>
    <col min="3" max="3" width="10.6640625" style="52" bestFit="1" customWidth="1"/>
    <col min="4" max="4" width="11.9140625" style="52" bestFit="1" customWidth="1"/>
    <col min="5" max="5" width="8.5" style="52" bestFit="1" customWidth="1"/>
    <col min="6" max="6" width="9.1640625" style="52" bestFit="1" customWidth="1"/>
    <col min="7" max="7" width="16.4140625" style="52" bestFit="1" customWidth="1"/>
    <col min="8" max="8" width="14.83203125" style="52" bestFit="1" customWidth="1"/>
    <col min="9" max="9" width="15.5" style="52" bestFit="1" customWidth="1"/>
    <col min="10" max="10" width="16.83203125" style="52" bestFit="1" customWidth="1"/>
    <col min="11" max="11" width="17.58203125" style="52" bestFit="1" customWidth="1"/>
    <col min="12" max="12" width="13.5" style="52" bestFit="1" customWidth="1"/>
    <col min="13" max="13" width="13.58203125" style="52" bestFit="1" customWidth="1"/>
    <col min="14" max="14" width="13.08203125" style="52" bestFit="1" customWidth="1"/>
    <col min="15" max="15" width="16.5" style="52" bestFit="1" customWidth="1"/>
    <col min="16" max="16" width="13.4140625" style="52" bestFit="1" customWidth="1"/>
    <col min="17" max="18" width="19.25" style="52" bestFit="1" customWidth="1"/>
    <col min="19" max="19" width="12" style="52" bestFit="1" customWidth="1"/>
    <col min="20" max="20" width="15.75" style="52" bestFit="1" customWidth="1"/>
    <col min="21" max="21" width="10" style="52" bestFit="1" customWidth="1"/>
    <col min="22" max="22" width="14.33203125" style="52" bestFit="1" customWidth="1"/>
    <col min="23" max="23" width="12.25" style="52" bestFit="1" customWidth="1"/>
    <col min="24" max="24" width="12.33203125" style="52" bestFit="1" customWidth="1"/>
    <col min="25" max="25" width="12.6640625" style="52" bestFit="1" customWidth="1"/>
    <col min="26" max="26" width="11.83203125" style="52" bestFit="1" customWidth="1"/>
    <col min="27" max="27" width="12.33203125" style="52" bestFit="1" customWidth="1"/>
    <col min="28" max="30" width="12.1640625" style="52" customWidth="1"/>
    <col min="31" max="31" width="14.1640625" style="52" bestFit="1" customWidth="1"/>
    <col min="32" max="16384" width="10.6640625" style="52"/>
  </cols>
  <sheetData>
    <row r="1" spans="1:31" s="45" customFormat="1" ht="30">
      <c r="A1" s="42" t="s">
        <v>14</v>
      </c>
      <c r="B1" s="42" t="s">
        <v>15</v>
      </c>
      <c r="C1" s="42" t="s">
        <v>4</v>
      </c>
      <c r="D1" s="42" t="s">
        <v>5</v>
      </c>
      <c r="E1" s="42" t="s">
        <v>34</v>
      </c>
      <c r="F1" s="42" t="s">
        <v>35</v>
      </c>
      <c r="G1" s="43" t="s">
        <v>6</v>
      </c>
      <c r="H1" s="44" t="s">
        <v>7</v>
      </c>
      <c r="I1" s="44" t="s">
        <v>8</v>
      </c>
      <c r="J1" s="42" t="s">
        <v>13</v>
      </c>
      <c r="K1" s="43" t="s">
        <v>17</v>
      </c>
      <c r="L1" s="35" t="s">
        <v>128</v>
      </c>
      <c r="M1" s="36" t="s">
        <v>18</v>
      </c>
      <c r="N1" s="37" t="s">
        <v>19</v>
      </c>
      <c r="O1" s="38" t="s">
        <v>20</v>
      </c>
      <c r="P1" s="38" t="s">
        <v>21</v>
      </c>
      <c r="Q1" s="39" t="s">
        <v>22</v>
      </c>
      <c r="R1" s="39" t="s">
        <v>23</v>
      </c>
      <c r="S1" s="39" t="s">
        <v>24</v>
      </c>
      <c r="T1" s="38" t="s">
        <v>25</v>
      </c>
      <c r="U1" s="40" t="s">
        <v>26</v>
      </c>
      <c r="V1" s="40" t="s">
        <v>27</v>
      </c>
      <c r="W1" s="40" t="s">
        <v>28</v>
      </c>
      <c r="X1" s="40" t="s">
        <v>29</v>
      </c>
      <c r="Y1" s="40" t="s">
        <v>30</v>
      </c>
      <c r="Z1" s="40" t="s">
        <v>31</v>
      </c>
      <c r="AA1" s="40" t="s">
        <v>32</v>
      </c>
      <c r="AB1" s="39" t="s">
        <v>120</v>
      </c>
      <c r="AC1" s="39" t="s">
        <v>121</v>
      </c>
      <c r="AD1" s="39" t="s">
        <v>122</v>
      </c>
      <c r="AE1" s="40" t="s">
        <v>33</v>
      </c>
    </row>
    <row r="2" spans="1:31" s="45" customFormat="1">
      <c r="A2" s="46">
        <v>900826841</v>
      </c>
      <c r="B2" s="41" t="s">
        <v>16</v>
      </c>
      <c r="C2" s="41"/>
      <c r="D2" s="47">
        <v>15110</v>
      </c>
      <c r="E2" s="51">
        <v>15110</v>
      </c>
      <c r="F2" s="51" t="s">
        <v>36</v>
      </c>
      <c r="G2" s="48">
        <v>43600</v>
      </c>
      <c r="H2" s="49">
        <v>2569580</v>
      </c>
      <c r="I2" s="50">
        <v>1142883</v>
      </c>
      <c r="J2" s="41" t="s">
        <v>9</v>
      </c>
      <c r="K2" s="51" t="s">
        <v>113</v>
      </c>
      <c r="L2" s="51" t="s">
        <v>113</v>
      </c>
      <c r="M2" s="54">
        <v>0</v>
      </c>
      <c r="N2" s="51"/>
      <c r="O2" s="54">
        <v>0</v>
      </c>
      <c r="P2" s="54">
        <v>0</v>
      </c>
      <c r="Q2" s="51"/>
      <c r="R2" s="55"/>
      <c r="S2" s="51"/>
      <c r="T2" s="54">
        <v>0</v>
      </c>
      <c r="U2" s="51" t="s">
        <v>116</v>
      </c>
      <c r="V2" s="55">
        <v>43600</v>
      </c>
      <c r="W2" s="55">
        <v>43600</v>
      </c>
      <c r="X2" s="55"/>
      <c r="Y2" s="54">
        <v>2569580</v>
      </c>
      <c r="Z2" s="54">
        <v>0</v>
      </c>
      <c r="AA2" s="54">
        <v>2569580</v>
      </c>
      <c r="AB2" s="54">
        <v>0</v>
      </c>
      <c r="AC2" s="51"/>
      <c r="AD2" s="51"/>
      <c r="AE2" s="54">
        <v>0</v>
      </c>
    </row>
    <row r="3" spans="1:31" s="45" customFormat="1">
      <c r="A3" s="46">
        <v>900826841</v>
      </c>
      <c r="B3" s="41" t="s">
        <v>16</v>
      </c>
      <c r="C3" s="41" t="s">
        <v>10</v>
      </c>
      <c r="D3" s="47">
        <v>32088</v>
      </c>
      <c r="E3" s="51" t="s">
        <v>37</v>
      </c>
      <c r="F3" s="51" t="s">
        <v>38</v>
      </c>
      <c r="G3" s="48">
        <v>44727</v>
      </c>
      <c r="H3" s="49">
        <v>6706618</v>
      </c>
      <c r="I3" s="50">
        <v>6572485.6399999997</v>
      </c>
      <c r="J3" s="41" t="s">
        <v>9</v>
      </c>
      <c r="K3" s="51" t="s">
        <v>113</v>
      </c>
      <c r="L3" s="51" t="s">
        <v>113</v>
      </c>
      <c r="M3" s="54">
        <v>0</v>
      </c>
      <c r="N3" s="51"/>
      <c r="O3" s="54">
        <v>0</v>
      </c>
      <c r="P3" s="54">
        <v>0</v>
      </c>
      <c r="Q3" s="51"/>
      <c r="R3" s="55"/>
      <c r="S3" s="51"/>
      <c r="T3" s="54">
        <v>0</v>
      </c>
      <c r="U3" s="51"/>
      <c r="V3" s="55"/>
      <c r="W3" s="55"/>
      <c r="X3" s="55"/>
      <c r="Y3" s="54">
        <v>0</v>
      </c>
      <c r="Z3" s="54">
        <v>0</v>
      </c>
      <c r="AA3" s="54">
        <v>0</v>
      </c>
      <c r="AB3" s="54">
        <v>0</v>
      </c>
      <c r="AC3" s="51"/>
      <c r="AD3" s="51"/>
      <c r="AE3" s="54">
        <v>0</v>
      </c>
    </row>
    <row r="4" spans="1:31" s="45" customFormat="1">
      <c r="A4" s="46">
        <v>900826841</v>
      </c>
      <c r="B4" s="41" t="s">
        <v>16</v>
      </c>
      <c r="C4" s="41" t="s">
        <v>10</v>
      </c>
      <c r="D4" s="47">
        <v>75747</v>
      </c>
      <c r="E4" s="51" t="s">
        <v>39</v>
      </c>
      <c r="F4" s="51" t="s">
        <v>40</v>
      </c>
      <c r="G4" s="48">
        <v>45033</v>
      </c>
      <c r="H4" s="49">
        <v>1005168677</v>
      </c>
      <c r="I4" s="50">
        <v>177893651.93000001</v>
      </c>
      <c r="J4" s="41" t="s">
        <v>11</v>
      </c>
      <c r="K4" s="51" t="s">
        <v>114</v>
      </c>
      <c r="L4" s="51" t="s">
        <v>114</v>
      </c>
      <c r="M4" s="54">
        <v>0</v>
      </c>
      <c r="N4" s="51"/>
      <c r="O4" s="54">
        <v>980038860.07000005</v>
      </c>
      <c r="P4" s="54">
        <v>0</v>
      </c>
      <c r="Q4" s="51">
        <v>4800061252</v>
      </c>
      <c r="R4" s="55">
        <v>45195</v>
      </c>
      <c r="S4" s="51" t="s">
        <v>123</v>
      </c>
      <c r="T4" s="54">
        <v>1222080579</v>
      </c>
      <c r="U4" s="51"/>
      <c r="V4" s="55"/>
      <c r="W4" s="55"/>
      <c r="X4" s="55"/>
      <c r="Y4" s="54">
        <v>0</v>
      </c>
      <c r="Z4" s="54">
        <v>0</v>
      </c>
      <c r="AA4" s="54">
        <v>0</v>
      </c>
      <c r="AB4" s="54">
        <v>0</v>
      </c>
      <c r="AC4" s="51"/>
      <c r="AD4" s="51"/>
      <c r="AE4" s="54">
        <v>0</v>
      </c>
    </row>
    <row r="5" spans="1:31" s="45" customFormat="1">
      <c r="A5" s="46">
        <v>900826841</v>
      </c>
      <c r="B5" s="41" t="s">
        <v>16</v>
      </c>
      <c r="C5" s="41" t="s">
        <v>10</v>
      </c>
      <c r="D5" s="47">
        <v>85490</v>
      </c>
      <c r="E5" s="51" t="s">
        <v>41</v>
      </c>
      <c r="F5" s="51" t="s">
        <v>42</v>
      </c>
      <c r="G5" s="48">
        <v>45090</v>
      </c>
      <c r="H5" s="49">
        <v>703383513</v>
      </c>
      <c r="I5" s="50">
        <v>560784987.17999995</v>
      </c>
      <c r="J5" s="41" t="s">
        <v>11</v>
      </c>
      <c r="K5" s="51" t="s">
        <v>113</v>
      </c>
      <c r="L5" s="51" t="s">
        <v>113</v>
      </c>
      <c r="M5" s="54">
        <v>560785191.85000002</v>
      </c>
      <c r="N5" s="51">
        <v>4800064250</v>
      </c>
      <c r="O5" s="54">
        <v>685790930.16999996</v>
      </c>
      <c r="P5" s="54">
        <v>0</v>
      </c>
      <c r="Q5" s="51">
        <v>4800064250</v>
      </c>
      <c r="R5" s="55">
        <v>45481</v>
      </c>
      <c r="S5" s="51"/>
      <c r="T5" s="54">
        <v>0</v>
      </c>
      <c r="U5" s="51"/>
      <c r="V5" s="55"/>
      <c r="W5" s="55"/>
      <c r="X5" s="55"/>
      <c r="Y5" s="54">
        <v>0</v>
      </c>
      <c r="Z5" s="54">
        <v>0</v>
      </c>
      <c r="AA5" s="54">
        <v>0</v>
      </c>
      <c r="AB5" s="54">
        <v>0</v>
      </c>
      <c r="AC5" s="51"/>
      <c r="AD5" s="51"/>
      <c r="AE5" s="54">
        <v>0</v>
      </c>
    </row>
    <row r="6" spans="1:31" s="45" customFormat="1">
      <c r="A6" s="46">
        <v>900826841</v>
      </c>
      <c r="B6" s="41" t="s">
        <v>16</v>
      </c>
      <c r="C6" s="41" t="s">
        <v>10</v>
      </c>
      <c r="D6" s="47">
        <v>101189</v>
      </c>
      <c r="E6" s="51" t="s">
        <v>43</v>
      </c>
      <c r="F6" s="51" t="s">
        <v>44</v>
      </c>
      <c r="G6" s="48">
        <v>45187</v>
      </c>
      <c r="H6" s="49">
        <v>1334641</v>
      </c>
      <c r="I6" s="50">
        <v>1301274.98</v>
      </c>
      <c r="J6" s="41" t="s">
        <v>11</v>
      </c>
      <c r="K6" s="51" t="s">
        <v>113</v>
      </c>
      <c r="L6" s="51" t="s">
        <v>113</v>
      </c>
      <c r="M6" s="54">
        <v>1301274.97</v>
      </c>
      <c r="N6" s="51">
        <v>1222310536</v>
      </c>
      <c r="O6" s="54">
        <v>0</v>
      </c>
      <c r="P6" s="54">
        <v>0</v>
      </c>
      <c r="Q6" s="51"/>
      <c r="R6" s="55"/>
      <c r="S6" s="51"/>
      <c r="T6" s="54">
        <v>0</v>
      </c>
      <c r="U6" s="51" t="s">
        <v>117</v>
      </c>
      <c r="V6" s="55">
        <v>45187</v>
      </c>
      <c r="W6" s="55">
        <v>45187</v>
      </c>
      <c r="X6" s="55"/>
      <c r="Y6" s="54">
        <v>1334641</v>
      </c>
      <c r="Z6" s="54">
        <v>0</v>
      </c>
      <c r="AA6" s="54">
        <v>0</v>
      </c>
      <c r="AB6" s="54">
        <v>0</v>
      </c>
      <c r="AC6" s="51"/>
      <c r="AD6" s="51"/>
      <c r="AE6" s="54">
        <v>0</v>
      </c>
    </row>
    <row r="7" spans="1:31" s="45" customFormat="1">
      <c r="A7" s="46">
        <v>900826841</v>
      </c>
      <c r="B7" s="41" t="s">
        <v>16</v>
      </c>
      <c r="C7" s="41" t="s">
        <v>10</v>
      </c>
      <c r="D7" s="47">
        <v>101185</v>
      </c>
      <c r="E7" s="51" t="s">
        <v>45</v>
      </c>
      <c r="F7" s="51" t="s">
        <v>46</v>
      </c>
      <c r="G7" s="48">
        <v>45187</v>
      </c>
      <c r="H7" s="49">
        <v>7803776</v>
      </c>
      <c r="I7" s="50">
        <v>7608681.5999999996</v>
      </c>
      <c r="J7" s="41" t="s">
        <v>11</v>
      </c>
      <c r="K7" s="51" t="s">
        <v>113</v>
      </c>
      <c r="L7" s="51" t="s">
        <v>113</v>
      </c>
      <c r="M7" s="54">
        <v>7608681.5999999996</v>
      </c>
      <c r="N7" s="51">
        <v>1222310534</v>
      </c>
      <c r="O7" s="54">
        <v>0</v>
      </c>
      <c r="P7" s="54">
        <v>0</v>
      </c>
      <c r="Q7" s="51"/>
      <c r="R7" s="55"/>
      <c r="S7" s="51"/>
      <c r="T7" s="54">
        <v>0</v>
      </c>
      <c r="U7" s="51" t="s">
        <v>117</v>
      </c>
      <c r="V7" s="55">
        <v>45187</v>
      </c>
      <c r="W7" s="55">
        <v>45187</v>
      </c>
      <c r="X7" s="55"/>
      <c r="Y7" s="54">
        <v>7803776</v>
      </c>
      <c r="Z7" s="54">
        <v>0</v>
      </c>
      <c r="AA7" s="54">
        <v>0</v>
      </c>
      <c r="AB7" s="54">
        <v>0</v>
      </c>
      <c r="AC7" s="51"/>
      <c r="AD7" s="51"/>
      <c r="AE7" s="54">
        <v>0</v>
      </c>
    </row>
    <row r="8" spans="1:31" s="45" customFormat="1">
      <c r="A8" s="46">
        <v>900826841</v>
      </c>
      <c r="B8" s="41" t="s">
        <v>16</v>
      </c>
      <c r="C8" s="41" t="s">
        <v>10</v>
      </c>
      <c r="D8" s="47">
        <v>101193</v>
      </c>
      <c r="E8" s="51" t="s">
        <v>47</v>
      </c>
      <c r="F8" s="51" t="s">
        <v>48</v>
      </c>
      <c r="G8" s="48">
        <v>45187</v>
      </c>
      <c r="H8" s="49">
        <v>74772150</v>
      </c>
      <c r="I8" s="50">
        <v>72902846.25</v>
      </c>
      <c r="J8" s="41" t="s">
        <v>11</v>
      </c>
      <c r="K8" s="51" t="s">
        <v>113</v>
      </c>
      <c r="L8" s="51" t="s">
        <v>113</v>
      </c>
      <c r="M8" s="54">
        <v>72902846.25</v>
      </c>
      <c r="N8" s="51">
        <v>1222310540</v>
      </c>
      <c r="O8" s="54">
        <v>0</v>
      </c>
      <c r="P8" s="54">
        <v>0</v>
      </c>
      <c r="Q8" s="51"/>
      <c r="R8" s="55"/>
      <c r="S8" s="51"/>
      <c r="T8" s="54">
        <v>0</v>
      </c>
      <c r="U8" s="51" t="s">
        <v>117</v>
      </c>
      <c r="V8" s="55">
        <v>45187</v>
      </c>
      <c r="W8" s="55">
        <v>45187</v>
      </c>
      <c r="X8" s="55"/>
      <c r="Y8" s="54">
        <v>74772150</v>
      </c>
      <c r="Z8" s="54">
        <v>0</v>
      </c>
      <c r="AA8" s="54">
        <v>0</v>
      </c>
      <c r="AB8" s="54">
        <v>0</v>
      </c>
      <c r="AC8" s="51"/>
      <c r="AD8" s="51"/>
      <c r="AE8" s="54">
        <v>0</v>
      </c>
    </row>
    <row r="9" spans="1:31" s="45" customFormat="1">
      <c r="A9" s="46">
        <v>900826841</v>
      </c>
      <c r="B9" s="41" t="s">
        <v>16</v>
      </c>
      <c r="C9" s="41" t="s">
        <v>10</v>
      </c>
      <c r="D9" s="47">
        <v>101191</v>
      </c>
      <c r="E9" s="51" t="s">
        <v>49</v>
      </c>
      <c r="F9" s="51" t="s">
        <v>50</v>
      </c>
      <c r="G9" s="48">
        <v>45187</v>
      </c>
      <c r="H9" s="49">
        <v>205810343</v>
      </c>
      <c r="I9" s="50">
        <v>200665084.43000001</v>
      </c>
      <c r="J9" s="41" t="s">
        <v>11</v>
      </c>
      <c r="K9" s="51" t="s">
        <v>113</v>
      </c>
      <c r="L9" s="51" t="s">
        <v>113</v>
      </c>
      <c r="M9" s="54">
        <v>200665084.41999999</v>
      </c>
      <c r="N9" s="51">
        <v>1222310538</v>
      </c>
      <c r="O9" s="54">
        <v>0</v>
      </c>
      <c r="P9" s="54">
        <v>0</v>
      </c>
      <c r="Q9" s="51"/>
      <c r="R9" s="55"/>
      <c r="S9" s="51"/>
      <c r="T9" s="54">
        <v>0</v>
      </c>
      <c r="U9" s="51" t="s">
        <v>117</v>
      </c>
      <c r="V9" s="55">
        <v>45187</v>
      </c>
      <c r="W9" s="55">
        <v>45187</v>
      </c>
      <c r="X9" s="55"/>
      <c r="Y9" s="54">
        <v>205810343</v>
      </c>
      <c r="Z9" s="54">
        <v>0</v>
      </c>
      <c r="AA9" s="54">
        <v>0</v>
      </c>
      <c r="AB9" s="54">
        <v>0</v>
      </c>
      <c r="AC9" s="51"/>
      <c r="AD9" s="51"/>
      <c r="AE9" s="54">
        <v>0</v>
      </c>
    </row>
    <row r="10" spans="1:31" s="45" customFormat="1">
      <c r="A10" s="46">
        <v>900826841</v>
      </c>
      <c r="B10" s="41" t="s">
        <v>16</v>
      </c>
      <c r="C10" s="41" t="s">
        <v>10</v>
      </c>
      <c r="D10" s="47">
        <v>101187</v>
      </c>
      <c r="E10" s="51" t="s">
        <v>51</v>
      </c>
      <c r="F10" s="51" t="s">
        <v>52</v>
      </c>
      <c r="G10" s="48">
        <v>45187</v>
      </c>
      <c r="H10" s="49">
        <v>451409897</v>
      </c>
      <c r="I10" s="50">
        <v>440124649.57999998</v>
      </c>
      <c r="J10" s="41" t="s">
        <v>11</v>
      </c>
      <c r="K10" s="51" t="s">
        <v>113</v>
      </c>
      <c r="L10" s="51" t="s">
        <v>113</v>
      </c>
      <c r="M10" s="54">
        <v>440124649.56999999</v>
      </c>
      <c r="N10" s="51">
        <v>1222418698</v>
      </c>
      <c r="O10" s="54">
        <v>0</v>
      </c>
      <c r="P10" s="54">
        <v>0</v>
      </c>
      <c r="Q10" s="51"/>
      <c r="R10" s="55"/>
      <c r="S10" s="51"/>
      <c r="T10" s="54">
        <v>0</v>
      </c>
      <c r="U10" s="51" t="s">
        <v>117</v>
      </c>
      <c r="V10" s="55">
        <v>45187</v>
      </c>
      <c r="W10" s="55">
        <v>45187</v>
      </c>
      <c r="X10" s="55"/>
      <c r="Y10" s="54">
        <v>451409897</v>
      </c>
      <c r="Z10" s="54">
        <v>0</v>
      </c>
      <c r="AA10" s="54">
        <v>0</v>
      </c>
      <c r="AB10" s="54">
        <v>0</v>
      </c>
      <c r="AC10" s="51"/>
      <c r="AD10" s="51"/>
      <c r="AE10" s="54">
        <v>0</v>
      </c>
    </row>
    <row r="11" spans="1:31" s="45" customFormat="1">
      <c r="A11" s="46">
        <v>900826841</v>
      </c>
      <c r="B11" s="41" t="s">
        <v>16</v>
      </c>
      <c r="C11" s="41" t="s">
        <v>10</v>
      </c>
      <c r="D11" s="47">
        <v>116793</v>
      </c>
      <c r="E11" s="51" t="s">
        <v>53</v>
      </c>
      <c r="F11" s="51" t="s">
        <v>54</v>
      </c>
      <c r="G11" s="48">
        <v>45289</v>
      </c>
      <c r="H11" s="49">
        <v>88110723</v>
      </c>
      <c r="I11" s="50">
        <v>85907954.930000007</v>
      </c>
      <c r="J11" s="41" t="s">
        <v>9</v>
      </c>
      <c r="K11" s="51" t="s">
        <v>115</v>
      </c>
      <c r="L11" s="51" t="s">
        <v>115</v>
      </c>
      <c r="M11" s="54">
        <v>0</v>
      </c>
      <c r="N11" s="51"/>
      <c r="O11" s="54">
        <v>0</v>
      </c>
      <c r="P11" s="54">
        <v>0</v>
      </c>
      <c r="Q11" s="51"/>
      <c r="R11" s="55"/>
      <c r="S11" s="51"/>
      <c r="T11" s="54">
        <v>0</v>
      </c>
      <c r="U11" s="51" t="s">
        <v>118</v>
      </c>
      <c r="V11" s="55">
        <v>45289</v>
      </c>
      <c r="W11" s="55">
        <v>45306</v>
      </c>
      <c r="X11" s="55">
        <v>45377</v>
      </c>
      <c r="Y11" s="54">
        <v>88110723</v>
      </c>
      <c r="Z11" s="54">
        <v>0</v>
      </c>
      <c r="AA11" s="54">
        <f>+AB11</f>
        <v>88110723</v>
      </c>
      <c r="AB11" s="54">
        <f>+Y11</f>
        <v>88110723</v>
      </c>
      <c r="AC11" s="51" t="s">
        <v>125</v>
      </c>
      <c r="AD11" s="51" t="s">
        <v>126</v>
      </c>
      <c r="AE11" s="54">
        <v>0</v>
      </c>
    </row>
    <row r="12" spans="1:31" s="45" customFormat="1">
      <c r="A12" s="46">
        <v>900826841</v>
      </c>
      <c r="B12" s="41" t="s">
        <v>16</v>
      </c>
      <c r="C12" s="41" t="s">
        <v>10</v>
      </c>
      <c r="D12" s="47">
        <v>116794</v>
      </c>
      <c r="E12" s="51" t="s">
        <v>55</v>
      </c>
      <c r="F12" s="51" t="s">
        <v>56</v>
      </c>
      <c r="G12" s="48">
        <v>45289</v>
      </c>
      <c r="H12" s="49">
        <v>6250618</v>
      </c>
      <c r="I12" s="50">
        <v>6094352.5499999998</v>
      </c>
      <c r="J12" s="41" t="s">
        <v>9</v>
      </c>
      <c r="K12" s="51" t="s">
        <v>115</v>
      </c>
      <c r="L12" s="51" t="s">
        <v>115</v>
      </c>
      <c r="M12" s="54">
        <v>0</v>
      </c>
      <c r="N12" s="51"/>
      <c r="O12" s="54">
        <v>0</v>
      </c>
      <c r="P12" s="54">
        <v>0</v>
      </c>
      <c r="Q12" s="51"/>
      <c r="R12" s="55"/>
      <c r="S12" s="51"/>
      <c r="T12" s="54">
        <v>0</v>
      </c>
      <c r="U12" s="51" t="s">
        <v>118</v>
      </c>
      <c r="V12" s="55">
        <v>45289</v>
      </c>
      <c r="W12" s="55">
        <v>45306</v>
      </c>
      <c r="X12" s="55">
        <v>45377</v>
      </c>
      <c r="Y12" s="54">
        <v>6250618</v>
      </c>
      <c r="Z12" s="54">
        <v>0</v>
      </c>
      <c r="AA12" s="54">
        <f>+AB12</f>
        <v>6250618</v>
      </c>
      <c r="AB12" s="54">
        <f>+Y12</f>
        <v>6250618</v>
      </c>
      <c r="AC12" s="51" t="s">
        <v>125</v>
      </c>
      <c r="AD12" s="51" t="s">
        <v>126</v>
      </c>
      <c r="AE12" s="54">
        <v>0</v>
      </c>
    </row>
    <row r="13" spans="1:31" s="45" customFormat="1">
      <c r="A13" s="46">
        <v>900826841</v>
      </c>
      <c r="B13" s="41" t="s">
        <v>16</v>
      </c>
      <c r="C13" s="41" t="s">
        <v>10</v>
      </c>
      <c r="D13" s="47">
        <v>116795</v>
      </c>
      <c r="E13" s="51" t="s">
        <v>57</v>
      </c>
      <c r="F13" s="51" t="s">
        <v>58</v>
      </c>
      <c r="G13" s="48">
        <v>45289</v>
      </c>
      <c r="H13" s="49">
        <v>84504267</v>
      </c>
      <c r="I13" s="50">
        <v>82391660.329999998</v>
      </c>
      <c r="J13" s="41" t="s">
        <v>9</v>
      </c>
      <c r="K13" s="51" t="s">
        <v>115</v>
      </c>
      <c r="L13" s="51" t="s">
        <v>115</v>
      </c>
      <c r="M13" s="54">
        <v>0</v>
      </c>
      <c r="N13" s="51"/>
      <c r="O13" s="54">
        <v>0</v>
      </c>
      <c r="P13" s="54">
        <v>0</v>
      </c>
      <c r="Q13" s="51"/>
      <c r="R13" s="55"/>
      <c r="S13" s="51"/>
      <c r="T13" s="54">
        <v>0</v>
      </c>
      <c r="U13" s="51" t="s">
        <v>118</v>
      </c>
      <c r="V13" s="55">
        <v>45289</v>
      </c>
      <c r="W13" s="55">
        <v>45306</v>
      </c>
      <c r="X13" s="55">
        <v>45377</v>
      </c>
      <c r="Y13" s="54">
        <v>84504267</v>
      </c>
      <c r="Z13" s="54">
        <v>0</v>
      </c>
      <c r="AA13" s="54">
        <f>+AB13</f>
        <v>84504267</v>
      </c>
      <c r="AB13" s="54">
        <f>+Y13</f>
        <v>84504267</v>
      </c>
      <c r="AC13" s="51" t="s">
        <v>125</v>
      </c>
      <c r="AD13" s="51" t="s">
        <v>126</v>
      </c>
      <c r="AE13" s="54">
        <v>0</v>
      </c>
    </row>
    <row r="14" spans="1:31" s="45" customFormat="1">
      <c r="A14" s="46">
        <v>900826841</v>
      </c>
      <c r="B14" s="41" t="s">
        <v>16</v>
      </c>
      <c r="C14" s="41" t="s">
        <v>10</v>
      </c>
      <c r="D14" s="47">
        <v>116796</v>
      </c>
      <c r="E14" s="51" t="s">
        <v>59</v>
      </c>
      <c r="F14" s="51" t="s">
        <v>60</v>
      </c>
      <c r="G14" s="48">
        <v>45289</v>
      </c>
      <c r="H14" s="49">
        <v>8569364</v>
      </c>
      <c r="I14" s="50">
        <v>8355129.9000000004</v>
      </c>
      <c r="J14" s="41" t="s">
        <v>9</v>
      </c>
      <c r="K14" s="51" t="s">
        <v>115</v>
      </c>
      <c r="L14" s="51" t="s">
        <v>115</v>
      </c>
      <c r="M14" s="54">
        <v>0</v>
      </c>
      <c r="N14" s="51"/>
      <c r="O14" s="54">
        <v>0</v>
      </c>
      <c r="P14" s="54">
        <v>0</v>
      </c>
      <c r="Q14" s="51"/>
      <c r="R14" s="55"/>
      <c r="S14" s="51"/>
      <c r="T14" s="54">
        <v>0</v>
      </c>
      <c r="U14" s="51" t="s">
        <v>118</v>
      </c>
      <c r="V14" s="55">
        <v>45289</v>
      </c>
      <c r="W14" s="55">
        <v>45306</v>
      </c>
      <c r="X14" s="55">
        <v>45377</v>
      </c>
      <c r="Y14" s="54">
        <v>8569364</v>
      </c>
      <c r="Z14" s="54">
        <v>0</v>
      </c>
      <c r="AA14" s="54">
        <f>+AB14</f>
        <v>8569364</v>
      </c>
      <c r="AB14" s="54">
        <f>+Y14</f>
        <v>8569364</v>
      </c>
      <c r="AC14" s="51" t="s">
        <v>125</v>
      </c>
      <c r="AD14" s="51" t="s">
        <v>126</v>
      </c>
      <c r="AE14" s="54">
        <v>0</v>
      </c>
    </row>
    <row r="15" spans="1:31" s="45" customFormat="1">
      <c r="A15" s="46">
        <v>900826841</v>
      </c>
      <c r="B15" s="41" t="s">
        <v>16</v>
      </c>
      <c r="C15" s="41" t="s">
        <v>10</v>
      </c>
      <c r="D15" s="47">
        <v>116797</v>
      </c>
      <c r="E15" s="51" t="s">
        <v>61</v>
      </c>
      <c r="F15" s="51" t="s">
        <v>62</v>
      </c>
      <c r="G15" s="48">
        <v>45289</v>
      </c>
      <c r="H15" s="49">
        <v>107292646</v>
      </c>
      <c r="I15" s="50">
        <v>104610329.84999999</v>
      </c>
      <c r="J15" s="41" t="s">
        <v>9</v>
      </c>
      <c r="K15" s="51" t="s">
        <v>115</v>
      </c>
      <c r="L15" s="51" t="s">
        <v>115</v>
      </c>
      <c r="M15" s="54">
        <v>0</v>
      </c>
      <c r="N15" s="51"/>
      <c r="O15" s="54">
        <v>0</v>
      </c>
      <c r="P15" s="54">
        <v>0</v>
      </c>
      <c r="Q15" s="51"/>
      <c r="R15" s="55"/>
      <c r="S15" s="51"/>
      <c r="T15" s="54">
        <v>0</v>
      </c>
      <c r="U15" s="51" t="s">
        <v>118</v>
      </c>
      <c r="V15" s="55">
        <v>45289</v>
      </c>
      <c r="W15" s="55">
        <v>45306</v>
      </c>
      <c r="X15" s="55">
        <v>45377</v>
      </c>
      <c r="Y15" s="54">
        <v>107292646</v>
      </c>
      <c r="Z15" s="54">
        <v>0</v>
      </c>
      <c r="AA15" s="54">
        <f>+AB15</f>
        <v>107292646</v>
      </c>
      <c r="AB15" s="54">
        <f>+Y15</f>
        <v>107292646</v>
      </c>
      <c r="AC15" s="51" t="s">
        <v>125</v>
      </c>
      <c r="AD15" s="51" t="s">
        <v>126</v>
      </c>
      <c r="AE15" s="54">
        <v>0</v>
      </c>
    </row>
    <row r="16" spans="1:31" s="45" customFormat="1">
      <c r="A16" s="46">
        <v>900826841</v>
      </c>
      <c r="B16" s="41" t="s">
        <v>16</v>
      </c>
      <c r="C16" s="41" t="s">
        <v>10</v>
      </c>
      <c r="D16" s="47">
        <v>116798</v>
      </c>
      <c r="E16" s="51" t="s">
        <v>63</v>
      </c>
      <c r="F16" s="51" t="s">
        <v>64</v>
      </c>
      <c r="G16" s="48">
        <v>45289</v>
      </c>
      <c r="H16" s="49">
        <v>9830936</v>
      </c>
      <c r="I16" s="50">
        <v>9585162.5999999996</v>
      </c>
      <c r="J16" s="41" t="s">
        <v>9</v>
      </c>
      <c r="K16" s="51" t="s">
        <v>115</v>
      </c>
      <c r="L16" s="51" t="s">
        <v>115</v>
      </c>
      <c r="M16" s="54">
        <v>0</v>
      </c>
      <c r="N16" s="51"/>
      <c r="O16" s="54">
        <v>0</v>
      </c>
      <c r="P16" s="54">
        <v>0</v>
      </c>
      <c r="Q16" s="51"/>
      <c r="R16" s="55"/>
      <c r="S16" s="51"/>
      <c r="T16" s="54">
        <v>0</v>
      </c>
      <c r="U16" s="51" t="s">
        <v>118</v>
      </c>
      <c r="V16" s="55">
        <v>45289</v>
      </c>
      <c r="W16" s="55">
        <v>45306</v>
      </c>
      <c r="X16" s="55">
        <v>45377</v>
      </c>
      <c r="Y16" s="54">
        <v>9830936</v>
      </c>
      <c r="Z16" s="54">
        <v>0</v>
      </c>
      <c r="AA16" s="54">
        <f>+AB16</f>
        <v>9830936</v>
      </c>
      <c r="AB16" s="54">
        <f>+Y16</f>
        <v>9830936</v>
      </c>
      <c r="AC16" s="51" t="s">
        <v>125</v>
      </c>
      <c r="AD16" s="51" t="s">
        <v>126</v>
      </c>
      <c r="AE16" s="54">
        <v>0</v>
      </c>
    </row>
    <row r="17" spans="1:31" s="45" customFormat="1">
      <c r="A17" s="46">
        <v>900826841</v>
      </c>
      <c r="B17" s="41" t="s">
        <v>16</v>
      </c>
      <c r="C17" s="41" t="s">
        <v>10</v>
      </c>
      <c r="D17" s="47">
        <v>116799</v>
      </c>
      <c r="E17" s="51" t="s">
        <v>65</v>
      </c>
      <c r="F17" s="51" t="s">
        <v>66</v>
      </c>
      <c r="G17" s="48">
        <v>45289</v>
      </c>
      <c r="H17" s="49">
        <v>88333541</v>
      </c>
      <c r="I17" s="50">
        <v>86125202.480000004</v>
      </c>
      <c r="J17" s="41" t="s">
        <v>9</v>
      </c>
      <c r="K17" s="51" t="s">
        <v>115</v>
      </c>
      <c r="L17" s="51" t="s">
        <v>115</v>
      </c>
      <c r="M17" s="54">
        <v>0</v>
      </c>
      <c r="N17" s="51"/>
      <c r="O17" s="54">
        <v>0</v>
      </c>
      <c r="P17" s="54">
        <v>0</v>
      </c>
      <c r="Q17" s="51"/>
      <c r="R17" s="55"/>
      <c r="S17" s="51"/>
      <c r="T17" s="54">
        <v>0</v>
      </c>
      <c r="U17" s="51" t="s">
        <v>118</v>
      </c>
      <c r="V17" s="55">
        <v>45289</v>
      </c>
      <c r="W17" s="55">
        <v>45306</v>
      </c>
      <c r="X17" s="55">
        <v>45377</v>
      </c>
      <c r="Y17" s="54">
        <v>88333541</v>
      </c>
      <c r="Z17" s="54">
        <v>0</v>
      </c>
      <c r="AA17" s="54">
        <f>+AB17</f>
        <v>88333541</v>
      </c>
      <c r="AB17" s="54">
        <f>+Y17</f>
        <v>88333541</v>
      </c>
      <c r="AC17" s="51" t="s">
        <v>125</v>
      </c>
      <c r="AD17" s="51" t="s">
        <v>126</v>
      </c>
      <c r="AE17" s="54">
        <v>0</v>
      </c>
    </row>
    <row r="18" spans="1:31" s="45" customFormat="1">
      <c r="A18" s="46">
        <v>900826841</v>
      </c>
      <c r="B18" s="41" t="s">
        <v>16</v>
      </c>
      <c r="C18" s="41" t="s">
        <v>10</v>
      </c>
      <c r="D18" s="47">
        <v>116800</v>
      </c>
      <c r="E18" s="51" t="s">
        <v>67</v>
      </c>
      <c r="F18" s="51" t="s">
        <v>68</v>
      </c>
      <c r="G18" s="48">
        <v>45289</v>
      </c>
      <c r="H18" s="49">
        <v>6632457</v>
      </c>
      <c r="I18" s="50">
        <v>6466645.5800000001</v>
      </c>
      <c r="J18" s="41" t="s">
        <v>9</v>
      </c>
      <c r="K18" s="51" t="s">
        <v>115</v>
      </c>
      <c r="L18" s="51" t="s">
        <v>115</v>
      </c>
      <c r="M18" s="54">
        <v>0</v>
      </c>
      <c r="N18" s="51"/>
      <c r="O18" s="54">
        <v>0</v>
      </c>
      <c r="P18" s="54">
        <v>0</v>
      </c>
      <c r="Q18" s="51"/>
      <c r="R18" s="55"/>
      <c r="S18" s="51"/>
      <c r="T18" s="54">
        <v>0</v>
      </c>
      <c r="U18" s="51" t="s">
        <v>118</v>
      </c>
      <c r="V18" s="55">
        <v>45289</v>
      </c>
      <c r="W18" s="55">
        <v>45306</v>
      </c>
      <c r="X18" s="55">
        <v>45377</v>
      </c>
      <c r="Y18" s="54">
        <v>6632457</v>
      </c>
      <c r="Z18" s="54">
        <v>0</v>
      </c>
      <c r="AA18" s="54">
        <f>+AB18</f>
        <v>6632457</v>
      </c>
      <c r="AB18" s="54">
        <f>+Y18</f>
        <v>6632457</v>
      </c>
      <c r="AC18" s="51" t="s">
        <v>125</v>
      </c>
      <c r="AD18" s="51" t="s">
        <v>126</v>
      </c>
      <c r="AE18" s="54">
        <v>0</v>
      </c>
    </row>
    <row r="19" spans="1:31" s="45" customFormat="1">
      <c r="A19" s="46">
        <v>900826841</v>
      </c>
      <c r="B19" s="41" t="s">
        <v>16</v>
      </c>
      <c r="C19" s="41" t="s">
        <v>10</v>
      </c>
      <c r="D19" s="47">
        <v>116801</v>
      </c>
      <c r="E19" s="51" t="s">
        <v>69</v>
      </c>
      <c r="F19" s="51" t="s">
        <v>70</v>
      </c>
      <c r="G19" s="48">
        <v>45289</v>
      </c>
      <c r="H19" s="49">
        <v>94711899</v>
      </c>
      <c r="I19" s="50">
        <v>92344101.530000001</v>
      </c>
      <c r="J19" s="41" t="s">
        <v>9</v>
      </c>
      <c r="K19" s="51" t="s">
        <v>115</v>
      </c>
      <c r="L19" s="51" t="s">
        <v>115</v>
      </c>
      <c r="M19" s="54">
        <v>0</v>
      </c>
      <c r="N19" s="51"/>
      <c r="O19" s="54">
        <v>0</v>
      </c>
      <c r="P19" s="54">
        <v>0</v>
      </c>
      <c r="Q19" s="51"/>
      <c r="R19" s="55"/>
      <c r="S19" s="51"/>
      <c r="T19" s="54">
        <v>0</v>
      </c>
      <c r="U19" s="51" t="s">
        <v>118</v>
      </c>
      <c r="V19" s="55">
        <v>45289</v>
      </c>
      <c r="W19" s="55">
        <v>45306</v>
      </c>
      <c r="X19" s="55">
        <v>45377</v>
      </c>
      <c r="Y19" s="54">
        <v>94711899</v>
      </c>
      <c r="Z19" s="54">
        <v>0</v>
      </c>
      <c r="AA19" s="54">
        <f>+AB19</f>
        <v>94711899</v>
      </c>
      <c r="AB19" s="54">
        <f>+Y19</f>
        <v>94711899</v>
      </c>
      <c r="AC19" s="51" t="s">
        <v>125</v>
      </c>
      <c r="AD19" s="51" t="s">
        <v>126</v>
      </c>
      <c r="AE19" s="54">
        <v>0</v>
      </c>
    </row>
    <row r="20" spans="1:31" s="45" customFormat="1">
      <c r="A20" s="46">
        <v>900826841</v>
      </c>
      <c r="B20" s="41" t="s">
        <v>16</v>
      </c>
      <c r="C20" s="41" t="s">
        <v>10</v>
      </c>
      <c r="D20" s="47">
        <v>116802</v>
      </c>
      <c r="E20" s="51" t="s">
        <v>71</v>
      </c>
      <c r="F20" s="51" t="s">
        <v>72</v>
      </c>
      <c r="G20" s="48">
        <v>45289</v>
      </c>
      <c r="H20" s="49">
        <v>8462397</v>
      </c>
      <c r="I20" s="50">
        <v>8250837.0800000001</v>
      </c>
      <c r="J20" s="41" t="s">
        <v>9</v>
      </c>
      <c r="K20" s="51" t="s">
        <v>115</v>
      </c>
      <c r="L20" s="51" t="s">
        <v>115</v>
      </c>
      <c r="M20" s="54">
        <v>0</v>
      </c>
      <c r="N20" s="51"/>
      <c r="O20" s="54">
        <v>0</v>
      </c>
      <c r="P20" s="54">
        <v>0</v>
      </c>
      <c r="Q20" s="51"/>
      <c r="R20" s="55"/>
      <c r="S20" s="51"/>
      <c r="T20" s="54">
        <v>0</v>
      </c>
      <c r="U20" s="51" t="s">
        <v>118</v>
      </c>
      <c r="V20" s="55">
        <v>45289</v>
      </c>
      <c r="W20" s="55">
        <v>45306</v>
      </c>
      <c r="X20" s="55">
        <v>45377</v>
      </c>
      <c r="Y20" s="54">
        <v>8462397</v>
      </c>
      <c r="Z20" s="54">
        <v>0</v>
      </c>
      <c r="AA20" s="54">
        <f>+AB20</f>
        <v>8462397</v>
      </c>
      <c r="AB20" s="54">
        <f>+Y20</f>
        <v>8462397</v>
      </c>
      <c r="AC20" s="51" t="s">
        <v>125</v>
      </c>
      <c r="AD20" s="51" t="s">
        <v>126</v>
      </c>
      <c r="AE20" s="54">
        <v>0</v>
      </c>
    </row>
    <row r="21" spans="1:31" s="45" customFormat="1">
      <c r="A21" s="46">
        <v>900826841</v>
      </c>
      <c r="B21" s="41" t="s">
        <v>16</v>
      </c>
      <c r="C21" s="41" t="s">
        <v>10</v>
      </c>
      <c r="D21" s="47">
        <v>116803</v>
      </c>
      <c r="E21" s="51" t="s">
        <v>73</v>
      </c>
      <c r="F21" s="51" t="s">
        <v>74</v>
      </c>
      <c r="G21" s="48">
        <v>45289</v>
      </c>
      <c r="H21" s="49">
        <v>110844035</v>
      </c>
      <c r="I21" s="50">
        <v>108072934.13</v>
      </c>
      <c r="J21" s="41" t="s">
        <v>9</v>
      </c>
      <c r="K21" s="51" t="s">
        <v>115</v>
      </c>
      <c r="L21" s="51" t="s">
        <v>115</v>
      </c>
      <c r="M21" s="54">
        <v>0</v>
      </c>
      <c r="N21" s="51"/>
      <c r="O21" s="54">
        <v>0</v>
      </c>
      <c r="P21" s="54">
        <v>0</v>
      </c>
      <c r="Q21" s="51"/>
      <c r="R21" s="55"/>
      <c r="S21" s="51"/>
      <c r="T21" s="54">
        <v>0</v>
      </c>
      <c r="U21" s="51" t="s">
        <v>118</v>
      </c>
      <c r="V21" s="55">
        <v>45289</v>
      </c>
      <c r="W21" s="55">
        <v>45306</v>
      </c>
      <c r="X21" s="55">
        <v>45377</v>
      </c>
      <c r="Y21" s="54">
        <v>110844035</v>
      </c>
      <c r="Z21" s="54">
        <v>0</v>
      </c>
      <c r="AA21" s="54">
        <f>+AB21</f>
        <v>110844035</v>
      </c>
      <c r="AB21" s="54">
        <f>+Y21</f>
        <v>110844035</v>
      </c>
      <c r="AC21" s="51" t="s">
        <v>125</v>
      </c>
      <c r="AD21" s="51" t="s">
        <v>126</v>
      </c>
      <c r="AE21" s="54">
        <v>0</v>
      </c>
    </row>
    <row r="22" spans="1:31" s="45" customFormat="1">
      <c r="A22" s="46">
        <v>900826841</v>
      </c>
      <c r="B22" s="41" t="s">
        <v>16</v>
      </c>
      <c r="C22" s="41" t="s">
        <v>10</v>
      </c>
      <c r="D22" s="47">
        <v>116804</v>
      </c>
      <c r="E22" s="51" t="s">
        <v>75</v>
      </c>
      <c r="F22" s="51" t="s">
        <v>76</v>
      </c>
      <c r="G22" s="48">
        <v>45289</v>
      </c>
      <c r="H22" s="49">
        <v>12490616</v>
      </c>
      <c r="I22" s="50">
        <v>12178350.6</v>
      </c>
      <c r="J22" s="41" t="s">
        <v>9</v>
      </c>
      <c r="K22" s="51" t="s">
        <v>115</v>
      </c>
      <c r="L22" s="51" t="s">
        <v>115</v>
      </c>
      <c r="M22" s="54">
        <v>0</v>
      </c>
      <c r="N22" s="51"/>
      <c r="O22" s="54">
        <v>0</v>
      </c>
      <c r="P22" s="54">
        <v>0</v>
      </c>
      <c r="Q22" s="51"/>
      <c r="R22" s="55"/>
      <c r="S22" s="51"/>
      <c r="T22" s="54">
        <v>0</v>
      </c>
      <c r="U22" s="51" t="s">
        <v>118</v>
      </c>
      <c r="V22" s="55">
        <v>45289</v>
      </c>
      <c r="W22" s="55">
        <v>45306</v>
      </c>
      <c r="X22" s="55">
        <v>45377</v>
      </c>
      <c r="Y22" s="54">
        <v>12490616</v>
      </c>
      <c r="Z22" s="54">
        <v>0</v>
      </c>
      <c r="AA22" s="54">
        <f>+AB22</f>
        <v>12490616</v>
      </c>
      <c r="AB22" s="54">
        <f>+Y22</f>
        <v>12490616</v>
      </c>
      <c r="AC22" s="51" t="s">
        <v>125</v>
      </c>
      <c r="AD22" s="51" t="s">
        <v>126</v>
      </c>
      <c r="AE22" s="54">
        <v>0</v>
      </c>
    </row>
    <row r="23" spans="1:31" s="45" customFormat="1">
      <c r="A23" s="46">
        <v>900826841</v>
      </c>
      <c r="B23" s="41" t="s">
        <v>16</v>
      </c>
      <c r="C23" s="41" t="s">
        <v>10</v>
      </c>
      <c r="D23" s="47">
        <v>116805</v>
      </c>
      <c r="E23" s="51" t="s">
        <v>77</v>
      </c>
      <c r="F23" s="51" t="s">
        <v>78</v>
      </c>
      <c r="G23" s="48">
        <v>45289</v>
      </c>
      <c r="H23" s="49">
        <v>113783880</v>
      </c>
      <c r="I23" s="50">
        <v>110939283</v>
      </c>
      <c r="J23" s="41" t="s">
        <v>9</v>
      </c>
      <c r="K23" s="51" t="s">
        <v>115</v>
      </c>
      <c r="L23" s="51" t="s">
        <v>115</v>
      </c>
      <c r="M23" s="54">
        <v>0</v>
      </c>
      <c r="N23" s="51"/>
      <c r="O23" s="54">
        <v>0</v>
      </c>
      <c r="P23" s="54">
        <v>0</v>
      </c>
      <c r="Q23" s="51"/>
      <c r="R23" s="55"/>
      <c r="S23" s="51"/>
      <c r="T23" s="54">
        <v>0</v>
      </c>
      <c r="U23" s="51" t="s">
        <v>118</v>
      </c>
      <c r="V23" s="55">
        <v>45289</v>
      </c>
      <c r="W23" s="55">
        <v>45306</v>
      </c>
      <c r="X23" s="55">
        <v>45377</v>
      </c>
      <c r="Y23" s="54">
        <v>113783880</v>
      </c>
      <c r="Z23" s="54">
        <v>0</v>
      </c>
      <c r="AA23" s="54">
        <f>+AB23</f>
        <v>113783880</v>
      </c>
      <c r="AB23" s="54">
        <f>+Y23</f>
        <v>113783880</v>
      </c>
      <c r="AC23" s="51" t="s">
        <v>125</v>
      </c>
      <c r="AD23" s="51" t="s">
        <v>126</v>
      </c>
      <c r="AE23" s="54">
        <v>0</v>
      </c>
    </row>
    <row r="24" spans="1:31" s="45" customFormat="1">
      <c r="A24" s="46">
        <v>900826841</v>
      </c>
      <c r="B24" s="41" t="s">
        <v>16</v>
      </c>
      <c r="C24" s="41" t="s">
        <v>10</v>
      </c>
      <c r="D24" s="47">
        <v>116806</v>
      </c>
      <c r="E24" s="51" t="s">
        <v>79</v>
      </c>
      <c r="F24" s="51" t="s">
        <v>80</v>
      </c>
      <c r="G24" s="48">
        <v>45289</v>
      </c>
      <c r="H24" s="49">
        <v>8943233</v>
      </c>
      <c r="I24" s="50">
        <v>8719652.1799999997</v>
      </c>
      <c r="J24" s="41" t="s">
        <v>9</v>
      </c>
      <c r="K24" s="51" t="s">
        <v>115</v>
      </c>
      <c r="L24" s="51" t="s">
        <v>115</v>
      </c>
      <c r="M24" s="54">
        <v>0</v>
      </c>
      <c r="N24" s="51"/>
      <c r="O24" s="54">
        <v>0</v>
      </c>
      <c r="P24" s="54">
        <v>0</v>
      </c>
      <c r="Q24" s="51"/>
      <c r="R24" s="55"/>
      <c r="S24" s="51"/>
      <c r="T24" s="54">
        <v>0</v>
      </c>
      <c r="U24" s="51" t="s">
        <v>118</v>
      </c>
      <c r="V24" s="55">
        <v>45289</v>
      </c>
      <c r="W24" s="55">
        <v>45306</v>
      </c>
      <c r="X24" s="55">
        <v>45377</v>
      </c>
      <c r="Y24" s="54">
        <v>8943233</v>
      </c>
      <c r="Z24" s="54">
        <v>0</v>
      </c>
      <c r="AA24" s="54">
        <f>+AB24</f>
        <v>8943233</v>
      </c>
      <c r="AB24" s="54">
        <f>+Y24</f>
        <v>8943233</v>
      </c>
      <c r="AC24" s="51" t="s">
        <v>125</v>
      </c>
      <c r="AD24" s="51" t="s">
        <v>126</v>
      </c>
      <c r="AE24" s="54">
        <v>0</v>
      </c>
    </row>
    <row r="25" spans="1:31" s="45" customFormat="1">
      <c r="A25" s="46">
        <v>900826841</v>
      </c>
      <c r="B25" s="41" t="s">
        <v>16</v>
      </c>
      <c r="C25" s="41" t="s">
        <v>10</v>
      </c>
      <c r="D25" s="47">
        <v>116807</v>
      </c>
      <c r="E25" s="51" t="s">
        <v>81</v>
      </c>
      <c r="F25" s="51" t="s">
        <v>82</v>
      </c>
      <c r="G25" s="48">
        <v>45289</v>
      </c>
      <c r="H25" s="49">
        <v>93147564</v>
      </c>
      <c r="I25" s="50">
        <v>90818874.900000006</v>
      </c>
      <c r="J25" s="41" t="s">
        <v>9</v>
      </c>
      <c r="K25" s="51" t="s">
        <v>115</v>
      </c>
      <c r="L25" s="51" t="s">
        <v>115</v>
      </c>
      <c r="M25" s="54">
        <v>0</v>
      </c>
      <c r="N25" s="51"/>
      <c r="O25" s="54">
        <v>0</v>
      </c>
      <c r="P25" s="54">
        <v>0</v>
      </c>
      <c r="Q25" s="51"/>
      <c r="R25" s="55"/>
      <c r="S25" s="51"/>
      <c r="T25" s="54">
        <v>0</v>
      </c>
      <c r="U25" s="51" t="s">
        <v>118</v>
      </c>
      <c r="V25" s="55">
        <v>45289</v>
      </c>
      <c r="W25" s="55">
        <v>45306</v>
      </c>
      <c r="X25" s="55">
        <v>45377</v>
      </c>
      <c r="Y25" s="54">
        <v>93147564</v>
      </c>
      <c r="Z25" s="54">
        <v>0</v>
      </c>
      <c r="AA25" s="54">
        <f>+AB25</f>
        <v>93147564</v>
      </c>
      <c r="AB25" s="54">
        <f>+Y25</f>
        <v>93147564</v>
      </c>
      <c r="AC25" s="51" t="s">
        <v>125</v>
      </c>
      <c r="AD25" s="51" t="s">
        <v>126</v>
      </c>
      <c r="AE25" s="54">
        <v>0</v>
      </c>
    </row>
    <row r="26" spans="1:31" s="45" customFormat="1">
      <c r="A26" s="46">
        <v>900826841</v>
      </c>
      <c r="B26" s="41" t="s">
        <v>16</v>
      </c>
      <c r="C26" s="41" t="s">
        <v>10</v>
      </c>
      <c r="D26" s="47">
        <v>116808</v>
      </c>
      <c r="E26" s="51" t="s">
        <v>83</v>
      </c>
      <c r="F26" s="51" t="s">
        <v>84</v>
      </c>
      <c r="G26" s="48">
        <v>45289</v>
      </c>
      <c r="H26" s="49">
        <v>6323724</v>
      </c>
      <c r="I26" s="50">
        <v>6165630.9000000004</v>
      </c>
      <c r="J26" s="41" t="s">
        <v>9</v>
      </c>
      <c r="K26" s="51" t="s">
        <v>115</v>
      </c>
      <c r="L26" s="51" t="s">
        <v>115</v>
      </c>
      <c r="M26" s="54">
        <v>0</v>
      </c>
      <c r="N26" s="51"/>
      <c r="O26" s="54">
        <v>0</v>
      </c>
      <c r="P26" s="54">
        <v>0</v>
      </c>
      <c r="Q26" s="51"/>
      <c r="R26" s="55"/>
      <c r="S26" s="51"/>
      <c r="T26" s="54">
        <v>0</v>
      </c>
      <c r="U26" s="51" t="s">
        <v>118</v>
      </c>
      <c r="V26" s="55">
        <v>45289</v>
      </c>
      <c r="W26" s="55">
        <v>45306</v>
      </c>
      <c r="X26" s="55">
        <v>45377</v>
      </c>
      <c r="Y26" s="54">
        <v>6323724</v>
      </c>
      <c r="Z26" s="54">
        <v>0</v>
      </c>
      <c r="AA26" s="54">
        <f>+AB26</f>
        <v>6323724</v>
      </c>
      <c r="AB26" s="54">
        <f>+Y26</f>
        <v>6323724</v>
      </c>
      <c r="AC26" s="51" t="s">
        <v>125</v>
      </c>
      <c r="AD26" s="51" t="s">
        <v>126</v>
      </c>
      <c r="AE26" s="54">
        <v>0</v>
      </c>
    </row>
    <row r="27" spans="1:31" s="45" customFormat="1">
      <c r="A27" s="46">
        <v>900826841</v>
      </c>
      <c r="B27" s="41" t="s">
        <v>16</v>
      </c>
      <c r="C27" s="41" t="s">
        <v>10</v>
      </c>
      <c r="D27" s="47">
        <v>116809</v>
      </c>
      <c r="E27" s="51" t="s">
        <v>85</v>
      </c>
      <c r="F27" s="51" t="s">
        <v>86</v>
      </c>
      <c r="G27" s="48">
        <v>45289</v>
      </c>
      <c r="H27" s="49">
        <v>88060443</v>
      </c>
      <c r="I27" s="50">
        <v>85858931.930000007</v>
      </c>
      <c r="J27" s="41" t="s">
        <v>9</v>
      </c>
      <c r="K27" s="51" t="s">
        <v>115</v>
      </c>
      <c r="L27" s="51" t="s">
        <v>115</v>
      </c>
      <c r="M27" s="54">
        <v>0</v>
      </c>
      <c r="N27" s="51"/>
      <c r="O27" s="54">
        <v>0</v>
      </c>
      <c r="P27" s="54">
        <v>0</v>
      </c>
      <c r="Q27" s="51"/>
      <c r="R27" s="55"/>
      <c r="S27" s="51"/>
      <c r="T27" s="54">
        <v>0</v>
      </c>
      <c r="U27" s="51" t="s">
        <v>118</v>
      </c>
      <c r="V27" s="55">
        <v>45289</v>
      </c>
      <c r="W27" s="55">
        <v>45306</v>
      </c>
      <c r="X27" s="55">
        <v>45377</v>
      </c>
      <c r="Y27" s="54">
        <v>88060443</v>
      </c>
      <c r="Z27" s="54">
        <v>0</v>
      </c>
      <c r="AA27" s="54">
        <f>+AB27</f>
        <v>88060443</v>
      </c>
      <c r="AB27" s="54">
        <f>+Y27</f>
        <v>88060443</v>
      </c>
      <c r="AC27" s="51" t="s">
        <v>125</v>
      </c>
      <c r="AD27" s="51" t="s">
        <v>126</v>
      </c>
      <c r="AE27" s="54">
        <v>0</v>
      </c>
    </row>
    <row r="28" spans="1:31" s="45" customFormat="1">
      <c r="A28" s="46">
        <v>900826841</v>
      </c>
      <c r="B28" s="41" t="s">
        <v>16</v>
      </c>
      <c r="C28" s="41" t="s">
        <v>10</v>
      </c>
      <c r="D28" s="47">
        <v>116810</v>
      </c>
      <c r="E28" s="51" t="s">
        <v>87</v>
      </c>
      <c r="F28" s="51" t="s">
        <v>88</v>
      </c>
      <c r="G28" s="48">
        <v>45289</v>
      </c>
      <c r="H28" s="49">
        <v>5113357</v>
      </c>
      <c r="I28" s="50">
        <v>4985523.08</v>
      </c>
      <c r="J28" s="41" t="s">
        <v>9</v>
      </c>
      <c r="K28" s="51" t="s">
        <v>115</v>
      </c>
      <c r="L28" s="51" t="s">
        <v>115</v>
      </c>
      <c r="M28" s="54">
        <v>0</v>
      </c>
      <c r="N28" s="51"/>
      <c r="O28" s="54">
        <v>0</v>
      </c>
      <c r="P28" s="54">
        <v>0</v>
      </c>
      <c r="Q28" s="51"/>
      <c r="R28" s="55"/>
      <c r="S28" s="51"/>
      <c r="T28" s="54">
        <v>0</v>
      </c>
      <c r="U28" s="51" t="s">
        <v>118</v>
      </c>
      <c r="V28" s="55">
        <v>45289</v>
      </c>
      <c r="W28" s="55">
        <v>45306</v>
      </c>
      <c r="X28" s="55">
        <v>45377</v>
      </c>
      <c r="Y28" s="54">
        <v>5113357</v>
      </c>
      <c r="Z28" s="54">
        <v>0</v>
      </c>
      <c r="AA28" s="54">
        <f>+AB28</f>
        <v>5113357</v>
      </c>
      <c r="AB28" s="54">
        <f>+Y28</f>
        <v>5113357</v>
      </c>
      <c r="AC28" s="51" t="s">
        <v>125</v>
      </c>
      <c r="AD28" s="51" t="s">
        <v>126</v>
      </c>
      <c r="AE28" s="54">
        <v>0</v>
      </c>
    </row>
    <row r="29" spans="1:31" s="45" customFormat="1">
      <c r="A29" s="46">
        <v>900826841</v>
      </c>
      <c r="B29" s="41" t="s">
        <v>16</v>
      </c>
      <c r="C29" s="41" t="s">
        <v>10</v>
      </c>
      <c r="D29" s="47">
        <v>116811</v>
      </c>
      <c r="E29" s="51" t="s">
        <v>89</v>
      </c>
      <c r="F29" s="51" t="s">
        <v>90</v>
      </c>
      <c r="G29" s="48">
        <v>45289</v>
      </c>
      <c r="H29" s="49">
        <v>56026196</v>
      </c>
      <c r="I29" s="50">
        <v>54625541.100000001</v>
      </c>
      <c r="J29" s="41" t="s">
        <v>9</v>
      </c>
      <c r="K29" s="51" t="s">
        <v>115</v>
      </c>
      <c r="L29" s="51" t="s">
        <v>115</v>
      </c>
      <c r="M29" s="54">
        <v>0</v>
      </c>
      <c r="N29" s="51"/>
      <c r="O29" s="54">
        <v>0</v>
      </c>
      <c r="P29" s="54">
        <v>0</v>
      </c>
      <c r="Q29" s="51"/>
      <c r="R29" s="55"/>
      <c r="S29" s="51"/>
      <c r="T29" s="54">
        <v>0</v>
      </c>
      <c r="U29" s="51" t="s">
        <v>118</v>
      </c>
      <c r="V29" s="55">
        <v>45289</v>
      </c>
      <c r="W29" s="55">
        <v>45306</v>
      </c>
      <c r="X29" s="55">
        <v>45377</v>
      </c>
      <c r="Y29" s="54">
        <v>56026196</v>
      </c>
      <c r="Z29" s="54">
        <v>0</v>
      </c>
      <c r="AA29" s="54">
        <f>+AB29</f>
        <v>56026196</v>
      </c>
      <c r="AB29" s="54">
        <f>+Y29</f>
        <v>56026196</v>
      </c>
      <c r="AC29" s="51" t="s">
        <v>125</v>
      </c>
      <c r="AD29" s="51" t="s">
        <v>126</v>
      </c>
      <c r="AE29" s="54">
        <v>0</v>
      </c>
    </row>
    <row r="30" spans="1:31" s="45" customFormat="1">
      <c r="A30" s="46">
        <v>900826841</v>
      </c>
      <c r="B30" s="41" t="s">
        <v>16</v>
      </c>
      <c r="C30" s="41" t="s">
        <v>10</v>
      </c>
      <c r="D30" s="47">
        <v>116812</v>
      </c>
      <c r="E30" s="51" t="s">
        <v>91</v>
      </c>
      <c r="F30" s="51" t="s">
        <v>92</v>
      </c>
      <c r="G30" s="48">
        <v>45289</v>
      </c>
      <c r="H30" s="49">
        <v>3308246</v>
      </c>
      <c r="I30" s="50">
        <v>3225539.85</v>
      </c>
      <c r="J30" s="41" t="s">
        <v>9</v>
      </c>
      <c r="K30" s="51" t="s">
        <v>115</v>
      </c>
      <c r="L30" s="51" t="s">
        <v>115</v>
      </c>
      <c r="M30" s="54">
        <v>0</v>
      </c>
      <c r="N30" s="51"/>
      <c r="O30" s="54">
        <v>0</v>
      </c>
      <c r="P30" s="54">
        <v>0</v>
      </c>
      <c r="Q30" s="51"/>
      <c r="R30" s="55"/>
      <c r="S30" s="51"/>
      <c r="T30" s="54">
        <v>0</v>
      </c>
      <c r="U30" s="51" t="s">
        <v>118</v>
      </c>
      <c r="V30" s="55">
        <v>45289</v>
      </c>
      <c r="W30" s="55">
        <v>45306</v>
      </c>
      <c r="X30" s="55">
        <v>45377</v>
      </c>
      <c r="Y30" s="54">
        <v>3308246</v>
      </c>
      <c r="Z30" s="54">
        <v>0</v>
      </c>
      <c r="AA30" s="54">
        <f>+AB30</f>
        <v>3308246</v>
      </c>
      <c r="AB30" s="54">
        <f>+Y30</f>
        <v>3308246</v>
      </c>
      <c r="AC30" s="51" t="s">
        <v>125</v>
      </c>
      <c r="AD30" s="51" t="s">
        <v>126</v>
      </c>
      <c r="AE30" s="54">
        <v>0</v>
      </c>
    </row>
    <row r="31" spans="1:31" s="45" customFormat="1">
      <c r="A31" s="46">
        <v>900826841</v>
      </c>
      <c r="B31" s="41" t="s">
        <v>16</v>
      </c>
      <c r="C31" s="41" t="s">
        <v>10</v>
      </c>
      <c r="D31" s="47">
        <v>121462</v>
      </c>
      <c r="E31" s="125" t="s">
        <v>93</v>
      </c>
      <c r="F31" s="51" t="s">
        <v>94</v>
      </c>
      <c r="G31" s="48">
        <v>45329</v>
      </c>
      <c r="H31" s="49">
        <v>72643329</v>
      </c>
      <c r="I31" s="50">
        <v>37135559.420000002</v>
      </c>
      <c r="J31" s="41" t="s">
        <v>9</v>
      </c>
      <c r="K31" s="51" t="s">
        <v>113</v>
      </c>
      <c r="L31" s="51" t="s">
        <v>114</v>
      </c>
      <c r="M31" s="54">
        <v>0</v>
      </c>
      <c r="N31" s="51"/>
      <c r="O31" s="54">
        <v>34054902.770000003</v>
      </c>
      <c r="P31" s="54">
        <v>0</v>
      </c>
      <c r="Q31" s="51">
        <v>2201510161</v>
      </c>
      <c r="R31" s="55">
        <v>45428</v>
      </c>
      <c r="S31" s="51" t="s">
        <v>124</v>
      </c>
      <c r="T31" s="54">
        <v>106104708.62</v>
      </c>
      <c r="U31" s="51" t="s">
        <v>117</v>
      </c>
      <c r="V31" s="55">
        <v>45329</v>
      </c>
      <c r="W31" s="55">
        <v>45329</v>
      </c>
      <c r="X31" s="55"/>
      <c r="Y31" s="54">
        <v>72643329</v>
      </c>
      <c r="Z31" s="54">
        <v>0</v>
      </c>
      <c r="AA31" s="54">
        <v>0</v>
      </c>
      <c r="AB31" s="54">
        <v>0</v>
      </c>
      <c r="AC31" s="51"/>
      <c r="AD31" s="51"/>
      <c r="AE31" s="54">
        <v>0</v>
      </c>
    </row>
    <row r="32" spans="1:31" s="45" customFormat="1">
      <c r="A32" s="46">
        <v>900826841</v>
      </c>
      <c r="B32" s="41" t="s">
        <v>16</v>
      </c>
      <c r="C32" s="41" t="s">
        <v>10</v>
      </c>
      <c r="D32" s="47">
        <v>139392</v>
      </c>
      <c r="E32" s="51" t="s">
        <v>95</v>
      </c>
      <c r="F32" s="51" t="s">
        <v>96</v>
      </c>
      <c r="G32" s="48">
        <v>45478</v>
      </c>
      <c r="H32" s="49">
        <v>212740948</v>
      </c>
      <c r="I32" s="50">
        <v>208486129.03999999</v>
      </c>
      <c r="J32" s="41" t="s">
        <v>9</v>
      </c>
      <c r="K32" s="51" t="e">
        <v>#N/A</v>
      </c>
      <c r="L32" s="51" t="s">
        <v>113</v>
      </c>
      <c r="M32" s="54">
        <v>208486129.03999999</v>
      </c>
      <c r="N32" s="51">
        <v>1222475873</v>
      </c>
      <c r="O32" s="54">
        <v>0</v>
      </c>
      <c r="P32" s="54">
        <v>0</v>
      </c>
      <c r="Q32" s="51"/>
      <c r="R32" s="55"/>
      <c r="S32" s="51"/>
      <c r="T32" s="54">
        <v>0</v>
      </c>
      <c r="U32" s="51" t="s">
        <v>117</v>
      </c>
      <c r="V32" s="55">
        <v>45478</v>
      </c>
      <c r="W32" s="55">
        <v>45481</v>
      </c>
      <c r="X32" s="55"/>
      <c r="Y32" s="54">
        <v>212740948</v>
      </c>
      <c r="Z32" s="54">
        <v>0</v>
      </c>
      <c r="AA32" s="54">
        <v>0</v>
      </c>
      <c r="AB32" s="54">
        <v>0</v>
      </c>
      <c r="AC32" s="51"/>
      <c r="AD32" s="51"/>
      <c r="AE32" s="54">
        <v>0</v>
      </c>
    </row>
    <row r="33" spans="1:31" s="45" customFormat="1">
      <c r="A33" s="46">
        <v>900826841</v>
      </c>
      <c r="B33" s="41" t="s">
        <v>16</v>
      </c>
      <c r="C33" s="41" t="s">
        <v>10</v>
      </c>
      <c r="D33" s="47">
        <v>139393</v>
      </c>
      <c r="E33" s="51" t="s">
        <v>97</v>
      </c>
      <c r="F33" s="51" t="s">
        <v>98</v>
      </c>
      <c r="G33" s="48">
        <v>45478</v>
      </c>
      <c r="H33" s="49">
        <v>948259052</v>
      </c>
      <c r="I33" s="50">
        <v>24203895.960000001</v>
      </c>
      <c r="J33" s="41" t="s">
        <v>9</v>
      </c>
      <c r="K33" s="51" t="e">
        <v>#N/A</v>
      </c>
      <c r="L33" s="51" t="s">
        <v>113</v>
      </c>
      <c r="M33" s="54">
        <v>24203898.149999999</v>
      </c>
      <c r="N33" s="51">
        <v>4800064415</v>
      </c>
      <c r="O33" s="54">
        <v>0</v>
      </c>
      <c r="P33" s="54">
        <v>0</v>
      </c>
      <c r="Q33" s="51"/>
      <c r="R33" s="55"/>
      <c r="S33" s="51"/>
      <c r="T33" s="54">
        <v>0</v>
      </c>
      <c r="U33" s="51" t="s">
        <v>117</v>
      </c>
      <c r="V33" s="55">
        <v>45478</v>
      </c>
      <c r="W33" s="55">
        <v>45481</v>
      </c>
      <c r="X33" s="55"/>
      <c r="Y33" s="54">
        <v>948259052</v>
      </c>
      <c r="Z33" s="54">
        <v>0</v>
      </c>
      <c r="AA33" s="54">
        <v>0</v>
      </c>
      <c r="AB33" s="54">
        <v>0</v>
      </c>
      <c r="AC33" s="51"/>
      <c r="AD33" s="51"/>
      <c r="AE33" s="54">
        <v>0</v>
      </c>
    </row>
    <row r="34" spans="1:31" s="45" customFormat="1">
      <c r="A34" s="46">
        <v>900826841</v>
      </c>
      <c r="B34" s="41" t="s">
        <v>16</v>
      </c>
      <c r="C34" s="41" t="s">
        <v>10</v>
      </c>
      <c r="D34" s="47">
        <v>139395</v>
      </c>
      <c r="E34" s="51" t="s">
        <v>99</v>
      </c>
      <c r="F34" s="51" t="s">
        <v>100</v>
      </c>
      <c r="G34" s="48">
        <v>45478</v>
      </c>
      <c r="H34" s="49">
        <v>72643329</v>
      </c>
      <c r="I34" s="50">
        <v>70827245.780000001</v>
      </c>
      <c r="J34" s="41" t="s">
        <v>9</v>
      </c>
      <c r="K34" s="51" t="e">
        <v>#N/A</v>
      </c>
      <c r="L34" s="51" t="s">
        <v>113</v>
      </c>
      <c r="M34" s="54">
        <v>70827245.769999996</v>
      </c>
      <c r="N34" s="51">
        <v>1222475876</v>
      </c>
      <c r="O34" s="54">
        <v>0</v>
      </c>
      <c r="P34" s="54">
        <v>0</v>
      </c>
      <c r="Q34" s="51"/>
      <c r="R34" s="55"/>
      <c r="S34" s="51"/>
      <c r="T34" s="54">
        <v>0</v>
      </c>
      <c r="U34" s="51" t="s">
        <v>117</v>
      </c>
      <c r="V34" s="55">
        <v>45478</v>
      </c>
      <c r="W34" s="55">
        <v>45478</v>
      </c>
      <c r="X34" s="55"/>
      <c r="Y34" s="54">
        <v>72643329</v>
      </c>
      <c r="Z34" s="54">
        <v>0</v>
      </c>
      <c r="AA34" s="54">
        <v>0</v>
      </c>
      <c r="AB34" s="54">
        <v>0</v>
      </c>
      <c r="AC34" s="51"/>
      <c r="AD34" s="51"/>
      <c r="AE34" s="54">
        <v>0</v>
      </c>
    </row>
    <row r="35" spans="1:31" s="45" customFormat="1">
      <c r="A35" s="46">
        <v>900826841</v>
      </c>
      <c r="B35" s="41" t="s">
        <v>16</v>
      </c>
      <c r="C35" s="41" t="s">
        <v>10</v>
      </c>
      <c r="D35" s="47">
        <v>141772</v>
      </c>
      <c r="E35" s="51" t="s">
        <v>101</v>
      </c>
      <c r="F35" s="51" t="s">
        <v>102</v>
      </c>
      <c r="G35" s="48">
        <v>45489</v>
      </c>
      <c r="H35" s="49">
        <v>267422</v>
      </c>
      <c r="I35" s="50">
        <v>262073.56</v>
      </c>
      <c r="J35" s="41" t="s">
        <v>9</v>
      </c>
      <c r="K35" s="51" t="e">
        <v>#N/A</v>
      </c>
      <c r="L35" s="51" t="s">
        <v>113</v>
      </c>
      <c r="M35" s="54">
        <v>262074</v>
      </c>
      <c r="N35" s="51">
        <v>1222475872</v>
      </c>
      <c r="O35" s="54">
        <v>0</v>
      </c>
      <c r="P35" s="54">
        <v>0</v>
      </c>
      <c r="Q35" s="51"/>
      <c r="R35" s="55"/>
      <c r="S35" s="51"/>
      <c r="T35" s="54">
        <v>0</v>
      </c>
      <c r="U35" s="51" t="s">
        <v>117</v>
      </c>
      <c r="V35" s="55">
        <v>45489</v>
      </c>
      <c r="W35" s="55">
        <v>45505</v>
      </c>
      <c r="X35" s="55"/>
      <c r="Y35" s="54">
        <v>267422</v>
      </c>
      <c r="Z35" s="54">
        <v>0</v>
      </c>
      <c r="AA35" s="54">
        <v>0</v>
      </c>
      <c r="AB35" s="54">
        <v>0</v>
      </c>
      <c r="AC35" s="51"/>
      <c r="AD35" s="51"/>
      <c r="AE35" s="54">
        <v>0</v>
      </c>
    </row>
    <row r="36" spans="1:31" s="45" customFormat="1">
      <c r="A36" s="46">
        <v>900826841</v>
      </c>
      <c r="B36" s="41" t="s">
        <v>16</v>
      </c>
      <c r="C36" s="41" t="s">
        <v>10</v>
      </c>
      <c r="D36" s="47">
        <v>141774</v>
      </c>
      <c r="E36" s="51" t="s">
        <v>103</v>
      </c>
      <c r="F36" s="51" t="s">
        <v>104</v>
      </c>
      <c r="G36" s="48">
        <v>45489</v>
      </c>
      <c r="H36" s="49">
        <v>64865347</v>
      </c>
      <c r="I36" s="50">
        <v>63568040.060000002</v>
      </c>
      <c r="J36" s="41" t="s">
        <v>9</v>
      </c>
      <c r="K36" s="51" t="e">
        <v>#N/A</v>
      </c>
      <c r="L36" s="51" t="s">
        <v>113</v>
      </c>
      <c r="M36" s="54">
        <v>63568040.060000002</v>
      </c>
      <c r="N36" s="51">
        <v>1222475871</v>
      </c>
      <c r="O36" s="54">
        <v>0</v>
      </c>
      <c r="P36" s="54">
        <v>0</v>
      </c>
      <c r="Q36" s="51"/>
      <c r="R36" s="55"/>
      <c r="S36" s="51"/>
      <c r="T36" s="54">
        <v>0</v>
      </c>
      <c r="U36" s="51" t="s">
        <v>117</v>
      </c>
      <c r="V36" s="55">
        <v>45489</v>
      </c>
      <c r="W36" s="55">
        <v>45505</v>
      </c>
      <c r="X36" s="55"/>
      <c r="Y36" s="54">
        <v>64865347</v>
      </c>
      <c r="Z36" s="54">
        <v>0</v>
      </c>
      <c r="AA36" s="54">
        <v>0</v>
      </c>
      <c r="AB36" s="54">
        <v>0</v>
      </c>
      <c r="AC36" s="51"/>
      <c r="AD36" s="51"/>
      <c r="AE36" s="54">
        <v>0</v>
      </c>
    </row>
    <row r="37" spans="1:31" s="45" customFormat="1">
      <c r="A37" s="46">
        <v>900826841</v>
      </c>
      <c r="B37" s="41" t="s">
        <v>16</v>
      </c>
      <c r="C37" s="41" t="s">
        <v>10</v>
      </c>
      <c r="D37" s="47">
        <v>143206</v>
      </c>
      <c r="E37" s="51" t="s">
        <v>105</v>
      </c>
      <c r="F37" s="51" t="s">
        <v>106</v>
      </c>
      <c r="G37" s="48">
        <v>45502</v>
      </c>
      <c r="H37" s="49">
        <v>18133335</v>
      </c>
      <c r="I37" s="50">
        <v>17680001.629999999</v>
      </c>
      <c r="J37" s="41" t="s">
        <v>9</v>
      </c>
      <c r="K37" s="51" t="e">
        <v>#N/A</v>
      </c>
      <c r="L37" s="51" t="s">
        <v>127</v>
      </c>
      <c r="M37" s="54">
        <v>0</v>
      </c>
      <c r="N37" s="51"/>
      <c r="O37" s="54">
        <v>0</v>
      </c>
      <c r="P37" s="54">
        <v>0</v>
      </c>
      <c r="Q37" s="51"/>
      <c r="R37" s="55"/>
      <c r="S37" s="51"/>
      <c r="T37" s="54">
        <v>0</v>
      </c>
      <c r="U37" s="51" t="s">
        <v>119</v>
      </c>
      <c r="V37" s="55">
        <v>45502</v>
      </c>
      <c r="W37" s="55">
        <v>45505</v>
      </c>
      <c r="X37" s="55"/>
      <c r="Y37" s="54">
        <v>18133335</v>
      </c>
      <c r="Z37" s="54">
        <v>0</v>
      </c>
      <c r="AA37" s="54">
        <v>0</v>
      </c>
      <c r="AB37" s="54">
        <v>0</v>
      </c>
      <c r="AC37" s="51"/>
      <c r="AD37" s="51"/>
      <c r="AE37" s="54">
        <v>0</v>
      </c>
    </row>
    <row r="38" spans="1:31" s="45" customFormat="1">
      <c r="A38" s="46">
        <v>900826841</v>
      </c>
      <c r="B38" s="41" t="s">
        <v>16</v>
      </c>
      <c r="C38" s="41" t="s">
        <v>10</v>
      </c>
      <c r="D38" s="47">
        <v>143208</v>
      </c>
      <c r="E38" s="51" t="s">
        <v>107</v>
      </c>
      <c r="F38" s="51" t="s">
        <v>108</v>
      </c>
      <c r="G38" s="48">
        <v>45502</v>
      </c>
      <c r="H38" s="49">
        <v>28308152</v>
      </c>
      <c r="I38" s="50">
        <v>27600448.199999999</v>
      </c>
      <c r="J38" s="41" t="s">
        <v>9</v>
      </c>
      <c r="K38" s="51" t="e">
        <v>#N/A</v>
      </c>
      <c r="L38" s="51" t="s">
        <v>127</v>
      </c>
      <c r="M38" s="54">
        <v>0</v>
      </c>
      <c r="N38" s="51"/>
      <c r="O38" s="54">
        <v>0</v>
      </c>
      <c r="P38" s="54">
        <v>0</v>
      </c>
      <c r="Q38" s="51"/>
      <c r="R38" s="55"/>
      <c r="S38" s="51"/>
      <c r="T38" s="54">
        <v>0</v>
      </c>
      <c r="U38" s="51" t="s">
        <v>119</v>
      </c>
      <c r="V38" s="55">
        <v>45502</v>
      </c>
      <c r="W38" s="55">
        <v>45505</v>
      </c>
      <c r="X38" s="55"/>
      <c r="Y38" s="54">
        <v>28308152</v>
      </c>
      <c r="Z38" s="54">
        <v>0</v>
      </c>
      <c r="AA38" s="54">
        <v>0</v>
      </c>
      <c r="AB38" s="54">
        <v>0</v>
      </c>
      <c r="AC38" s="51"/>
      <c r="AD38" s="51"/>
      <c r="AE38" s="54">
        <v>0</v>
      </c>
    </row>
    <row r="39" spans="1:31" s="45" customFormat="1">
      <c r="A39" s="46">
        <v>900826841</v>
      </c>
      <c r="B39" s="41" t="s">
        <v>16</v>
      </c>
      <c r="C39" s="41" t="s">
        <v>10</v>
      </c>
      <c r="D39" s="47">
        <v>143207</v>
      </c>
      <c r="E39" s="51" t="s">
        <v>109</v>
      </c>
      <c r="F39" s="51" t="s">
        <v>110</v>
      </c>
      <c r="G39" s="48">
        <v>45502</v>
      </c>
      <c r="H39" s="49">
        <v>80826464</v>
      </c>
      <c r="I39" s="50">
        <v>78805802.400000006</v>
      </c>
      <c r="J39" s="41" t="s">
        <v>9</v>
      </c>
      <c r="K39" s="51" t="e">
        <v>#N/A</v>
      </c>
      <c r="L39" s="51" t="s">
        <v>127</v>
      </c>
      <c r="M39" s="54">
        <v>0</v>
      </c>
      <c r="N39" s="51"/>
      <c r="O39" s="54">
        <v>0</v>
      </c>
      <c r="P39" s="54">
        <v>0</v>
      </c>
      <c r="Q39" s="51"/>
      <c r="R39" s="55"/>
      <c r="S39" s="51"/>
      <c r="T39" s="54">
        <v>0</v>
      </c>
      <c r="U39" s="51" t="s">
        <v>119</v>
      </c>
      <c r="V39" s="55">
        <v>45502</v>
      </c>
      <c r="W39" s="55">
        <v>45505</v>
      </c>
      <c r="X39" s="55"/>
      <c r="Y39" s="54">
        <v>80826464</v>
      </c>
      <c r="Z39" s="54">
        <v>0</v>
      </c>
      <c r="AA39" s="54">
        <v>0</v>
      </c>
      <c r="AB39" s="54">
        <v>0</v>
      </c>
      <c r="AC39" s="51"/>
      <c r="AD39" s="51"/>
      <c r="AE39" s="54">
        <v>0</v>
      </c>
    </row>
    <row r="40" spans="1:31" s="45" customFormat="1">
      <c r="A40" s="46">
        <v>900826841</v>
      </c>
      <c r="B40" s="41" t="s">
        <v>16</v>
      </c>
      <c r="C40" s="41" t="s">
        <v>10</v>
      </c>
      <c r="D40" s="47">
        <v>143209</v>
      </c>
      <c r="E40" s="51" t="s">
        <v>111</v>
      </c>
      <c r="F40" s="51" t="s">
        <v>112</v>
      </c>
      <c r="G40" s="48">
        <v>45502</v>
      </c>
      <c r="H40" s="49">
        <v>126179098</v>
      </c>
      <c r="I40" s="50">
        <v>123024620.55</v>
      </c>
      <c r="J40" s="41" t="s">
        <v>9</v>
      </c>
      <c r="K40" s="51" t="e">
        <v>#N/A</v>
      </c>
      <c r="L40" s="51" t="s">
        <v>127</v>
      </c>
      <c r="M40" s="54">
        <v>0</v>
      </c>
      <c r="N40" s="51"/>
      <c r="O40" s="54">
        <v>0</v>
      </c>
      <c r="P40" s="54">
        <v>0</v>
      </c>
      <c r="Q40" s="51"/>
      <c r="R40" s="55"/>
      <c r="S40" s="51"/>
      <c r="T40" s="54">
        <v>0</v>
      </c>
      <c r="U40" s="51" t="s">
        <v>119</v>
      </c>
      <c r="V40" s="55">
        <v>45502</v>
      </c>
      <c r="W40" s="55">
        <v>45505</v>
      </c>
      <c r="X40" s="55"/>
      <c r="Y40" s="54">
        <v>126179098</v>
      </c>
      <c r="Z40" s="54">
        <v>0</v>
      </c>
      <c r="AA40" s="54">
        <v>0</v>
      </c>
      <c r="AB40" s="54">
        <v>0</v>
      </c>
      <c r="AC40" s="51"/>
      <c r="AD40" s="51"/>
      <c r="AE40" s="54">
        <v>0</v>
      </c>
    </row>
    <row r="43" spans="1:31">
      <c r="I43" s="53"/>
    </row>
    <row r="44" spans="1:31">
      <c r="I44" s="53"/>
    </row>
  </sheetData>
  <autoFilter ref="A1:AE40"/>
  <conditionalFormatting sqref="D2:F40">
    <cfRule type="duplicateValues" dxfId="1" priority="3"/>
    <cfRule type="duplicateValues" dxfId="0" priority="4"/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M43"/>
  <sheetViews>
    <sheetView showGridLines="0" topLeftCell="A13" zoomScaleNormal="100" workbookViewId="0">
      <selection activeCell="J20" sqref="J20"/>
    </sheetView>
  </sheetViews>
  <sheetFormatPr baseColWidth="10" defaultColWidth="10.75" defaultRowHeight="12.5"/>
  <cols>
    <col min="1" max="1" width="0.83203125" style="60" customWidth="1"/>
    <col min="2" max="2" width="10.75" style="60"/>
    <col min="3" max="3" width="16.1640625" style="60" customWidth="1"/>
    <col min="4" max="4" width="10.58203125" style="60" customWidth="1"/>
    <col min="5" max="8" width="10.75" style="60"/>
    <col min="9" max="9" width="20.75" style="60" customWidth="1"/>
    <col min="10" max="10" width="12.83203125" style="60" customWidth="1"/>
    <col min="11" max="11" width="1.58203125" style="60" customWidth="1"/>
    <col min="12" max="16384" width="10.75" style="60"/>
  </cols>
  <sheetData>
    <row r="1" spans="2:10" ht="6" customHeight="1" thickBot="1"/>
    <row r="2" spans="2:10" ht="19.5" customHeight="1">
      <c r="B2" s="61"/>
      <c r="C2" s="62"/>
      <c r="D2" s="113" t="s">
        <v>133</v>
      </c>
      <c r="E2" s="114"/>
      <c r="F2" s="114"/>
      <c r="G2" s="114"/>
      <c r="H2" s="114"/>
      <c r="I2" s="115"/>
      <c r="J2" s="119" t="s">
        <v>134</v>
      </c>
    </row>
    <row r="3" spans="2:10" ht="15.75" customHeight="1" thickBot="1">
      <c r="B3" s="63"/>
      <c r="C3" s="64"/>
      <c r="D3" s="116"/>
      <c r="E3" s="117"/>
      <c r="F3" s="117"/>
      <c r="G3" s="117"/>
      <c r="H3" s="117"/>
      <c r="I3" s="118"/>
      <c r="J3" s="120"/>
    </row>
    <row r="4" spans="2:10" ht="13">
      <c r="B4" s="63"/>
      <c r="C4" s="64"/>
      <c r="D4" s="65"/>
      <c r="E4" s="66"/>
      <c r="F4" s="66"/>
      <c r="G4" s="66"/>
      <c r="H4" s="66"/>
      <c r="I4" s="67"/>
      <c r="J4" s="68"/>
    </row>
    <row r="5" spans="2:10" ht="13">
      <c r="B5" s="63"/>
      <c r="C5" s="64"/>
      <c r="D5" s="69" t="s">
        <v>135</v>
      </c>
      <c r="E5" s="70"/>
      <c r="F5" s="70"/>
      <c r="G5" s="70"/>
      <c r="H5" s="70"/>
      <c r="I5" s="71"/>
      <c r="J5" s="71" t="s">
        <v>136</v>
      </c>
    </row>
    <row r="6" spans="2:10" ht="13.5" thickBot="1">
      <c r="B6" s="72"/>
      <c r="C6" s="73"/>
      <c r="D6" s="74"/>
      <c r="E6" s="75"/>
      <c r="F6" s="75"/>
      <c r="G6" s="75"/>
      <c r="H6" s="75"/>
      <c r="I6" s="76"/>
      <c r="J6" s="77"/>
    </row>
    <row r="7" spans="2:10">
      <c r="B7" s="78"/>
      <c r="J7" s="79"/>
    </row>
    <row r="8" spans="2:10">
      <c r="B8" s="78"/>
      <c r="J8" s="79"/>
    </row>
    <row r="9" spans="2:10">
      <c r="B9" s="78"/>
      <c r="J9" s="79"/>
    </row>
    <row r="10" spans="2:10" ht="13">
      <c r="B10" s="78"/>
      <c r="C10" s="80" t="s">
        <v>160</v>
      </c>
      <c r="E10" s="81"/>
      <c r="H10" s="82"/>
      <c r="J10" s="79"/>
    </row>
    <row r="11" spans="2:10">
      <c r="B11" s="78"/>
      <c r="J11" s="79"/>
    </row>
    <row r="12" spans="2:10" ht="13">
      <c r="B12" s="78"/>
      <c r="C12" s="80" t="s">
        <v>137</v>
      </c>
      <c r="J12" s="79"/>
    </row>
    <row r="13" spans="2:10" ht="13">
      <c r="B13" s="78"/>
      <c r="C13" s="80" t="s">
        <v>138</v>
      </c>
      <c r="J13" s="79"/>
    </row>
    <row r="14" spans="2:10">
      <c r="B14" s="78"/>
      <c r="J14" s="79"/>
    </row>
    <row r="15" spans="2:10">
      <c r="B15" s="78"/>
      <c r="C15" s="60" t="s">
        <v>161</v>
      </c>
      <c r="J15" s="79"/>
    </row>
    <row r="16" spans="2:10">
      <c r="B16" s="78"/>
      <c r="C16" s="83"/>
      <c r="J16" s="79"/>
    </row>
    <row r="17" spans="2:13" ht="13">
      <c r="B17" s="78"/>
      <c r="C17" s="60" t="s">
        <v>171</v>
      </c>
      <c r="D17" s="81"/>
      <c r="H17" s="84"/>
      <c r="I17" s="85"/>
      <c r="J17" s="79"/>
    </row>
    <row r="18" spans="2:13" ht="13">
      <c r="B18" s="78"/>
      <c r="C18" s="80" t="s">
        <v>139</v>
      </c>
      <c r="D18" s="80"/>
      <c r="E18" s="80"/>
      <c r="F18" s="80"/>
      <c r="H18" s="86">
        <v>39</v>
      </c>
      <c r="I18" s="87">
        <v>3096311999.6899996</v>
      </c>
      <c r="J18" s="79"/>
    </row>
    <row r="19" spans="2:13">
      <c r="B19" s="78"/>
      <c r="C19" s="60" t="s">
        <v>140</v>
      </c>
      <c r="H19" s="88">
        <v>2</v>
      </c>
      <c r="I19" s="89">
        <v>215029211.35000002</v>
      </c>
      <c r="J19" s="79"/>
    </row>
    <row r="20" spans="2:13">
      <c r="B20" s="78"/>
      <c r="C20" s="60" t="s">
        <v>141</v>
      </c>
      <c r="H20" s="88">
        <v>20</v>
      </c>
      <c r="I20" s="89">
        <v>975721638.50000012</v>
      </c>
      <c r="J20" s="79"/>
    </row>
    <row r="21" spans="2:13">
      <c r="B21" s="78"/>
      <c r="C21" s="60" t="s">
        <v>142</v>
      </c>
      <c r="H21" s="88">
        <v>0</v>
      </c>
      <c r="I21" s="89">
        <v>0</v>
      </c>
      <c r="J21" s="79"/>
    </row>
    <row r="22" spans="2:13">
      <c r="B22" s="78"/>
      <c r="C22" s="60" t="s">
        <v>143</v>
      </c>
      <c r="H22" s="88">
        <v>0</v>
      </c>
      <c r="I22" s="89">
        <v>0</v>
      </c>
      <c r="J22" s="79"/>
    </row>
    <row r="23" spans="2:13">
      <c r="B23" s="78"/>
      <c r="C23" s="60" t="s">
        <v>144</v>
      </c>
      <c r="H23" s="88">
        <v>0</v>
      </c>
      <c r="I23" s="89">
        <v>0</v>
      </c>
      <c r="J23" s="79"/>
    </row>
    <row r="24" spans="2:13" ht="13" thickBot="1">
      <c r="B24" s="78"/>
      <c r="C24" s="60" t="s">
        <v>145</v>
      </c>
      <c r="H24" s="90">
        <v>0</v>
      </c>
      <c r="I24" s="91">
        <v>0</v>
      </c>
      <c r="J24" s="79"/>
    </row>
    <row r="25" spans="2:13" ht="13">
      <c r="B25" s="78"/>
      <c r="C25" s="80" t="s">
        <v>146</v>
      </c>
      <c r="D25" s="80"/>
      <c r="E25" s="80"/>
      <c r="F25" s="80"/>
      <c r="H25" s="86">
        <f>H19+H20+H21+H22+H24+H23</f>
        <v>22</v>
      </c>
      <c r="I25" s="87">
        <f>I19+I20+I21+I22+I24+I23</f>
        <v>1190750849.8500001</v>
      </c>
      <c r="J25" s="79"/>
    </row>
    <row r="26" spans="2:13">
      <c r="B26" s="78"/>
      <c r="C26" s="60" t="s">
        <v>147</v>
      </c>
      <c r="H26" s="88">
        <v>13</v>
      </c>
      <c r="I26" s="89">
        <v>1658450277.0599999</v>
      </c>
      <c r="J26" s="79"/>
    </row>
    <row r="27" spans="2:13" ht="14">
      <c r="B27" s="78"/>
      <c r="C27" s="60" t="s">
        <v>148</v>
      </c>
      <c r="H27" s="88">
        <v>0</v>
      </c>
      <c r="I27" s="89">
        <v>-720000000</v>
      </c>
      <c r="J27" s="79"/>
      <c r="M27"/>
    </row>
    <row r="28" spans="2:13" ht="13" thickBot="1">
      <c r="B28" s="78"/>
      <c r="C28" s="60" t="s">
        <v>149</v>
      </c>
      <c r="H28" s="90">
        <v>4</v>
      </c>
      <c r="I28" s="91">
        <v>247110872.78</v>
      </c>
      <c r="J28" s="79"/>
    </row>
    <row r="29" spans="2:13" ht="13">
      <c r="B29" s="78"/>
      <c r="C29" s="80" t="s">
        <v>150</v>
      </c>
      <c r="D29" s="80"/>
      <c r="E29" s="80"/>
      <c r="F29" s="80"/>
      <c r="H29" s="86">
        <f>H26+H28</f>
        <v>17</v>
      </c>
      <c r="I29" s="87">
        <f>I26+I28+I27</f>
        <v>1185561149.8399999</v>
      </c>
      <c r="J29" s="79"/>
    </row>
    <row r="30" spans="2:13" ht="13.5" thickBot="1">
      <c r="B30" s="78"/>
      <c r="C30" s="60" t="s">
        <v>151</v>
      </c>
      <c r="D30" s="80"/>
      <c r="E30" s="80"/>
      <c r="F30" s="80"/>
      <c r="H30" s="90">
        <v>0</v>
      </c>
      <c r="I30" s="91">
        <v>0</v>
      </c>
      <c r="J30" s="79"/>
    </row>
    <row r="31" spans="2:13" ht="13">
      <c r="B31" s="78"/>
      <c r="C31" s="80" t="s">
        <v>152</v>
      </c>
      <c r="D31" s="80"/>
      <c r="E31" s="80"/>
      <c r="F31" s="80"/>
      <c r="H31" s="88">
        <f>H30</f>
        <v>0</v>
      </c>
      <c r="I31" s="89">
        <f>I30</f>
        <v>0</v>
      </c>
      <c r="J31" s="79"/>
    </row>
    <row r="32" spans="2:13" ht="13">
      <c r="B32" s="78"/>
      <c r="C32" s="80"/>
      <c r="D32" s="80"/>
      <c r="E32" s="80"/>
      <c r="F32" s="80"/>
      <c r="H32" s="92"/>
      <c r="I32" s="87"/>
      <c r="J32" s="79"/>
    </row>
    <row r="33" spans="2:10" ht="13.5" thickBot="1">
      <c r="B33" s="78"/>
      <c r="C33" s="80" t="s">
        <v>153</v>
      </c>
      <c r="D33" s="80"/>
      <c r="H33" s="93">
        <f>H25+H29+H31</f>
        <v>39</v>
      </c>
      <c r="I33" s="94">
        <f>I25+I29+I31-I27</f>
        <v>3096311999.6900001</v>
      </c>
      <c r="J33" s="79"/>
    </row>
    <row r="34" spans="2:10" ht="13.5" thickTop="1">
      <c r="B34" s="78"/>
      <c r="C34" s="80"/>
      <c r="D34" s="80"/>
      <c r="H34" s="95">
        <f>+H18-H33</f>
        <v>0</v>
      </c>
      <c r="I34" s="89">
        <v>0</v>
      </c>
      <c r="J34" s="79"/>
    </row>
    <row r="35" spans="2:10">
      <c r="B35" s="78"/>
      <c r="G35" s="95"/>
      <c r="H35" s="95"/>
      <c r="I35" s="95"/>
      <c r="J35" s="79"/>
    </row>
    <row r="36" spans="2:10">
      <c r="B36" s="78"/>
      <c r="G36" s="95"/>
      <c r="H36" s="95"/>
      <c r="I36" s="95"/>
      <c r="J36" s="79"/>
    </row>
    <row r="37" spans="2:10" ht="13">
      <c r="B37" s="78"/>
      <c r="C37" s="80"/>
      <c r="G37" s="95"/>
      <c r="H37" s="95"/>
      <c r="I37" s="95"/>
      <c r="J37" s="79"/>
    </row>
    <row r="38" spans="2:10" ht="13.5" thickBot="1">
      <c r="B38" s="78"/>
      <c r="C38" s="96" t="s">
        <v>154</v>
      </c>
      <c r="D38" s="97"/>
      <c r="H38" s="96" t="s">
        <v>155</v>
      </c>
      <c r="I38" s="97"/>
      <c r="J38" s="79"/>
    </row>
    <row r="39" spans="2:10" ht="13">
      <c r="B39" s="78"/>
      <c r="C39" s="80" t="s">
        <v>156</v>
      </c>
      <c r="D39" s="95"/>
      <c r="H39" s="98" t="s">
        <v>157</v>
      </c>
      <c r="I39" s="95"/>
      <c r="J39" s="79"/>
    </row>
    <row r="40" spans="2:10" ht="13">
      <c r="B40" s="78"/>
      <c r="C40" s="80" t="s">
        <v>16</v>
      </c>
      <c r="H40" s="80" t="s">
        <v>158</v>
      </c>
      <c r="I40" s="95"/>
      <c r="J40" s="79"/>
    </row>
    <row r="41" spans="2:10">
      <c r="B41" s="78"/>
      <c r="G41" s="95"/>
      <c r="H41" s="95"/>
      <c r="I41" s="95"/>
      <c r="J41" s="79"/>
    </row>
    <row r="42" spans="2:10" ht="12.75" customHeight="1">
      <c r="B42" s="78"/>
      <c r="C42" s="121" t="s">
        <v>159</v>
      </c>
      <c r="D42" s="121"/>
      <c r="E42" s="121"/>
      <c r="F42" s="121"/>
      <c r="G42" s="121"/>
      <c r="H42" s="121"/>
      <c r="I42" s="121"/>
      <c r="J42" s="79"/>
    </row>
    <row r="43" spans="2:10" ht="18.75" customHeight="1" thickBot="1">
      <c r="B43" s="99"/>
      <c r="C43" s="100"/>
      <c r="D43" s="100"/>
      <c r="E43" s="100"/>
      <c r="F43" s="100"/>
      <c r="G43" s="100"/>
      <c r="H43" s="100"/>
      <c r="I43" s="100"/>
      <c r="J43" s="101"/>
    </row>
  </sheetData>
  <mergeCells count="3">
    <mergeCell ref="D2:I3"/>
    <mergeCell ref="J2:J3"/>
    <mergeCell ref="C42:I4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9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C9" sqref="C9"/>
    </sheetView>
  </sheetViews>
  <sheetFormatPr baseColWidth="10" defaultColWidth="10.5" defaultRowHeight="12.5"/>
  <cols>
    <col min="1" max="1" width="4.08203125" style="60" customWidth="1"/>
    <col min="2" max="2" width="10.5" style="60"/>
    <col min="3" max="3" width="11.75" style="60" customWidth="1"/>
    <col min="4" max="4" width="20.1640625" style="60" customWidth="1"/>
    <col min="5" max="8" width="10.5" style="60"/>
    <col min="9" max="9" width="22.6640625" style="60" customWidth="1"/>
    <col min="10" max="10" width="11.5" style="60" customWidth="1"/>
    <col min="11" max="11" width="1.58203125" style="60" customWidth="1"/>
    <col min="12" max="16384" width="10.5" style="60"/>
  </cols>
  <sheetData>
    <row r="1" spans="2:10" ht="18" customHeight="1" thickBot="1"/>
    <row r="2" spans="2:10" ht="19.5" customHeight="1">
      <c r="B2" s="61"/>
      <c r="C2" s="62"/>
      <c r="D2" s="113" t="s">
        <v>162</v>
      </c>
      <c r="E2" s="114"/>
      <c r="F2" s="114"/>
      <c r="G2" s="114"/>
      <c r="H2" s="114"/>
      <c r="I2" s="115"/>
      <c r="J2" s="119" t="s">
        <v>134</v>
      </c>
    </row>
    <row r="3" spans="2:10" ht="15.75" customHeight="1" thickBot="1">
      <c r="B3" s="63"/>
      <c r="C3" s="64"/>
      <c r="D3" s="116"/>
      <c r="E3" s="117"/>
      <c r="F3" s="117"/>
      <c r="G3" s="117"/>
      <c r="H3" s="117"/>
      <c r="I3" s="118"/>
      <c r="J3" s="120"/>
    </row>
    <row r="4" spans="2:10" ht="13">
      <c r="B4" s="63"/>
      <c r="C4" s="64"/>
      <c r="E4" s="66"/>
      <c r="F4" s="66"/>
      <c r="G4" s="66"/>
      <c r="H4" s="66"/>
      <c r="I4" s="67"/>
      <c r="J4" s="68"/>
    </row>
    <row r="5" spans="2:10" ht="13">
      <c r="B5" s="63"/>
      <c r="C5" s="64"/>
      <c r="D5" s="122" t="s">
        <v>163</v>
      </c>
      <c r="E5" s="123"/>
      <c r="F5" s="123"/>
      <c r="G5" s="123"/>
      <c r="H5" s="123"/>
      <c r="I5" s="124"/>
      <c r="J5" s="71" t="s">
        <v>164</v>
      </c>
    </row>
    <row r="6" spans="2:10" ht="13.5" thickBot="1">
      <c r="B6" s="72"/>
      <c r="C6" s="73"/>
      <c r="D6" s="74"/>
      <c r="E6" s="75"/>
      <c r="F6" s="75"/>
      <c r="G6" s="75"/>
      <c r="H6" s="75"/>
      <c r="I6" s="76"/>
      <c r="J6" s="77"/>
    </row>
    <row r="7" spans="2:10">
      <c r="B7" s="78"/>
      <c r="J7" s="79"/>
    </row>
    <row r="8" spans="2:10">
      <c r="B8" s="78"/>
      <c r="J8" s="79"/>
    </row>
    <row r="9" spans="2:10" ht="13">
      <c r="B9" s="78"/>
      <c r="C9" s="80" t="s">
        <v>160</v>
      </c>
      <c r="D9" s="82"/>
      <c r="E9" s="81"/>
      <c r="J9" s="79"/>
    </row>
    <row r="10" spans="2:10" ht="13">
      <c r="B10" s="78"/>
      <c r="C10" s="80"/>
      <c r="J10" s="79"/>
    </row>
    <row r="11" spans="2:10" ht="13">
      <c r="B11" s="78"/>
      <c r="C11" s="80" t="s">
        <v>137</v>
      </c>
      <c r="J11" s="79"/>
    </row>
    <row r="12" spans="2:10" ht="13">
      <c r="B12" s="78"/>
      <c r="C12" s="80" t="s">
        <v>138</v>
      </c>
      <c r="J12" s="79"/>
    </row>
    <row r="13" spans="2:10">
      <c r="B13" s="78"/>
      <c r="J13" s="79"/>
    </row>
    <row r="14" spans="2:10">
      <c r="B14" s="78"/>
      <c r="C14" s="60" t="s">
        <v>165</v>
      </c>
      <c r="J14" s="79"/>
    </row>
    <row r="15" spans="2:10">
      <c r="B15" s="78"/>
      <c r="C15" s="83"/>
      <c r="J15" s="79"/>
    </row>
    <row r="16" spans="2:10" ht="13">
      <c r="B16" s="78"/>
      <c r="C16" s="102"/>
      <c r="D16" s="81"/>
      <c r="H16" s="103" t="s">
        <v>166</v>
      </c>
      <c r="I16" s="103" t="s">
        <v>167</v>
      </c>
      <c r="J16" s="79"/>
    </row>
    <row r="17" spans="2:10" ht="13">
      <c r="B17" s="78"/>
      <c r="C17" s="80" t="s">
        <v>139</v>
      </c>
      <c r="D17" s="80"/>
      <c r="E17" s="80"/>
      <c r="F17" s="80"/>
      <c r="H17" s="84">
        <f>+SUM(H18:H21)</f>
        <v>22</v>
      </c>
      <c r="I17" s="104">
        <f>+SUM(I18:I21)</f>
        <v>1190750849.8500001</v>
      </c>
      <c r="J17" s="79"/>
    </row>
    <row r="18" spans="2:10">
      <c r="B18" s="78"/>
      <c r="C18" s="60" t="s">
        <v>140</v>
      </c>
      <c r="H18" s="105">
        <v>2</v>
      </c>
      <c r="I18" s="106">
        <v>215029211.35000002</v>
      </c>
      <c r="J18" s="79"/>
    </row>
    <row r="19" spans="2:10">
      <c r="B19" s="78"/>
      <c r="C19" s="60" t="s">
        <v>141</v>
      </c>
      <c r="H19" s="105">
        <v>20</v>
      </c>
      <c r="I19" s="106">
        <v>975721638.50000012</v>
      </c>
      <c r="J19" s="79"/>
    </row>
    <row r="20" spans="2:10">
      <c r="B20" s="78"/>
      <c r="C20" s="60" t="s">
        <v>143</v>
      </c>
      <c r="H20" s="105">
        <v>0</v>
      </c>
      <c r="I20" s="106">
        <v>0</v>
      </c>
      <c r="J20" s="79"/>
    </row>
    <row r="21" spans="2:10">
      <c r="B21" s="78"/>
      <c r="C21" s="60" t="s">
        <v>168</v>
      </c>
      <c r="H21" s="105">
        <v>0</v>
      </c>
      <c r="I21" s="106">
        <v>0</v>
      </c>
      <c r="J21" s="79"/>
    </row>
    <row r="22" spans="2:10" ht="13">
      <c r="B22" s="78"/>
      <c r="C22" s="80" t="s">
        <v>169</v>
      </c>
      <c r="D22" s="80"/>
      <c r="E22" s="80"/>
      <c r="F22" s="80"/>
      <c r="H22" s="84">
        <f>SUM(H18:H21)</f>
        <v>22</v>
      </c>
      <c r="I22" s="104">
        <f>+SUBTOTAL(9,I18:I21)</f>
        <v>1190750849.8500001</v>
      </c>
      <c r="J22" s="79"/>
    </row>
    <row r="23" spans="2:10" ht="13.5" thickBot="1">
      <c r="B23" s="78"/>
      <c r="C23" s="80"/>
      <c r="D23" s="80"/>
      <c r="H23" s="107"/>
      <c r="I23" s="108"/>
      <c r="J23" s="79"/>
    </row>
    <row r="24" spans="2:10" ht="13.5" thickTop="1">
      <c r="B24" s="78"/>
      <c r="C24" s="80"/>
      <c r="D24" s="80"/>
      <c r="H24" s="95"/>
      <c r="I24" s="89"/>
      <c r="J24" s="79"/>
    </row>
    <row r="25" spans="2:10" ht="13">
      <c r="B25" s="78"/>
      <c r="C25" s="80"/>
      <c r="D25" s="80"/>
      <c r="H25" s="95"/>
      <c r="I25" s="89"/>
      <c r="J25" s="79"/>
    </row>
    <row r="26" spans="2:10" ht="13">
      <c r="B26" s="78"/>
      <c r="C26" s="80"/>
      <c r="D26" s="80"/>
      <c r="H26" s="95"/>
      <c r="I26" s="89"/>
      <c r="J26" s="79"/>
    </row>
    <row r="27" spans="2:10">
      <c r="B27" s="78"/>
      <c r="G27" s="95"/>
      <c r="H27" s="95"/>
      <c r="I27" s="95"/>
      <c r="J27" s="79"/>
    </row>
    <row r="28" spans="2:10" ht="13.5" thickBot="1">
      <c r="B28" s="78"/>
      <c r="C28" s="96" t="s">
        <v>154</v>
      </c>
      <c r="D28" s="96"/>
      <c r="G28" s="96" t="s">
        <v>155</v>
      </c>
      <c r="H28" s="97"/>
      <c r="I28" s="95"/>
      <c r="J28" s="79"/>
    </row>
    <row r="29" spans="2:10" ht="13">
      <c r="B29" s="78"/>
      <c r="C29" s="98" t="s">
        <v>156</v>
      </c>
      <c r="D29" s="98"/>
      <c r="G29" s="98" t="s">
        <v>170</v>
      </c>
      <c r="H29" s="95"/>
      <c r="I29" s="95"/>
      <c r="J29" s="79"/>
    </row>
    <row r="30" spans="2:10" ht="18.75" customHeight="1" thickBot="1">
      <c r="B30" s="99"/>
      <c r="C30" s="100"/>
      <c r="D30" s="100"/>
      <c r="E30" s="100"/>
      <c r="F30" s="100"/>
      <c r="G30" s="97"/>
      <c r="H30" s="97"/>
      <c r="I30" s="97"/>
      <c r="J30" s="10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Silvia Sepulveda</dc:creator>
  <cp:lastModifiedBy>Juan Camilo Paez Ramirez</cp:lastModifiedBy>
  <cp:lastPrinted>2024-08-09T19:06:04Z</cp:lastPrinted>
  <dcterms:created xsi:type="dcterms:W3CDTF">2024-08-05T21:24:14Z</dcterms:created>
  <dcterms:modified xsi:type="dcterms:W3CDTF">2024-08-16T19:29:00Z</dcterms:modified>
</cp:coreProperties>
</file>