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yperdomot\Downloads\"/>
    </mc:Choice>
  </mc:AlternateContent>
  <xr:revisionPtr revIDLastSave="0" documentId="8_{5BC4E1ED-6CBD-47C4-8D7E-840DBD7A2A9C}" xr6:coauthVersionLast="47" xr6:coauthVersionMax="47" xr10:uidLastSave="{00000000-0000-0000-0000-000000000000}"/>
  <bookViews>
    <workbookView xWindow="-110" yWindow="-110" windowWidth="19420" windowHeight="10420" firstSheet="1" activeTab="2" xr2:uid="{00000000-000D-0000-FFFF-FFFF00000000}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FACTURA'!$A$1:$AL$13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C29" i="6"/>
  <c r="C28" i="6"/>
  <c r="I21" i="6"/>
  <c r="H21" i="6"/>
  <c r="I20" i="6"/>
  <c r="H20" i="6"/>
  <c r="I19" i="6"/>
  <c r="H19" i="6"/>
  <c r="I18" i="6"/>
  <c r="H18" i="6"/>
  <c r="H17" i="6" s="1"/>
  <c r="C12" i="6"/>
  <c r="C11" i="6"/>
  <c r="C9" i="6"/>
  <c r="I30" i="5"/>
  <c r="H30" i="5"/>
  <c r="I28" i="5"/>
  <c r="H28" i="5"/>
  <c r="I25" i="5"/>
  <c r="H25" i="5"/>
  <c r="I17" i="6" l="1"/>
  <c r="H32" i="5"/>
  <c r="H33" i="5" s="1"/>
  <c r="I22" i="6"/>
  <c r="I32" i="5"/>
  <c r="I33" i="5" s="1"/>
  <c r="H22" i="6"/>
  <c r="H14" i="2"/>
</calcChain>
</file>

<file path=xl/sharedStrings.xml><?xml version="1.0" encoding="utf-8"?>
<sst xmlns="http://schemas.openxmlformats.org/spreadsheetml/2006/main" count="236" uniqueCount="131">
  <si>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</si>
  <si>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</si>
  <si>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</si>
  <si>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</si>
  <si>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</si>
  <si>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</si>
  <si>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</si>
  <si>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</si>
  <si>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</si>
  <si>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</si>
  <si>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</si>
  <si>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</si>
  <si>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</si>
  <si>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</si>
  <si>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</si>
  <si>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</si>
  <si>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</si>
  <si>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Facturación por evento suministro ambulatorio de medicamentos genéricos PBS y NO PBS e insumos medicamentos comerciales pacientes con tutelas taxativas o con FOREAM Diciembre 2023.</t>
  </si>
  <si>
    <t>Facturación por evento suministro ambulatorio de medicamentos genéricos PBS y NO PBS e insumos medicamentos comerciales pacientes con tutelas taxativas o con FOREAM-Contributivo PBS Enero 2024.</t>
  </si>
  <si>
    <t>Facturación por evento suministro ambulatorio de medicamentos genéricos PBS y NO PBS e insumos medicamentos comerciales pacientes con tutelas taxativas o con FOREAM-Contributivo NO PBS Enero 2024.</t>
  </si>
  <si>
    <t>Facturación por evento suministro ambulatorio de medicamentos genéricos PBS y NO PBS e insumos medicamentos comerciales pacientes con tutelas taxativas o con FOREAM-Contributivo PBS Febrero 2024.</t>
  </si>
  <si>
    <t>Facturación por evento suministro ambulatorio de medicamentos genéricos PBS y NO PBS e insumos medicamentos comerciales pacientes con tutelas taxativas o con FOREAM-Contributivo PBS Marzo 2024.</t>
  </si>
  <si>
    <t>PFM suministro ambulatorio de medicamentos psiquiátricos incluidos inyectables y de medicina del dolor y cuidado paliativo PBS Régimen Subsidiado - Contrato CNT2022-724 mes de julio 2024</t>
  </si>
  <si>
    <t>Facturación por evento suministro ambulatorio de medicamentos genéricos PBS y NO PBS e insumos medicamentos comerciales pacientes con tutelas taxativas o con FOREAM-Contributivo PBS Mayo 2024.</t>
  </si>
  <si>
    <t>Facturación por evento suministro ambulatorio de medicamentos genéricos PBS y NO PBS e insumos medicamentos comerciales pacientes con tutelas taxativas o con FOREAM-Contributivo PBS Junio 2024.</t>
  </si>
  <si>
    <t>PFM suministro ambulatorio de medicamentos e insumos PBS y NO PBS así como productos cosméticos para pacientes con enfermedades Huérfanas (29 pacientes) - Régimen Contributivo PBS - CONTRATO CNT-2023-309 julio 2024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</si>
  <si>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</si>
  <si>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</si>
  <si>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</si>
  <si>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</si>
  <si>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</si>
  <si>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</si>
  <si>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</si>
  <si>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</si>
  <si>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</si>
  <si>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</si>
  <si>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</si>
  <si>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</si>
  <si>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</si>
  <si>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</si>
  <si>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</si>
  <si>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</si>
  <si>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</si>
  <si>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</si>
  <si>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</si>
  <si>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</si>
  <si>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</si>
  <si>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</si>
  <si>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</si>
  <si>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</si>
  <si>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</si>
  <si>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</si>
  <si>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</si>
  <si>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</si>
  <si>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FEL265</t>
  </si>
  <si>
    <t>901601000_FEL265</t>
  </si>
  <si>
    <t>FEL283</t>
  </si>
  <si>
    <t>901601000_FEL283</t>
  </si>
  <si>
    <t>FEL195</t>
  </si>
  <si>
    <t>901601000_FEL195</t>
  </si>
  <si>
    <t>FEL159</t>
  </si>
  <si>
    <t>901601000_FEL159</t>
  </si>
  <si>
    <t>FEL161</t>
  </si>
  <si>
    <t>901601000_FEL161</t>
  </si>
  <si>
    <t>FEL194</t>
  </si>
  <si>
    <t>901601000_FEL194</t>
  </si>
  <si>
    <t>FEL211</t>
  </si>
  <si>
    <t>901601000_FEL211</t>
  </si>
  <si>
    <t>FEL244</t>
  </si>
  <si>
    <t>901601000_FEL244</t>
  </si>
  <si>
    <t>FEL196</t>
  </si>
  <si>
    <t>901601000_FEL196</t>
  </si>
  <si>
    <t>FEL281</t>
  </si>
  <si>
    <t>901601000_FEL281</t>
  </si>
  <si>
    <t>FEL282</t>
  </si>
  <si>
    <t>901601000_FEL282</t>
  </si>
  <si>
    <t>Factura pendiente en programacion de pago</t>
  </si>
  <si>
    <t>Auditada sin contabilizar</t>
  </si>
  <si>
    <t>NULL</t>
  </si>
  <si>
    <t>Factura devuelta</t>
  </si>
  <si>
    <t>Finalizada</t>
  </si>
  <si>
    <t>Factura en proceso interno</t>
  </si>
  <si>
    <t>DEVOLUCION</t>
  </si>
  <si>
    <t>devolución el valor de la factura no concuerda vs lo autorizado en la carta ,valor factura $ 3.439.916 valor carta $ 23.083.592. Andres Fernandez</t>
  </si>
  <si>
    <t>FACTURACION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</si>
  <si>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</si>
  <si>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</si>
  <si>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</si>
  <si>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</si>
  <si>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</si>
  <si>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</si>
  <si>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</si>
  <si>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</si>
  <si>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</si>
  <si>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</si>
  <si>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</si>
  <si>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</si>
  <si>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</si>
  <si>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</si>
  <si>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</si>
  <si>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</si>
  <si>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</si>
  <si>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</si>
  <si>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</si>
  <si>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</si>
  <si>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</si>
  <si>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</si>
  <si>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</si>
  <si>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</si>
  <si>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</si>
  <si>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</si>
  <si>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</si>
  <si>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</si>
  <si>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</si>
  <si>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</si>
  <si>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</si>
  <si>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</si>
  <si>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</si>
  <si>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</si>
  <si>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</si>
  <si>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</si>
  <si>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</si>
  <si>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</si>
  <si>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agosto 24 2024</t>
  </si>
  <si>
    <t>Señores : SALUD MEDCOL SAS</t>
  </si>
  <si>
    <t>NIT: 901601000</t>
  </si>
  <si>
    <t>Adriana Sánchez Martínez</t>
  </si>
  <si>
    <t>Dpto. Contabilidad</t>
  </si>
  <si>
    <t>Salud Medcol SAS</t>
  </si>
  <si>
    <t xml:space="preserve">FECHA DE FINALIZACION </t>
  </si>
  <si>
    <t>ESTADO EPS 26-08-2024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</si>
</sst>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2">
    <xf numFmtId="0" fontId="0" fillId="0" borderId="0" xfId="0"/>
    <xf numFmtId="0" fontId="0" fillId="0" borderId="1" xfId="0" applyBorder="1" applyAlignment="1">
      <alignment horizontal="center" vertical="center"/>
    </xf>
    <xf numFmtId="164" fontId="5" fillId="0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5" fontId="0" fillId="0" borderId="1" xfId="1" applyNumberFormat="1" applyFont="1" applyFill="1" applyBorder="1" applyAlignment="1">
      <alignment horizontal="center" vertical="center"/>
    </xf>
    <xf numFmtId="165" fontId="0" fillId="0" borderId="1" xfId="1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/>
    </xf>
    <xf numFmtId="14" fontId="4" fillId="0" borderId="1" xfId="2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64" fontId="2" fillId="0" borderId="0" xfId="0" applyNumberFormat="1" applyFon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6" fontId="7" fillId="2" borderId="1" xfId="3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166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4" fontId="8" fillId="4" borderId="1" xfId="0" applyNumberFormat="1" applyFont="1" applyFill="1" applyBorder="1" applyAlignment="1">
      <alignment vertical="center"/>
    </xf>
    <xf numFmtId="165" fontId="8" fillId="4" borderId="1" xfId="1" applyNumberFormat="1" applyFont="1" applyFill="1" applyBorder="1" applyAlignment="1">
      <alignment vertical="center"/>
    </xf>
    <xf numFmtId="0" fontId="8" fillId="0" borderId="0" xfId="0" applyFont="1"/>
    <xf numFmtId="14" fontId="8" fillId="0" borderId="0" xfId="0" applyNumberFormat="1" applyFont="1"/>
    <xf numFmtId="165" fontId="8" fillId="0" borderId="0" xfId="1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0" fillId="5" borderId="0" xfId="4" applyFont="1" applyFill="1"/>
    <xf numFmtId="0" fontId="11" fillId="0" borderId="0" xfId="4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72" fontId="10" fillId="0" borderId="13" xfId="6" applyNumberFormat="1" applyFont="1" applyBorder="1" applyAlignment="1">
      <alignment horizontal="center"/>
    </xf>
    <xf numFmtId="171" fontId="10" fillId="0" borderId="13" xfId="6" applyNumberFormat="1" applyFont="1" applyBorder="1" applyAlignment="1">
      <alignment horizontal="right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</cellXfs>
  <cellStyles count="7">
    <cellStyle name="Hipervínculo" xfId="2" builtinId="8"/>
    <cellStyle name="Millares 2" xfId="3" xr:uid="{00000000-0005-0000-0000-000001000000}"/>
    <cellStyle name="Millares 2 2" xfId="6" xr:uid="{00000000-0005-0000-0000-000002000000}"/>
    <cellStyle name="Millares 3" xfId="5" xr:uid="{00000000-0005-0000-0000-000003000000}"/>
    <cellStyle name="Moneda" xfId="1" builtinId="4"/>
    <cellStyle name="Normal" xfId="0" builtinId="0"/>
    <cellStyle name="Normal 2 2" xfId="4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528.433119791669" createdVersion="5" refreshedVersion="5" minRefreshableVersion="3" recordCount="11" xr:uid="{00000000-000A-0000-FFFF-FFFF0E000000}">
  <cacheSource type="worksheet">
    <worksheetSource ref="A1:AL12" sheet="ESTADO DE CADA FACTURA"/>
  </cacheSource>
  <cacheFields count="37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28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07-25T00:00:00"/>
    </cacheField>
    <cacheField name="IPS Fecha radicado" numFmtId="14">
      <sharedItems containsSemiMixedTypes="0" containsNonDate="0" containsDate="1" containsString="0" minDate="2023-12-21T00:00:00" maxDate="2024-07-25T00:00:00"/>
    </cacheField>
    <cacheField name="IPS Valor Factura" numFmtId="165">
      <sharedItems containsSemiMixedTypes="0" containsString="0" containsNumber="1" containsInteger="1" minValue="1038930" maxValue="128441678"/>
    </cacheField>
    <cacheField name="IPS Saldo Factura" numFmtId="165">
      <sharedItems containsSemiMixedTypes="0" containsString="0" containsNumber="1" containsInteger="1" minValue="1038930" maxValue="128441678"/>
    </cacheField>
    <cacheField name="ESTADO EPS 24-08-2024" numFmtId="0">
      <sharedItems count="4">
        <s v="Factura cancelada"/>
        <s v="Factura devuelta"/>
        <s v="Factura pendiente en programacion de pago"/>
        <s v="Factura en proceso interno"/>
      </sharedItems>
    </cacheField>
    <cacheField name="POR PAGAR SAP" numFmtId="165">
      <sharedItems containsSemiMixedTypes="0" containsString="0" containsNumber="1" minValue="0" maxValue="44086543.020000003"/>
    </cacheField>
    <cacheField name="DOC CONTA" numFmtId="0">
      <sharedItems containsString="0" containsBlank="1" containsNumber="1" containsInteger="1" minValue="1222472187" maxValue="1222478116"/>
    </cacheField>
    <cacheField name="VALO CANCELADO SAP" numFmtId="165">
      <sharedItems containsSemiMixedTypes="0" containsString="0" containsNumber="1" minValue="0" maxValue="124806778.51000001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8898" maxValue="2201538898"/>
    </cacheField>
    <cacheField name="FECHA COMPENSACION SAP" numFmtId="14">
      <sharedItems containsNonDate="0" containsDate="1" containsString="0" containsBlank="1" minDate="2024-08-12T00:00:00" maxDate="2024-08-13T00:00:00"/>
    </cacheField>
    <cacheField name="VALOR TRANFERENCIA" numFmtId="165">
      <sharedItems containsSemiMixedTypes="0" containsString="0" containsNumber="1" minValue="0" maxValue="124806778.5100000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21T00:00:00" maxDate="2024-07-25T00:00:00"/>
    </cacheField>
    <cacheField name="Fecha Radicacion" numFmtId="14">
      <sharedItems containsSemiMixedTypes="0" containsNonDate="0" containsDate="1" containsString="0" minDate="2024-05-02T00:00:00" maxDate="2024-08-02T00:00:00"/>
    </cacheField>
    <cacheField name="Fecha Devolucion" numFmtId="14">
      <sharedItems containsDate="1" containsMixedTypes="1" minDate="2024-07-30T00:00:00" maxDate="2024-07-31T00:00:00"/>
    </cacheField>
    <cacheField name="Valor Bruto" numFmtId="165">
      <sharedItems containsSemiMixedTypes="0" containsString="0" containsNumber="1" containsInteger="1" minValue="1038930" maxValue="128441678"/>
    </cacheField>
    <cacheField name="Valor Inicio Factura" numFmtId="165">
      <sharedItems containsSemiMixedTypes="0" containsString="0" containsNumber="1" containsInteger="1" minValue="0" maxValue="19643676"/>
    </cacheField>
    <cacheField name="Valor Aprobado" numFmtId="165">
      <sharedItems containsSemiMixedTypes="0" containsString="0" containsNumber="1" containsInteger="1" minValue="0" maxValue="19643676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491092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43991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964367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901601000"/>
    <s v="SALUD MEDCOL SAS"/>
    <s v="FEL"/>
    <n v="265"/>
    <s v="FEL265"/>
    <s v="901601000_FEL265"/>
    <d v="2024-07-05T00:00:00"/>
    <d v="2024-07-05T00:00:00"/>
    <n v="128441678"/>
    <n v="128441678"/>
    <x v="0"/>
    <n v="0"/>
    <m/>
    <n v="124806778.51000001"/>
    <n v="0"/>
    <n v="2201538898"/>
    <d v="2024-08-12T00:00:00"/>
    <n v="124806778.51000001"/>
    <s v="Auditada sin contabilizar"/>
    <d v="2024-07-05T00:00:00"/>
    <d v="2024-07-05T00:00:00"/>
    <s v="NULL"/>
    <n v="128441678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283"/>
    <s v="FEL283"/>
    <s v="901601000_FEL283"/>
    <d v="2024-07-24T00:00:00"/>
    <d v="2024-07-24T00:00:00"/>
    <n v="45370529"/>
    <n v="45370529"/>
    <x v="1"/>
    <n v="44086543.020000003"/>
    <n v="1222478116"/>
    <n v="0"/>
    <n v="0"/>
    <m/>
    <m/>
    <n v="0"/>
    <s v="Devuelta"/>
    <d v="2024-07-24T00:00:00"/>
    <d v="2024-08-01T00:00:00"/>
    <d v="2024-07-30T00:00:00"/>
    <n v="45370529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195"/>
    <s v="FEL195"/>
    <s v="901601000_FEL195"/>
    <d v="2024-02-09T00:00:00"/>
    <d v="2024-02-09T00:00:00"/>
    <n v="19643676"/>
    <n v="19643676"/>
    <x v="2"/>
    <n v="19152584"/>
    <n v="1222472187"/>
    <n v="0"/>
    <n v="0"/>
    <m/>
    <m/>
    <n v="0"/>
    <s v="Finalizada"/>
    <d v="2024-02-09T00:00:00"/>
    <d v="2024-06-04T00:00:00"/>
    <s v="NULL"/>
    <n v="19643676"/>
    <n v="19643676"/>
    <n v="19643676"/>
    <n v="0"/>
    <n v="0"/>
    <n v="491092"/>
    <n v="0"/>
    <n v="0"/>
    <n v="0"/>
    <n v="0"/>
    <n v="0"/>
    <m/>
    <m/>
    <m/>
    <n v="19643676"/>
  </r>
  <r>
    <n v="901601000"/>
    <s v="SALUD MEDCOL SAS"/>
    <s v="FEL"/>
    <n v="159"/>
    <s v="FEL159"/>
    <s v="901601000_FEL159"/>
    <d v="2023-12-21T00:00:00"/>
    <d v="2023-12-21T00:00:00"/>
    <n v="1038930"/>
    <n v="1038930"/>
    <x v="2"/>
    <n v="0"/>
    <m/>
    <n v="0"/>
    <n v="0"/>
    <m/>
    <m/>
    <n v="0"/>
    <s v="Finalizada"/>
    <d v="2023-12-21T00:00:00"/>
    <d v="2024-05-02T00:00:00"/>
    <s v="NULL"/>
    <n v="1038930"/>
    <n v="1038930"/>
    <n v="1038930"/>
    <n v="0"/>
    <n v="0"/>
    <n v="0"/>
    <n v="0"/>
    <n v="0"/>
    <n v="0"/>
    <n v="0"/>
    <n v="0"/>
    <m/>
    <m/>
    <m/>
    <n v="1038930"/>
  </r>
  <r>
    <n v="901601000"/>
    <s v="SALUD MEDCOL SAS"/>
    <s v="FEL"/>
    <n v="161"/>
    <s v="FEL161"/>
    <s v="901601000_FEL161"/>
    <d v="2023-12-21T00:00:00"/>
    <d v="2023-12-21T00:00:00"/>
    <n v="23611041"/>
    <n v="23611041"/>
    <x v="2"/>
    <n v="0"/>
    <m/>
    <n v="0"/>
    <n v="0"/>
    <m/>
    <m/>
    <n v="0"/>
    <s v="Finalizada"/>
    <d v="2023-12-21T00:00:00"/>
    <d v="2024-05-02T00:00:00"/>
    <s v="NULL"/>
    <n v="23611041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194"/>
    <s v="FEL194"/>
    <s v="901601000_FEL194"/>
    <d v="2024-02-09T00:00:00"/>
    <d v="2024-02-09T00:00:00"/>
    <n v="14393255"/>
    <n v="14393255"/>
    <x v="2"/>
    <n v="0"/>
    <m/>
    <n v="0"/>
    <n v="0"/>
    <m/>
    <m/>
    <n v="0"/>
    <s v="Finalizada"/>
    <d v="2024-02-09T00:00:00"/>
    <d v="2024-06-04T00:00:00"/>
    <s v="NULL"/>
    <n v="14393255"/>
    <n v="14393255"/>
    <n v="14393255"/>
    <n v="0"/>
    <n v="0"/>
    <n v="0"/>
    <n v="0"/>
    <n v="0"/>
    <n v="0"/>
    <n v="0"/>
    <n v="0"/>
    <m/>
    <m/>
    <m/>
    <n v="14393255"/>
  </r>
  <r>
    <n v="901601000"/>
    <s v="SALUD MEDCOL SAS"/>
    <s v="FEL"/>
    <n v="211"/>
    <s v="FEL211"/>
    <s v="901601000_FEL211"/>
    <d v="2024-03-21T00:00:00"/>
    <d v="2024-03-21T00:00:00"/>
    <n v="17969267"/>
    <n v="17969267"/>
    <x v="2"/>
    <n v="0"/>
    <m/>
    <n v="0"/>
    <n v="0"/>
    <m/>
    <m/>
    <n v="0"/>
    <s v="Finalizada"/>
    <d v="2024-03-21T00:00:00"/>
    <d v="2024-05-02T00:00:00"/>
    <s v="NULL"/>
    <n v="17969267"/>
    <n v="17969267"/>
    <n v="17969267"/>
    <n v="0"/>
    <n v="0"/>
    <n v="429506"/>
    <n v="0"/>
    <n v="0"/>
    <n v="0"/>
    <n v="0"/>
    <n v="0"/>
    <m/>
    <m/>
    <m/>
    <n v="17969267"/>
  </r>
  <r>
    <n v="901601000"/>
    <s v="SALUD MEDCOL SAS"/>
    <s v="FEL"/>
    <n v="244"/>
    <s v="FEL244"/>
    <s v="901601000_FEL244"/>
    <d v="2024-05-07T00:00:00"/>
    <d v="2024-05-07T00:00:00"/>
    <n v="6706960"/>
    <n v="6706960"/>
    <x v="2"/>
    <n v="0"/>
    <m/>
    <n v="0"/>
    <n v="0"/>
    <m/>
    <m/>
    <n v="0"/>
    <s v="Finalizada"/>
    <d v="2024-05-07T00:00:00"/>
    <d v="2024-05-07T00:00:00"/>
    <s v="NULL"/>
    <n v="6706960"/>
    <n v="6706960"/>
    <n v="6706960"/>
    <n v="0"/>
    <n v="0"/>
    <n v="151315"/>
    <n v="0"/>
    <n v="0"/>
    <n v="0"/>
    <n v="0"/>
    <n v="0"/>
    <m/>
    <m/>
    <m/>
    <n v="6706960"/>
  </r>
  <r>
    <n v="901601000"/>
    <s v="SALUD MEDCOL SAS"/>
    <s v="FEL"/>
    <n v="196"/>
    <s v="FEL196"/>
    <s v="901601000_FEL196"/>
    <d v="2024-02-09T00:00:00"/>
    <d v="2024-02-09T00:00:00"/>
    <n v="3439916"/>
    <n v="3439916"/>
    <x v="3"/>
    <n v="0"/>
    <m/>
    <n v="0"/>
    <n v="0"/>
    <m/>
    <m/>
    <n v="0"/>
    <s v="Para auditoria de pertinencia"/>
    <d v="2024-02-09T00:00:00"/>
    <d v="2024-08-01T00:00:00"/>
    <s v="NULL"/>
    <n v="3439916"/>
    <n v="0"/>
    <n v="0"/>
    <n v="0"/>
    <n v="0"/>
    <n v="0"/>
    <n v="0"/>
    <n v="0"/>
    <n v="0"/>
    <n v="0"/>
    <n v="3439916"/>
    <s v="DEVOLUCION"/>
    <s v="devolución el valor de la factura no concuerda vs lo autorizado en la carta ,valor factura $ 3.439.916 valor carta $ 23.083.592. Andres Fernandez"/>
    <s v="FACTURACION"/>
    <n v="0"/>
  </r>
  <r>
    <n v="901601000"/>
    <s v="SALUD MEDCOL SAS"/>
    <s v="FEL"/>
    <n v="281"/>
    <s v="FEL281"/>
    <s v="901601000_FEL281"/>
    <d v="2024-07-22T00:00:00"/>
    <d v="2024-07-22T00:00:00"/>
    <n v="2862792"/>
    <n v="2862792"/>
    <x v="3"/>
    <n v="0"/>
    <m/>
    <n v="0"/>
    <n v="0"/>
    <m/>
    <m/>
    <n v="0"/>
    <s v="Para auditoria de pertinencia"/>
    <d v="2024-07-22T00:00:00"/>
    <d v="2024-08-01T00:00:00"/>
    <s v="NULL"/>
    <n v="2862792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282"/>
    <s v="FEL282"/>
    <s v="901601000_FEL282"/>
    <d v="2024-07-22T00:00:00"/>
    <d v="2024-07-22T00:00:00"/>
    <n v="2597800"/>
    <n v="2597800"/>
    <x v="3"/>
    <n v="0"/>
    <m/>
    <n v="0"/>
    <n v="0"/>
    <m/>
    <m/>
    <n v="0"/>
    <s v="Para auditoria de pertinencia"/>
    <d v="2024-07-22T00:00:00"/>
    <d v="2024-08-01T00:00:00"/>
    <s v="NULL"/>
    <n v="259780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la dinámica4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5">
        <item x="0"/>
        <item x="1"/>
        <item x="3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4"/>
  <sheetViews>
    <sheetView workbookViewId="0">
      <selection activeCell="F9" sqref="F9"/>
    </sheetView>
  </sheetViews>
  <sheetFormatPr baseColWidth="10" defaultColWidth="11.453125" defaultRowHeight="14.5" x14ac:dyDescent="0.35"/>
  <cols>
    <col min="1" max="1" width="18.54296875" customWidth="1"/>
    <col min="2" max="2" width="32.81640625" customWidth="1"/>
    <col min="3" max="3" width="20.7265625" customWidth="1"/>
    <col min="4" max="4" width="20" customWidth="1"/>
    <col min="5" max="5" width="20.7265625" customWidth="1"/>
    <col min="6" max="6" width="18.453125" customWidth="1"/>
    <col min="7" max="7" width="20.7265625" customWidth="1"/>
    <col min="8" max="8" width="22" customWidth="1"/>
    <col min="9" max="9" width="37.54296875" customWidth="1"/>
    <col min="10" max="10" width="16.1796875" customWidth="1"/>
    <col min="11" max="11" width="21.1796875" customWidth="1"/>
  </cols>
  <sheetData>
    <row r="1" spans="1:11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35">
      <c r="A2" s="1">
        <v>901601000</v>
      </c>
      <c r="B2" s="1" t="s">
        <v>11</v>
      </c>
      <c r="C2" s="1" t="s">
        <v>12</v>
      </c>
      <c r="D2" s="8">
        <v>159</v>
      </c>
      <c r="E2" s="9">
        <v>45281</v>
      </c>
      <c r="F2" s="9">
        <v>45281</v>
      </c>
      <c r="G2" s="2">
        <v>1038930</v>
      </c>
      <c r="H2" s="2">
        <v>1038930</v>
      </c>
      <c r="I2" s="10" t="s">
        <v>13</v>
      </c>
      <c r="J2" s="3" t="s">
        <v>14</v>
      </c>
      <c r="K2" s="3" t="s">
        <v>15</v>
      </c>
    </row>
    <row r="3" spans="1:11" x14ac:dyDescent="0.35">
      <c r="A3" s="1">
        <v>901601000</v>
      </c>
      <c r="B3" s="1" t="s">
        <v>11</v>
      </c>
      <c r="C3" s="1" t="s">
        <v>12</v>
      </c>
      <c r="D3" s="8">
        <v>161</v>
      </c>
      <c r="E3" s="9">
        <v>45281</v>
      </c>
      <c r="F3" s="9">
        <v>45281</v>
      </c>
      <c r="G3" s="2">
        <v>23611041</v>
      </c>
      <c r="H3" s="2">
        <v>23611041</v>
      </c>
      <c r="I3" s="10" t="s">
        <v>16</v>
      </c>
      <c r="J3" s="3" t="s">
        <v>14</v>
      </c>
      <c r="K3" s="3" t="s">
        <v>15</v>
      </c>
    </row>
    <row r="4" spans="1:11" x14ac:dyDescent="0.35">
      <c r="A4" s="1">
        <v>901601000</v>
      </c>
      <c r="B4" s="1" t="s">
        <v>11</v>
      </c>
      <c r="C4" s="1" t="s">
        <v>12</v>
      </c>
      <c r="D4" s="1">
        <v>194</v>
      </c>
      <c r="E4" s="4">
        <v>45331</v>
      </c>
      <c r="F4" s="4">
        <v>45331</v>
      </c>
      <c r="G4" s="5">
        <v>14393255</v>
      </c>
      <c r="H4" s="5">
        <v>14393255</v>
      </c>
      <c r="I4" s="10" t="s">
        <v>17</v>
      </c>
      <c r="J4" s="3" t="s">
        <v>14</v>
      </c>
      <c r="K4" s="3" t="s">
        <v>15</v>
      </c>
    </row>
    <row r="5" spans="1:11" x14ac:dyDescent="0.35">
      <c r="A5" s="1">
        <v>901601000</v>
      </c>
      <c r="B5" s="1" t="s">
        <v>11</v>
      </c>
      <c r="C5" s="1" t="s">
        <v>12</v>
      </c>
      <c r="D5" s="1">
        <v>195</v>
      </c>
      <c r="E5" s="4">
        <v>45331</v>
      </c>
      <c r="F5" s="4">
        <v>45331</v>
      </c>
      <c r="G5" s="6">
        <v>19643676</v>
      </c>
      <c r="H5" s="6">
        <v>19643676</v>
      </c>
      <c r="I5" s="10" t="s">
        <v>18</v>
      </c>
      <c r="J5" s="3" t="s">
        <v>14</v>
      </c>
      <c r="K5" s="3" t="s">
        <v>15</v>
      </c>
    </row>
    <row r="6" spans="1:11" x14ac:dyDescent="0.35">
      <c r="A6" s="1">
        <v>901601000</v>
      </c>
      <c r="B6" s="1" t="s">
        <v>11</v>
      </c>
      <c r="C6" s="1" t="s">
        <v>12</v>
      </c>
      <c r="D6" s="1">
        <v>196</v>
      </c>
      <c r="E6" s="4">
        <v>45331</v>
      </c>
      <c r="F6" s="4">
        <v>45331</v>
      </c>
      <c r="G6" s="5">
        <v>3439916</v>
      </c>
      <c r="H6" s="5">
        <v>3439916</v>
      </c>
      <c r="I6" s="10" t="s">
        <v>19</v>
      </c>
      <c r="J6" s="3" t="s">
        <v>14</v>
      </c>
      <c r="K6" s="3" t="s">
        <v>15</v>
      </c>
    </row>
    <row r="7" spans="1:11" x14ac:dyDescent="0.35">
      <c r="A7" s="1">
        <v>901601000</v>
      </c>
      <c r="B7" s="1" t="s">
        <v>11</v>
      </c>
      <c r="C7" s="1" t="s">
        <v>12</v>
      </c>
      <c r="D7" s="1">
        <v>211</v>
      </c>
      <c r="E7" s="4">
        <v>45372</v>
      </c>
      <c r="F7" s="4">
        <v>45372</v>
      </c>
      <c r="G7" s="5">
        <v>17969267</v>
      </c>
      <c r="H7" s="5">
        <v>17969267</v>
      </c>
      <c r="I7" s="10" t="s">
        <v>20</v>
      </c>
      <c r="J7" s="3" t="s">
        <v>14</v>
      </c>
      <c r="K7" s="3" t="s">
        <v>15</v>
      </c>
    </row>
    <row r="8" spans="1:11" x14ac:dyDescent="0.35">
      <c r="A8" s="1">
        <v>901601000</v>
      </c>
      <c r="B8" s="1" t="s">
        <v>11</v>
      </c>
      <c r="C8" s="1" t="s">
        <v>12</v>
      </c>
      <c r="D8" s="1">
        <v>244</v>
      </c>
      <c r="E8" s="4">
        <v>45419</v>
      </c>
      <c r="F8" s="4">
        <v>45419</v>
      </c>
      <c r="G8" s="5">
        <v>6706960</v>
      </c>
      <c r="H8" s="5">
        <v>6706960</v>
      </c>
      <c r="I8" s="10" t="s">
        <v>21</v>
      </c>
      <c r="J8" s="3" t="s">
        <v>14</v>
      </c>
      <c r="K8" s="3" t="s">
        <v>15</v>
      </c>
    </row>
    <row r="9" spans="1:11" x14ac:dyDescent="0.35">
      <c r="A9" s="1">
        <v>901601000</v>
      </c>
      <c r="B9" s="1" t="s">
        <v>11</v>
      </c>
      <c r="C9" s="1" t="s">
        <v>12</v>
      </c>
      <c r="D9" s="1">
        <v>265</v>
      </c>
      <c r="E9" s="4">
        <v>45478</v>
      </c>
      <c r="F9" s="4">
        <v>45478</v>
      </c>
      <c r="G9" s="5">
        <v>128441678</v>
      </c>
      <c r="H9" s="5">
        <v>128441678</v>
      </c>
      <c r="I9" s="10" t="s">
        <v>22</v>
      </c>
      <c r="J9" s="3" t="s">
        <v>14</v>
      </c>
      <c r="K9" s="3" t="s">
        <v>15</v>
      </c>
    </row>
    <row r="10" spans="1:11" x14ac:dyDescent="0.35">
      <c r="A10" s="1">
        <v>901601000</v>
      </c>
      <c r="B10" s="1" t="s">
        <v>11</v>
      </c>
      <c r="C10" s="1" t="s">
        <v>12</v>
      </c>
      <c r="D10" s="1">
        <v>281</v>
      </c>
      <c r="E10" s="4">
        <v>45495</v>
      </c>
      <c r="F10" s="4">
        <v>45495</v>
      </c>
      <c r="G10" s="6">
        <v>2862792</v>
      </c>
      <c r="H10" s="6">
        <v>2862792</v>
      </c>
      <c r="I10" s="10" t="s">
        <v>23</v>
      </c>
      <c r="J10" s="3" t="s">
        <v>14</v>
      </c>
      <c r="K10" s="3" t="s">
        <v>15</v>
      </c>
    </row>
    <row r="11" spans="1:11" x14ac:dyDescent="0.35">
      <c r="A11" s="1">
        <v>901601000</v>
      </c>
      <c r="B11" s="1" t="s">
        <v>11</v>
      </c>
      <c r="C11" s="1" t="s">
        <v>12</v>
      </c>
      <c r="D11" s="1">
        <v>282</v>
      </c>
      <c r="E11" s="4">
        <v>45495</v>
      </c>
      <c r="F11" s="4">
        <v>45495</v>
      </c>
      <c r="G11" s="5">
        <v>2597800</v>
      </c>
      <c r="H11" s="5">
        <v>2597800</v>
      </c>
      <c r="I11" s="10" t="s">
        <v>24</v>
      </c>
      <c r="J11" s="3" t="s">
        <v>14</v>
      </c>
      <c r="K11" s="3" t="s">
        <v>15</v>
      </c>
    </row>
    <row r="12" spans="1:11" x14ac:dyDescent="0.35">
      <c r="A12" s="1">
        <v>901601000</v>
      </c>
      <c r="B12" s="1" t="s">
        <v>11</v>
      </c>
      <c r="C12" s="1" t="s">
        <v>12</v>
      </c>
      <c r="D12" s="1">
        <v>283</v>
      </c>
      <c r="E12" s="4">
        <v>45497</v>
      </c>
      <c r="F12" s="4">
        <v>45497</v>
      </c>
      <c r="G12" s="5">
        <v>45370529</v>
      </c>
      <c r="H12" s="5">
        <v>45370529</v>
      </c>
      <c r="I12" s="10" t="s">
        <v>25</v>
      </c>
      <c r="J12" s="3" t="s">
        <v>14</v>
      </c>
      <c r="K12" s="3" t="s">
        <v>15</v>
      </c>
    </row>
    <row r="14" spans="1:11" x14ac:dyDescent="0.35">
      <c r="H14" s="11">
        <f>SUM(H2:H13)</f>
        <v>266075844</v>
      </c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 xr:uid="{00000000-0004-0000-0000-000000000000}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 xr:uid="{00000000-0004-0000-0000-000001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88</v>
      </c>
      <c r="B3" t="s">
        <v>86</v>
      </c>
      <c r="C3" t="s">
        <v>87</v>
      </c>
    </row>
    <row r="4" spans="1:3" x14ac:dyDescent="0.35">
      <c r="A4" s="30" t="s">
        <v>85</v>
      </c>
      <c r="B4">
        <v>1</v>
      </c>
      <c r="C4">
        <v>128441678</v>
      </c>
    </row>
    <row r="5" spans="1:3" x14ac:dyDescent="0.35">
      <c r="A5" s="30" t="s">
        <v>79</v>
      </c>
      <c r="B5">
        <v>1</v>
      </c>
      <c r="C5">
        <v>45370529</v>
      </c>
    </row>
    <row r="6" spans="1:3" x14ac:dyDescent="0.35">
      <c r="A6" s="30" t="s">
        <v>81</v>
      </c>
      <c r="B6">
        <v>3</v>
      </c>
      <c r="C6">
        <v>8900508</v>
      </c>
    </row>
    <row r="7" spans="1:3" x14ac:dyDescent="0.35">
      <c r="A7" s="30" t="s">
        <v>76</v>
      </c>
      <c r="B7">
        <v>6</v>
      </c>
      <c r="C7">
        <v>83363129</v>
      </c>
    </row>
    <row r="8" spans="1:3" x14ac:dyDescent="0.35">
      <c r="A8" s="30" t="s">
        <v>89</v>
      </c>
      <c r="B8">
        <v>11</v>
      </c>
      <c r="C8">
        <v>266075844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13"/>
  <sheetViews>
    <sheetView tabSelected="1" workbookViewId="0">
      <selection activeCell="G14" sqref="G14"/>
    </sheetView>
  </sheetViews>
  <sheetFormatPr baseColWidth="10" defaultRowHeight="14.5" x14ac:dyDescent="0.35"/>
  <cols>
    <col min="7" max="7" width="15" customWidth="1"/>
    <col min="11" max="11" width="11.453125" bestFit="1" customWidth="1"/>
    <col min="15" max="15" width="11.453125" bestFit="1" customWidth="1"/>
    <col min="19" max="19" width="11.453125" bestFit="1" customWidth="1"/>
  </cols>
  <sheetData>
    <row r="1" spans="1:38" ht="30" x14ac:dyDescent="0.35">
      <c r="A1" s="12" t="s">
        <v>0</v>
      </c>
      <c r="B1" s="12" t="s">
        <v>1</v>
      </c>
      <c r="C1" s="12" t="s">
        <v>2</v>
      </c>
      <c r="D1" s="12" t="s">
        <v>3</v>
      </c>
      <c r="E1" s="12" t="s">
        <v>26</v>
      </c>
      <c r="F1" s="12" t="s">
        <v>27</v>
      </c>
      <c r="G1" s="19" t="s">
        <v>129</v>
      </c>
      <c r="H1" s="13" t="s">
        <v>4</v>
      </c>
      <c r="I1" s="13" t="s">
        <v>5</v>
      </c>
      <c r="J1" s="14" t="s">
        <v>6</v>
      </c>
      <c r="K1" s="14" t="s">
        <v>7</v>
      </c>
      <c r="L1" s="15" t="s">
        <v>130</v>
      </c>
      <c r="M1" s="16" t="s">
        <v>28</v>
      </c>
      <c r="N1" s="17" t="s">
        <v>29</v>
      </c>
      <c r="O1" s="18" t="s">
        <v>30</v>
      </c>
      <c r="P1" s="18" t="s">
        <v>31</v>
      </c>
      <c r="Q1" s="19" t="s">
        <v>32</v>
      </c>
      <c r="R1" s="19" t="s">
        <v>33</v>
      </c>
      <c r="S1" s="18" t="s">
        <v>34</v>
      </c>
      <c r="T1" s="19" t="s">
        <v>35</v>
      </c>
      <c r="U1" s="12" t="s">
        <v>36</v>
      </c>
      <c r="V1" s="12" t="s">
        <v>37</v>
      </c>
      <c r="W1" s="12" t="s">
        <v>38</v>
      </c>
      <c r="X1" s="12" t="s">
        <v>39</v>
      </c>
      <c r="Y1" s="12" t="s">
        <v>40</v>
      </c>
      <c r="Z1" s="12" t="s">
        <v>41</v>
      </c>
      <c r="AA1" s="12" t="s">
        <v>42</v>
      </c>
      <c r="AB1" s="12" t="s">
        <v>43</v>
      </c>
      <c r="AC1" s="12" t="s">
        <v>44</v>
      </c>
      <c r="AD1" s="12" t="s">
        <v>45</v>
      </c>
      <c r="AE1" s="12" t="s">
        <v>46</v>
      </c>
      <c r="AF1" s="12" t="s">
        <v>47</v>
      </c>
      <c r="AG1" s="12" t="s">
        <v>48</v>
      </c>
      <c r="AH1" s="19" t="s">
        <v>49</v>
      </c>
      <c r="AI1" s="19" t="s">
        <v>50</v>
      </c>
      <c r="AJ1" s="19" t="s">
        <v>51</v>
      </c>
      <c r="AK1" s="19" t="s">
        <v>52</v>
      </c>
      <c r="AL1" s="12" t="s">
        <v>53</v>
      </c>
    </row>
    <row r="2" spans="1:38" x14ac:dyDescent="0.35">
      <c r="A2" s="20">
        <v>901601000</v>
      </c>
      <c r="B2" s="20" t="s">
        <v>11</v>
      </c>
      <c r="C2" s="20" t="s">
        <v>12</v>
      </c>
      <c r="D2" s="20">
        <v>265</v>
      </c>
      <c r="E2" s="20" t="s">
        <v>54</v>
      </c>
      <c r="F2" s="20" t="s">
        <v>55</v>
      </c>
      <c r="G2" s="20"/>
      <c r="H2" s="21">
        <v>45478</v>
      </c>
      <c r="I2" s="21">
        <v>45478</v>
      </c>
      <c r="J2" s="22">
        <v>128441678</v>
      </c>
      <c r="K2" s="22">
        <v>128441678</v>
      </c>
      <c r="L2" s="20" t="s">
        <v>85</v>
      </c>
      <c r="M2" s="22">
        <v>0</v>
      </c>
      <c r="N2" s="20"/>
      <c r="O2" s="22">
        <v>124806778.51000001</v>
      </c>
      <c r="P2" s="22">
        <v>0</v>
      </c>
      <c r="Q2" s="20">
        <v>2201538898</v>
      </c>
      <c r="R2" s="21">
        <v>45516</v>
      </c>
      <c r="S2" s="22">
        <v>124806778.51000001</v>
      </c>
      <c r="T2" s="20" t="s">
        <v>77</v>
      </c>
      <c r="U2" s="21">
        <v>45478</v>
      </c>
      <c r="V2" s="21">
        <v>45478</v>
      </c>
      <c r="W2" s="21" t="s">
        <v>78</v>
      </c>
      <c r="X2" s="22">
        <v>128441678</v>
      </c>
      <c r="Y2" s="22">
        <v>0</v>
      </c>
      <c r="Z2" s="22">
        <v>0</v>
      </c>
      <c r="AA2" s="22">
        <v>0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>
        <v>0</v>
      </c>
      <c r="AH2" s="22">
        <v>0</v>
      </c>
      <c r="AI2" s="20"/>
      <c r="AJ2" s="20"/>
      <c r="AK2" s="20"/>
      <c r="AL2" s="22">
        <v>0</v>
      </c>
    </row>
    <row r="3" spans="1:38" x14ac:dyDescent="0.35">
      <c r="A3" s="23">
        <v>901601000</v>
      </c>
      <c r="B3" s="23" t="s">
        <v>11</v>
      </c>
      <c r="C3" s="23" t="s">
        <v>12</v>
      </c>
      <c r="D3" s="23">
        <v>283</v>
      </c>
      <c r="E3" s="23" t="s">
        <v>56</v>
      </c>
      <c r="F3" s="23" t="s">
        <v>57</v>
      </c>
      <c r="G3" s="23"/>
      <c r="H3" s="24">
        <v>45497</v>
      </c>
      <c r="I3" s="24">
        <v>45497</v>
      </c>
      <c r="J3" s="25">
        <v>45370529</v>
      </c>
      <c r="K3" s="25">
        <v>45370529</v>
      </c>
      <c r="L3" s="23" t="s">
        <v>76</v>
      </c>
      <c r="M3" s="25">
        <v>44086543.020000003</v>
      </c>
      <c r="N3" s="23">
        <v>1222478116</v>
      </c>
      <c r="O3" s="25">
        <v>0</v>
      </c>
      <c r="P3" s="25">
        <v>0</v>
      </c>
      <c r="Q3" s="23"/>
      <c r="R3" s="24"/>
      <c r="S3" s="25">
        <v>0</v>
      </c>
      <c r="T3" s="25" t="s">
        <v>80</v>
      </c>
      <c r="U3" s="24">
        <v>45497</v>
      </c>
      <c r="V3" s="24">
        <v>45505</v>
      </c>
      <c r="W3" s="24"/>
      <c r="X3" s="25">
        <v>45370529</v>
      </c>
      <c r="Y3" s="25">
        <v>0</v>
      </c>
      <c r="Z3" s="25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3"/>
      <c r="AJ3" s="23"/>
      <c r="AK3" s="23"/>
      <c r="AL3" s="25">
        <v>0</v>
      </c>
    </row>
    <row r="4" spans="1:38" x14ac:dyDescent="0.35">
      <c r="A4" s="20">
        <v>901601000</v>
      </c>
      <c r="B4" s="20" t="s">
        <v>11</v>
      </c>
      <c r="C4" s="20" t="s">
        <v>12</v>
      </c>
      <c r="D4" s="20">
        <v>195</v>
      </c>
      <c r="E4" s="20" t="s">
        <v>58</v>
      </c>
      <c r="F4" s="20" t="s">
        <v>59</v>
      </c>
      <c r="G4" s="21">
        <v>45467</v>
      </c>
      <c r="H4" s="21">
        <v>45331</v>
      </c>
      <c r="I4" s="21">
        <v>45331</v>
      </c>
      <c r="J4" s="22">
        <v>19643676</v>
      </c>
      <c r="K4" s="22">
        <v>19643676</v>
      </c>
      <c r="L4" s="20" t="s">
        <v>76</v>
      </c>
      <c r="M4" s="22">
        <v>19152584</v>
      </c>
      <c r="N4" s="20">
        <v>1222472187</v>
      </c>
      <c r="O4" s="22">
        <v>0</v>
      </c>
      <c r="P4" s="22">
        <v>0</v>
      </c>
      <c r="Q4" s="20"/>
      <c r="R4" s="21"/>
      <c r="S4" s="22">
        <v>0</v>
      </c>
      <c r="T4" s="20" t="s">
        <v>80</v>
      </c>
      <c r="U4" s="21">
        <v>45331</v>
      </c>
      <c r="V4" s="21">
        <v>45447</v>
      </c>
      <c r="W4" s="21" t="s">
        <v>78</v>
      </c>
      <c r="X4" s="22">
        <v>19643676</v>
      </c>
      <c r="Y4" s="22">
        <v>19643676</v>
      </c>
      <c r="Z4" s="22">
        <v>19643676</v>
      </c>
      <c r="AA4" s="22">
        <v>0</v>
      </c>
      <c r="AB4" s="22">
        <v>0</v>
      </c>
      <c r="AC4" s="22">
        <v>491092</v>
      </c>
      <c r="AD4" s="22">
        <v>0</v>
      </c>
      <c r="AE4" s="22">
        <v>0</v>
      </c>
      <c r="AF4" s="22">
        <v>0</v>
      </c>
      <c r="AG4" s="22">
        <v>0</v>
      </c>
      <c r="AH4" s="22">
        <v>0</v>
      </c>
      <c r="AI4" s="20"/>
      <c r="AJ4" s="20"/>
      <c r="AK4" s="20"/>
      <c r="AL4" s="22">
        <v>19643676</v>
      </c>
    </row>
    <row r="5" spans="1:38" x14ac:dyDescent="0.35">
      <c r="A5" s="20">
        <v>901601000</v>
      </c>
      <c r="B5" s="20" t="s">
        <v>11</v>
      </c>
      <c r="C5" s="20" t="s">
        <v>12</v>
      </c>
      <c r="D5" s="20">
        <v>159</v>
      </c>
      <c r="E5" s="20" t="s">
        <v>60</v>
      </c>
      <c r="F5" s="20" t="s">
        <v>61</v>
      </c>
      <c r="G5" s="21">
        <v>45407</v>
      </c>
      <c r="H5" s="21">
        <v>45281</v>
      </c>
      <c r="I5" s="21">
        <v>45281</v>
      </c>
      <c r="J5" s="22">
        <v>1038930</v>
      </c>
      <c r="K5" s="22">
        <v>1038930</v>
      </c>
      <c r="L5" s="20" t="s">
        <v>76</v>
      </c>
      <c r="M5" s="22">
        <v>0</v>
      </c>
      <c r="N5" s="20"/>
      <c r="O5" s="22">
        <v>0</v>
      </c>
      <c r="P5" s="22">
        <v>0</v>
      </c>
      <c r="Q5" s="20"/>
      <c r="R5" s="21"/>
      <c r="S5" s="22">
        <v>0</v>
      </c>
      <c r="T5" s="20" t="s">
        <v>80</v>
      </c>
      <c r="U5" s="21">
        <v>45281</v>
      </c>
      <c r="V5" s="21">
        <v>45414</v>
      </c>
      <c r="W5" s="21" t="s">
        <v>78</v>
      </c>
      <c r="X5" s="22">
        <v>1038930</v>
      </c>
      <c r="Y5" s="22">
        <v>1038930</v>
      </c>
      <c r="Z5" s="22">
        <v>1038930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0</v>
      </c>
      <c r="AI5" s="20"/>
      <c r="AJ5" s="20"/>
      <c r="AK5" s="20"/>
      <c r="AL5" s="22">
        <v>1038930</v>
      </c>
    </row>
    <row r="6" spans="1:38" x14ac:dyDescent="0.35">
      <c r="A6" s="20">
        <v>901601000</v>
      </c>
      <c r="B6" s="20" t="s">
        <v>11</v>
      </c>
      <c r="C6" s="20" t="s">
        <v>12</v>
      </c>
      <c r="D6" s="20">
        <v>161</v>
      </c>
      <c r="E6" s="20" t="s">
        <v>62</v>
      </c>
      <c r="F6" s="20" t="s">
        <v>63</v>
      </c>
      <c r="G6" s="21">
        <v>45407</v>
      </c>
      <c r="H6" s="21">
        <v>45281</v>
      </c>
      <c r="I6" s="21">
        <v>45281</v>
      </c>
      <c r="J6" s="22">
        <v>23611041</v>
      </c>
      <c r="K6" s="22">
        <v>23611041</v>
      </c>
      <c r="L6" s="20" t="s">
        <v>76</v>
      </c>
      <c r="M6" s="22">
        <v>0</v>
      </c>
      <c r="N6" s="20"/>
      <c r="O6" s="22">
        <v>0</v>
      </c>
      <c r="P6" s="22">
        <v>0</v>
      </c>
      <c r="Q6" s="20"/>
      <c r="R6" s="21"/>
      <c r="S6" s="22">
        <v>0</v>
      </c>
      <c r="T6" s="20" t="s">
        <v>80</v>
      </c>
      <c r="U6" s="21">
        <v>45281</v>
      </c>
      <c r="V6" s="21">
        <v>45414</v>
      </c>
      <c r="W6" s="21" t="s">
        <v>78</v>
      </c>
      <c r="X6" s="22">
        <v>23611041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0"/>
      <c r="AJ6" s="20"/>
      <c r="AK6" s="20"/>
      <c r="AL6" s="22">
        <v>0</v>
      </c>
    </row>
    <row r="7" spans="1:38" x14ac:dyDescent="0.35">
      <c r="A7" s="20">
        <v>901601000</v>
      </c>
      <c r="B7" s="20" t="s">
        <v>11</v>
      </c>
      <c r="C7" s="20" t="s">
        <v>12</v>
      </c>
      <c r="D7" s="20">
        <v>194</v>
      </c>
      <c r="E7" s="20" t="s">
        <v>64</v>
      </c>
      <c r="F7" s="20" t="s">
        <v>65</v>
      </c>
      <c r="G7" s="21">
        <v>45467</v>
      </c>
      <c r="H7" s="21">
        <v>45331</v>
      </c>
      <c r="I7" s="21">
        <v>45331</v>
      </c>
      <c r="J7" s="22">
        <v>14393255</v>
      </c>
      <c r="K7" s="22">
        <v>14393255</v>
      </c>
      <c r="L7" s="20" t="s">
        <v>76</v>
      </c>
      <c r="M7" s="22">
        <v>0</v>
      </c>
      <c r="N7" s="20"/>
      <c r="O7" s="22">
        <v>0</v>
      </c>
      <c r="P7" s="22">
        <v>0</v>
      </c>
      <c r="Q7" s="20"/>
      <c r="R7" s="21"/>
      <c r="S7" s="22">
        <v>0</v>
      </c>
      <c r="T7" s="20" t="s">
        <v>80</v>
      </c>
      <c r="U7" s="21">
        <v>45331</v>
      </c>
      <c r="V7" s="21">
        <v>45447</v>
      </c>
      <c r="W7" s="21" t="s">
        <v>78</v>
      </c>
      <c r="X7" s="22">
        <v>14393255</v>
      </c>
      <c r="Y7" s="22">
        <v>14393255</v>
      </c>
      <c r="Z7" s="22">
        <v>14393255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0"/>
      <c r="AJ7" s="20"/>
      <c r="AK7" s="20"/>
      <c r="AL7" s="22">
        <v>14393255</v>
      </c>
    </row>
    <row r="8" spans="1:38" x14ac:dyDescent="0.35">
      <c r="A8" s="20">
        <v>901601000</v>
      </c>
      <c r="B8" s="20" t="s">
        <v>11</v>
      </c>
      <c r="C8" s="20" t="s">
        <v>12</v>
      </c>
      <c r="D8" s="20">
        <v>211</v>
      </c>
      <c r="E8" s="20" t="s">
        <v>66</v>
      </c>
      <c r="F8" s="20" t="s">
        <v>67</v>
      </c>
      <c r="G8" s="21">
        <v>45407</v>
      </c>
      <c r="H8" s="21">
        <v>45372</v>
      </c>
      <c r="I8" s="21">
        <v>45372</v>
      </c>
      <c r="J8" s="22">
        <v>17969267</v>
      </c>
      <c r="K8" s="22">
        <v>17969267</v>
      </c>
      <c r="L8" s="20" t="s">
        <v>76</v>
      </c>
      <c r="M8" s="22">
        <v>0</v>
      </c>
      <c r="N8" s="20"/>
      <c r="O8" s="22">
        <v>0</v>
      </c>
      <c r="P8" s="22">
        <v>0</v>
      </c>
      <c r="Q8" s="20"/>
      <c r="R8" s="21"/>
      <c r="S8" s="22">
        <v>0</v>
      </c>
      <c r="T8" s="20" t="s">
        <v>80</v>
      </c>
      <c r="U8" s="21">
        <v>45372</v>
      </c>
      <c r="V8" s="21">
        <v>45414</v>
      </c>
      <c r="W8" s="21" t="s">
        <v>78</v>
      </c>
      <c r="X8" s="22">
        <v>17969267</v>
      </c>
      <c r="Y8" s="22">
        <v>17969267</v>
      </c>
      <c r="Z8" s="22">
        <v>17969267</v>
      </c>
      <c r="AA8" s="22">
        <v>0</v>
      </c>
      <c r="AB8" s="22">
        <v>0</v>
      </c>
      <c r="AC8" s="22">
        <v>429506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0"/>
      <c r="AJ8" s="20"/>
      <c r="AK8" s="20"/>
      <c r="AL8" s="22">
        <v>17969267</v>
      </c>
    </row>
    <row r="9" spans="1:38" x14ac:dyDescent="0.35">
      <c r="A9" s="20">
        <v>901601000</v>
      </c>
      <c r="B9" s="20" t="s">
        <v>11</v>
      </c>
      <c r="C9" s="20" t="s">
        <v>12</v>
      </c>
      <c r="D9" s="20">
        <v>244</v>
      </c>
      <c r="E9" s="20" t="s">
        <v>68</v>
      </c>
      <c r="F9" s="20" t="s">
        <v>69</v>
      </c>
      <c r="G9" s="21">
        <v>45440</v>
      </c>
      <c r="H9" s="21">
        <v>45419</v>
      </c>
      <c r="I9" s="21">
        <v>45419</v>
      </c>
      <c r="J9" s="22">
        <v>6706960</v>
      </c>
      <c r="K9" s="22">
        <v>6706960</v>
      </c>
      <c r="L9" s="20" t="s">
        <v>76</v>
      </c>
      <c r="M9" s="22">
        <v>0</v>
      </c>
      <c r="N9" s="20"/>
      <c r="O9" s="22">
        <v>0</v>
      </c>
      <c r="P9" s="22">
        <v>0</v>
      </c>
      <c r="Q9" s="20"/>
      <c r="R9" s="21"/>
      <c r="S9" s="22">
        <v>0</v>
      </c>
      <c r="T9" s="20" t="s">
        <v>80</v>
      </c>
      <c r="U9" s="21">
        <v>45419</v>
      </c>
      <c r="V9" s="21">
        <v>45419</v>
      </c>
      <c r="W9" s="21" t="s">
        <v>78</v>
      </c>
      <c r="X9" s="22">
        <v>6706960</v>
      </c>
      <c r="Y9" s="22">
        <v>6706960</v>
      </c>
      <c r="Z9" s="22">
        <v>6706960</v>
      </c>
      <c r="AA9" s="22">
        <v>0</v>
      </c>
      <c r="AB9" s="22">
        <v>0</v>
      </c>
      <c r="AC9" s="22">
        <v>151315</v>
      </c>
      <c r="AD9" s="22">
        <v>0</v>
      </c>
      <c r="AE9" s="22">
        <v>0</v>
      </c>
      <c r="AF9" s="22">
        <v>0</v>
      </c>
      <c r="AG9" s="22">
        <v>0</v>
      </c>
      <c r="AH9" s="22">
        <v>0</v>
      </c>
      <c r="AI9" s="20"/>
      <c r="AJ9" s="20"/>
      <c r="AK9" s="20"/>
      <c r="AL9" s="22">
        <v>6706960</v>
      </c>
    </row>
    <row r="10" spans="1:38" x14ac:dyDescent="0.35">
      <c r="A10" s="20">
        <v>901601000</v>
      </c>
      <c r="B10" s="20" t="s">
        <v>11</v>
      </c>
      <c r="C10" s="20" t="s">
        <v>12</v>
      </c>
      <c r="D10" s="20">
        <v>196</v>
      </c>
      <c r="E10" s="20" t="s">
        <v>70</v>
      </c>
      <c r="F10" s="20" t="s">
        <v>71</v>
      </c>
      <c r="G10" s="21">
        <v>45527</v>
      </c>
      <c r="H10" s="21">
        <v>45331</v>
      </c>
      <c r="I10" s="21">
        <v>45331</v>
      </c>
      <c r="J10" s="22">
        <v>3439916</v>
      </c>
      <c r="K10" s="22">
        <v>3439916</v>
      </c>
      <c r="L10" s="20" t="s">
        <v>76</v>
      </c>
      <c r="M10" s="22">
        <v>0</v>
      </c>
      <c r="N10" s="20"/>
      <c r="O10" s="22">
        <v>0</v>
      </c>
      <c r="P10" s="22">
        <v>0</v>
      </c>
      <c r="Q10" s="20"/>
      <c r="R10" s="21"/>
      <c r="S10" s="22">
        <v>0</v>
      </c>
      <c r="T10" s="20" t="s">
        <v>80</v>
      </c>
      <c r="U10" s="21">
        <v>45331</v>
      </c>
      <c r="V10" s="21">
        <v>45505</v>
      </c>
      <c r="W10" s="21" t="s">
        <v>78</v>
      </c>
      <c r="X10" s="22">
        <v>3439916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3439916</v>
      </c>
      <c r="AI10" s="20" t="s">
        <v>82</v>
      </c>
      <c r="AJ10" s="20" t="s">
        <v>83</v>
      </c>
      <c r="AK10" s="20" t="s">
        <v>84</v>
      </c>
      <c r="AL10" s="22">
        <v>0</v>
      </c>
    </row>
    <row r="11" spans="1:38" x14ac:dyDescent="0.35">
      <c r="A11" s="20">
        <v>901601000</v>
      </c>
      <c r="B11" s="20" t="s">
        <v>11</v>
      </c>
      <c r="C11" s="20" t="s">
        <v>12</v>
      </c>
      <c r="D11" s="20">
        <v>281</v>
      </c>
      <c r="E11" s="20" t="s">
        <v>72</v>
      </c>
      <c r="F11" s="20" t="s">
        <v>73</v>
      </c>
      <c r="G11" s="21">
        <v>45527</v>
      </c>
      <c r="H11" s="21">
        <v>45495</v>
      </c>
      <c r="I11" s="21">
        <v>45495</v>
      </c>
      <c r="J11" s="22">
        <v>2862792</v>
      </c>
      <c r="K11" s="22">
        <v>2862792</v>
      </c>
      <c r="L11" s="20" t="s">
        <v>76</v>
      </c>
      <c r="M11" s="22">
        <v>0</v>
      </c>
      <c r="N11" s="20"/>
      <c r="O11" s="22">
        <v>0</v>
      </c>
      <c r="P11" s="22">
        <v>0</v>
      </c>
      <c r="Q11" s="20"/>
      <c r="R11" s="21"/>
      <c r="S11" s="22">
        <v>0</v>
      </c>
      <c r="T11" s="20" t="s">
        <v>80</v>
      </c>
      <c r="U11" s="21">
        <v>45495</v>
      </c>
      <c r="V11" s="21">
        <v>45505</v>
      </c>
      <c r="W11" s="21" t="s">
        <v>78</v>
      </c>
      <c r="X11" s="22">
        <v>2862792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0</v>
      </c>
      <c r="AI11" s="20"/>
      <c r="AJ11" s="20"/>
      <c r="AK11" s="20"/>
      <c r="AL11" s="22">
        <v>0</v>
      </c>
    </row>
    <row r="12" spans="1:38" x14ac:dyDescent="0.35">
      <c r="A12" s="20">
        <v>901601000</v>
      </c>
      <c r="B12" s="20" t="s">
        <v>11</v>
      </c>
      <c r="C12" s="20" t="s">
        <v>12</v>
      </c>
      <c r="D12" s="20">
        <v>282</v>
      </c>
      <c r="E12" s="20" t="s">
        <v>74</v>
      </c>
      <c r="F12" s="20" t="s">
        <v>75</v>
      </c>
      <c r="G12" s="21">
        <v>45527</v>
      </c>
      <c r="H12" s="21">
        <v>45495</v>
      </c>
      <c r="I12" s="21">
        <v>45495</v>
      </c>
      <c r="J12" s="22">
        <v>2597800</v>
      </c>
      <c r="K12" s="22">
        <v>2597800</v>
      </c>
      <c r="L12" s="20" t="s">
        <v>76</v>
      </c>
      <c r="M12" s="22">
        <v>0</v>
      </c>
      <c r="N12" s="20"/>
      <c r="O12" s="22">
        <v>0</v>
      </c>
      <c r="P12" s="22">
        <v>0</v>
      </c>
      <c r="Q12" s="20"/>
      <c r="R12" s="21"/>
      <c r="S12" s="22">
        <v>0</v>
      </c>
      <c r="T12" s="20" t="s">
        <v>80</v>
      </c>
      <c r="U12" s="21">
        <v>45495</v>
      </c>
      <c r="V12" s="21">
        <v>45505</v>
      </c>
      <c r="W12" s="21" t="s">
        <v>78</v>
      </c>
      <c r="X12" s="22">
        <v>2597800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0"/>
      <c r="AJ12" s="20"/>
      <c r="AK12" s="20"/>
      <c r="AL12" s="22">
        <v>0</v>
      </c>
    </row>
    <row r="13" spans="1:38" x14ac:dyDescent="0.35">
      <c r="A13" s="26"/>
      <c r="B13" s="26"/>
      <c r="C13" s="26"/>
      <c r="D13" s="26"/>
      <c r="E13" s="26"/>
      <c r="F13" s="26"/>
      <c r="G13" s="26"/>
      <c r="H13" s="27"/>
      <c r="I13" s="27"/>
      <c r="J13" s="28"/>
      <c r="K13" s="28">
        <f>SUM(K3:K12)</f>
        <v>137634166</v>
      </c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</row>
  </sheetData>
  <autoFilter ref="A1:AL13" xr:uid="{00000000-0001-0000-02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opLeftCell="A18" zoomScaleNormal="100" workbookViewId="0">
      <selection activeCell="L23" sqref="L2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0" t="s">
        <v>90</v>
      </c>
      <c r="E2" s="81"/>
      <c r="F2" s="81"/>
      <c r="G2" s="81"/>
      <c r="H2" s="81"/>
      <c r="I2" s="82"/>
      <c r="J2" s="86" t="s">
        <v>91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92</v>
      </c>
      <c r="E5" s="41"/>
      <c r="F5" s="41"/>
      <c r="G5" s="41"/>
      <c r="H5" s="41"/>
      <c r="I5" s="42"/>
      <c r="J5" s="42" t="s">
        <v>93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">
        <v>123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124</v>
      </c>
      <c r="J12" s="50"/>
    </row>
    <row r="13" spans="2:10" ht="13" x14ac:dyDescent="0.3">
      <c r="B13" s="49"/>
      <c r="C13" s="51" t="s">
        <v>125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94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31" t="s">
        <v>95</v>
      </c>
      <c r="D17" s="52"/>
      <c r="H17" s="55"/>
      <c r="I17" s="56"/>
      <c r="J17" s="50"/>
    </row>
    <row r="18" spans="2:10" ht="13" x14ac:dyDescent="0.3">
      <c r="B18" s="49"/>
      <c r="C18" s="51" t="s">
        <v>96</v>
      </c>
      <c r="D18" s="51"/>
      <c r="E18" s="51"/>
      <c r="F18" s="51"/>
      <c r="H18" s="57">
        <v>11</v>
      </c>
      <c r="I18" s="58">
        <v>266075844</v>
      </c>
      <c r="J18" s="50"/>
    </row>
    <row r="19" spans="2:10" x14ac:dyDescent="0.25">
      <c r="B19" s="49"/>
      <c r="C19" s="31" t="s">
        <v>97</v>
      </c>
      <c r="H19" s="59">
        <v>1</v>
      </c>
      <c r="I19" s="60">
        <v>128441678</v>
      </c>
      <c r="J19" s="50"/>
    </row>
    <row r="20" spans="2:10" x14ac:dyDescent="0.25">
      <c r="B20" s="49"/>
      <c r="C20" s="31" t="s">
        <v>98</v>
      </c>
      <c r="H20" s="59"/>
      <c r="I20" s="60"/>
      <c r="J20" s="50"/>
    </row>
    <row r="21" spans="2:10" x14ac:dyDescent="0.25">
      <c r="B21" s="49"/>
      <c r="C21" s="31" t="s">
        <v>99</v>
      </c>
      <c r="H21" s="59">
        <v>0</v>
      </c>
      <c r="I21" s="60">
        <v>0</v>
      </c>
      <c r="J21" s="50"/>
    </row>
    <row r="22" spans="2:10" x14ac:dyDescent="0.25">
      <c r="B22" s="49"/>
      <c r="C22" s="31" t="s">
        <v>100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101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102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103</v>
      </c>
      <c r="D25" s="51"/>
      <c r="E25" s="51"/>
      <c r="F25" s="51"/>
      <c r="H25" s="57">
        <f>H19+H20+H21+H22+H24+H23</f>
        <v>1</v>
      </c>
      <c r="I25" s="58">
        <f>I19+I20+I21+I22+I24+I23</f>
        <v>128441678</v>
      </c>
      <c r="J25" s="50"/>
    </row>
    <row r="26" spans="2:10" x14ac:dyDescent="0.25">
      <c r="B26" s="49"/>
      <c r="C26" s="31" t="s">
        <v>104</v>
      </c>
      <c r="H26" s="59">
        <v>10</v>
      </c>
      <c r="I26" s="60">
        <v>137634166</v>
      </c>
      <c r="J26" s="50"/>
    </row>
    <row r="27" spans="2:10" ht="13" thickBot="1" x14ac:dyDescent="0.3">
      <c r="B27" s="49"/>
      <c r="C27" s="31" t="s">
        <v>105</v>
      </c>
      <c r="H27" s="61"/>
      <c r="I27" s="62"/>
      <c r="J27" s="50"/>
    </row>
    <row r="28" spans="2:10" ht="13" x14ac:dyDescent="0.3">
      <c r="B28" s="49"/>
      <c r="C28" s="51" t="s">
        <v>106</v>
      </c>
      <c r="D28" s="51"/>
      <c r="E28" s="51"/>
      <c r="F28" s="51"/>
      <c r="H28" s="57">
        <f>H26+H27</f>
        <v>10</v>
      </c>
      <c r="I28" s="58">
        <f>I26+I27</f>
        <v>137634166</v>
      </c>
      <c r="J28" s="50"/>
    </row>
    <row r="29" spans="2:10" ht="13.5" thickBot="1" x14ac:dyDescent="0.35">
      <c r="B29" s="49"/>
      <c r="C29" s="31" t="s">
        <v>107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108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109</v>
      </c>
      <c r="D32" s="51"/>
      <c r="H32" s="64">
        <f>H25+H28+H30</f>
        <v>11</v>
      </c>
      <c r="I32" s="65">
        <f>I25+I28+I30</f>
        <v>266075844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126</v>
      </c>
      <c r="D37" s="68"/>
      <c r="H37" s="67" t="s">
        <v>110</v>
      </c>
      <c r="I37" s="68"/>
      <c r="J37" s="50"/>
    </row>
    <row r="38" spans="2:10" ht="13" x14ac:dyDescent="0.3">
      <c r="B38" s="49"/>
      <c r="C38" s="51" t="s">
        <v>127</v>
      </c>
      <c r="D38" s="66"/>
      <c r="H38" s="69" t="s">
        <v>111</v>
      </c>
      <c r="I38" s="66"/>
      <c r="J38" s="50"/>
    </row>
    <row r="39" spans="2:10" ht="13" x14ac:dyDescent="0.3">
      <c r="B39" s="49"/>
      <c r="C39" s="51" t="s">
        <v>128</v>
      </c>
      <c r="H39" s="51" t="s">
        <v>112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88" t="s">
        <v>113</v>
      </c>
      <c r="D41" s="88"/>
      <c r="E41" s="88"/>
      <c r="F41" s="88"/>
      <c r="G41" s="88"/>
      <c r="H41" s="88"/>
      <c r="I41" s="88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opLeftCell="A12" zoomScale="84" zoomScaleNormal="84" zoomScaleSheetLayoutView="100" workbookViewId="0">
      <selection activeCell="J35" activeCellId="1" sqref="C16 J35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0" t="s">
        <v>114</v>
      </c>
      <c r="E2" s="81"/>
      <c r="F2" s="81"/>
      <c r="G2" s="81"/>
      <c r="H2" s="81"/>
      <c r="I2" s="82"/>
      <c r="J2" s="86" t="s">
        <v>91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89" t="s">
        <v>115</v>
      </c>
      <c r="E5" s="90"/>
      <c r="F5" s="90"/>
      <c r="G5" s="90"/>
      <c r="H5" s="90"/>
      <c r="I5" s="91"/>
      <c r="J5" s="42" t="s">
        <v>116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tr">
        <f ca="1">+CONCATENATE("Santiago de Cali, ",TEXT(TODAY(),"MMMM DD YYYY"))</f>
        <v>Santiago de Cali, agosto 26 2024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SALUD MEDCOL SAS</v>
      </c>
      <c r="J11" s="50"/>
    </row>
    <row r="12" spans="2:10" ht="13" x14ac:dyDescent="0.3">
      <c r="B12" s="49"/>
      <c r="C12" s="51" t="str">
        <f>+'FOR-CSA-018'!C13</f>
        <v>NIT: 901601000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117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118</v>
      </c>
      <c r="I16" s="74" t="s">
        <v>119</v>
      </c>
      <c r="J16" s="50"/>
    </row>
    <row r="17" spans="2:10" ht="13" x14ac:dyDescent="0.3">
      <c r="B17" s="49"/>
      <c r="C17" s="51" t="s">
        <v>96</v>
      </c>
      <c r="D17" s="51"/>
      <c r="E17" s="51"/>
      <c r="F17" s="51"/>
      <c r="H17" s="55">
        <f>+SUM(H18:H21)</f>
        <v>1</v>
      </c>
      <c r="I17" s="75">
        <f>+SUM(I18:I21)</f>
        <v>128441678</v>
      </c>
      <c r="J17" s="50"/>
    </row>
    <row r="18" spans="2:10" x14ac:dyDescent="0.25">
      <c r="B18" s="49"/>
      <c r="C18" s="31" t="s">
        <v>97</v>
      </c>
      <c r="H18" s="76">
        <f>+'FOR-CSA-018'!H19</f>
        <v>1</v>
      </c>
      <c r="I18" s="77">
        <f>+'FOR-CSA-018'!I19</f>
        <v>128441678</v>
      </c>
      <c r="J18" s="50"/>
    </row>
    <row r="19" spans="2:10" x14ac:dyDescent="0.25">
      <c r="B19" s="49"/>
      <c r="C19" s="31" t="s">
        <v>98</v>
      </c>
      <c r="H19" s="76">
        <f>+'FOR-CSA-018'!H20</f>
        <v>0</v>
      </c>
      <c r="I19" s="77">
        <f>+'FOR-CSA-018'!I20</f>
        <v>0</v>
      </c>
      <c r="J19" s="50"/>
    </row>
    <row r="20" spans="2:10" x14ac:dyDescent="0.25">
      <c r="B20" s="49"/>
      <c r="C20" s="31" t="s">
        <v>100</v>
      </c>
      <c r="H20" s="76">
        <f>+'FOR-CSA-018'!H22</f>
        <v>0</v>
      </c>
      <c r="I20" s="77">
        <f>+'FOR-CSA-018'!I22</f>
        <v>0</v>
      </c>
      <c r="J20" s="50"/>
    </row>
    <row r="21" spans="2:10" x14ac:dyDescent="0.25">
      <c r="B21" s="49"/>
      <c r="C21" s="31" t="s">
        <v>120</v>
      </c>
      <c r="H21" s="76">
        <f>+'FOR-CSA-018'!H24</f>
        <v>0</v>
      </c>
      <c r="I21" s="77">
        <f>+'FOR-CSA-018'!I24</f>
        <v>0</v>
      </c>
      <c r="J21" s="50"/>
    </row>
    <row r="22" spans="2:10" ht="13" x14ac:dyDescent="0.3">
      <c r="B22" s="49"/>
      <c r="C22" s="51" t="s">
        <v>121</v>
      </c>
      <c r="D22" s="51"/>
      <c r="E22" s="51"/>
      <c r="F22" s="51"/>
      <c r="H22" s="55">
        <f>SUM(H18:H21)</f>
        <v>1</v>
      </c>
      <c r="I22" s="75">
        <f>+SUBTOTAL(9,I18:I21)</f>
        <v>128441678</v>
      </c>
      <c r="J22" s="50"/>
    </row>
    <row r="23" spans="2:10" ht="13.5" thickBot="1" x14ac:dyDescent="0.35">
      <c r="B23" s="49"/>
      <c r="C23" s="51"/>
      <c r="D23" s="51"/>
      <c r="H23" s="78"/>
      <c r="I23" s="79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Adriana Sánchez Martínez</v>
      </c>
      <c r="D28" s="67"/>
      <c r="G28" s="67" t="s">
        <v>110</v>
      </c>
      <c r="H28" s="68"/>
      <c r="I28" s="66"/>
      <c r="J28" s="50"/>
    </row>
    <row r="29" spans="2:10" ht="13" x14ac:dyDescent="0.3">
      <c r="B29" s="49"/>
      <c r="C29" s="69" t="str">
        <f>+'FOR-CSA-018'!C38</f>
        <v>Dpto. Contabilidad</v>
      </c>
      <c r="D29" s="69"/>
      <c r="G29" s="69" t="s">
        <v>122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Neimi Yolet Perdomo Tole</cp:lastModifiedBy>
  <dcterms:created xsi:type="dcterms:W3CDTF">2024-08-13T20:32:46Z</dcterms:created>
  <dcterms:modified xsi:type="dcterms:W3CDTF">2024-08-26T15:49:18Z</dcterms:modified>
</cp:coreProperties>
</file>