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8. AGOSTO\NIT 901451087_ZOMAC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FACTURA'!$A$1:$AQ$14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" r:id="rId8"/>
  </pivotCaches>
</workbook>
</file>

<file path=xl/calcChain.xml><?xml version="1.0" encoding="utf-8"?>
<calcChain xmlns="http://schemas.openxmlformats.org/spreadsheetml/2006/main">
  <c r="I26" i="5" l="1"/>
  <c r="I19" i="5" l="1"/>
  <c r="H25" i="5" l="1"/>
  <c r="I30" i="5"/>
  <c r="H30" i="5"/>
  <c r="I28" i="5"/>
  <c r="H28" i="5"/>
  <c r="I25" i="5"/>
  <c r="K1" i="2"/>
  <c r="H32" i="5" l="1"/>
  <c r="H33" i="5" s="1"/>
  <c r="I32" i="5"/>
  <c r="I33" i="5" s="1"/>
</calcChain>
</file>

<file path=xl/sharedStrings.xml><?xml version="1.0" encoding="utf-8"?>
<sst xmlns="http://schemas.openxmlformats.org/spreadsheetml/2006/main" count="334" uniqueCount="124">
  <si>
    <t>Numero Radicado</t>
  </si>
  <si>
    <t>Numero Factura</t>
  </si>
  <si>
    <t>Estado Factura</t>
  </si>
  <si>
    <t>Fecha Ingreso</t>
  </si>
  <si>
    <t>Fecha Radicacion</t>
  </si>
  <si>
    <t>Fecha Finalizacion</t>
  </si>
  <si>
    <t>Valor</t>
  </si>
  <si>
    <t>Dias Radicacion</t>
  </si>
  <si>
    <t>Departamento</t>
  </si>
  <si>
    <t>Municipio</t>
  </si>
  <si>
    <t>Tipo Contrato</t>
  </si>
  <si>
    <t>Nombre Proveedor</t>
  </si>
  <si>
    <t>Documento Proveedor</t>
  </si>
  <si>
    <t>Plan</t>
  </si>
  <si>
    <t>Tipo Factura</t>
  </si>
  <si>
    <t>Tipos Servicios</t>
  </si>
  <si>
    <t>Fecha última glosa por parte de IPS</t>
  </si>
  <si>
    <t>Fecha última respuesta glosa por parte de la EPS</t>
  </si>
  <si>
    <t>5058251</t>
  </si>
  <si>
    <t>FE5430</t>
  </si>
  <si>
    <t>Radicada</t>
  </si>
  <si>
    <t>VALLE DEL CAUCA</t>
  </si>
  <si>
    <t>BUENAVENTURA</t>
  </si>
  <si>
    <t>Demanda</t>
  </si>
  <si>
    <t>SOLUCIONES MEDICAS Y DE DIAGNOSTICO ZOMAC S.A.S</t>
  </si>
  <si>
    <t>NI 901451087</t>
  </si>
  <si>
    <t>RC</t>
  </si>
  <si>
    <t>Pago por evento</t>
  </si>
  <si>
    <t>Exámenes de laboratorio, imágenes y otras ayudas diagnósticas ambulatorias</t>
  </si>
  <si>
    <t>5058253</t>
  </si>
  <si>
    <t>FE5432</t>
  </si>
  <si>
    <t>5058254</t>
  </si>
  <si>
    <t>FE5433</t>
  </si>
  <si>
    <t>5073595</t>
  </si>
  <si>
    <t>FE5618</t>
  </si>
  <si>
    <t>5073677</t>
  </si>
  <si>
    <t>FE5619</t>
  </si>
  <si>
    <t>5081920</t>
  </si>
  <si>
    <t>FE5726</t>
  </si>
  <si>
    <t>5081921</t>
  </si>
  <si>
    <t>FE5727</t>
  </si>
  <si>
    <t>5081923</t>
  </si>
  <si>
    <t>FE5729</t>
  </si>
  <si>
    <t>5203173</t>
  </si>
  <si>
    <t>FE5431</t>
  </si>
  <si>
    <t>5231206</t>
  </si>
  <si>
    <t>FE7054</t>
  </si>
  <si>
    <t>5231207</t>
  </si>
  <si>
    <t>FE7064</t>
  </si>
  <si>
    <t>5231208</t>
  </si>
  <si>
    <t>FE7065</t>
  </si>
  <si>
    <t>5231209</t>
  </si>
  <si>
    <t>FE7066</t>
  </si>
  <si>
    <t>Nit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</si>
  <si>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</si>
  <si>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</si>
  <si>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</si>
  <si>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</si>
  <si>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</si>
  <si>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</si>
  <si>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</si>
  <si>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Fecha Factura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</si>
  <si>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</si>
  <si>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</si>
  <si>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</si>
  <si>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</si>
  <si>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</si>
  <si>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</si>
  <si>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</si>
  <si>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</si>
  <si>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</si>
  <si>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</si>
  <si>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</si>
  <si>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Finalizada</t>
  </si>
  <si>
    <t>Para auditoria de pertinencia</t>
  </si>
  <si>
    <t>OBS PAGO</t>
  </si>
  <si>
    <t>(en blanco)</t>
  </si>
  <si>
    <t>Factura cancelada parcialmente - Glosa aceptada IPS (Paz y Salvo)</t>
  </si>
  <si>
    <t>Factura pendiente en progamacion de pago</t>
  </si>
  <si>
    <t>Factura en proceso interno</t>
  </si>
  <si>
    <t>Cuenta de Numero Factura</t>
  </si>
  <si>
    <t>Suma de Valor</t>
  </si>
  <si>
    <t>Etiquetas de fila</t>
  </si>
  <si>
    <t>Total general</t>
  </si>
  <si>
    <t>Suma de Glosa Aceptada</t>
  </si>
  <si>
    <t>FOR-CSA-018</t>
  </si>
  <si>
    <t>HOJA 1 DE 1</t>
  </si>
  <si>
    <t>RESUMEN DE CARTERA REVISADA POR LA EPS</t>
  </si>
  <si>
    <t>VERSION 2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</si>
  <si>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</si>
  <si>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</si>
  <si>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</si>
  <si>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</si>
  <si>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</si>
  <si>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</si>
  <si>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</si>
  <si>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</si>
  <si>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</si>
  <si>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</si>
  <si>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</si>
  <si>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</si>
  <si>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</si>
  <si>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</si>
  <si>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</si>
  <si>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</si>
  <si>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</si>
  <si>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</si>
  <si>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</si>
  <si>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</si>
  <si>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</si>
  <si>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</si>
  <si>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</si>
  <si>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</si>
  <si>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GLOSA POR CONCILIAR</t>
  </si>
  <si>
    <t>TOTAL CARTERA REVISADA CIRCULAR 030</t>
  </si>
  <si>
    <t>Cartera - Cuentas Salud EPS Comfenalco Valle.</t>
  </si>
  <si>
    <t>Señores : SOLUCIONES MEDICAS Y DE DIAGNOSTICO ZOMAC S.A.S</t>
  </si>
  <si>
    <t>NIT: 901451087</t>
  </si>
  <si>
    <t>Santiago de Cali, agosto 01 2024</t>
  </si>
  <si>
    <t>Victor Molina</t>
  </si>
  <si>
    <t>Soluciones Medicas Y De Diagnostico Zomac S.A.S.</t>
  </si>
  <si>
    <t>Factura pendiente en progamacion de pago - Glosa por contestar IPS</t>
  </si>
  <si>
    <t>Suma de Glosa Pendiente</t>
  </si>
  <si>
    <t>A continuacion me permito remitir nuestra respuesta al estado de cartera presentado en la fecha: 30/07/2024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</si>
</sst>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dd/mmm/yyyy"/>
    <numFmt numFmtId="166" formatCode="[$$-240A]\ #,##0;\-[$$-240A]\ #,##0;[$$-240A]\ #,##0;@"/>
    <numFmt numFmtId="167" formatCode="&quot;dd/MMM/yyyy&quot;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9.75"/>
      <color rgb="FFFFFFFF"/>
      <name val="Times New Roman"/>
      <family val="1"/>
    </font>
    <font>
      <sz val="9.75"/>
      <color rgb="FF000000"/>
      <name val="Times New Roman"/>
      <family val="1"/>
    </font>
    <font>
      <sz val="9.75"/>
      <color rgb="FF006100"/>
      <name val="Times New Roman"/>
      <family val="1"/>
    </font>
    <font>
      <sz val="11"/>
      <color theme="1"/>
      <name val="Calibri"/>
      <family val="2"/>
      <scheme val="minor"/>
    </font>
    <font>
      <sz val="8"/>
      <color rgb="FFFFFFFF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808080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9" fillId="0" borderId="0"/>
    <xf numFmtId="170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0">
    <xf numFmtId="0" fontId="0" fillId="0" borderId="0" xfId="0"/>
    <xf numFmtId="0" fontId="1" fillId="2" borderId="1" xfId="0" applyNumberFormat="1" applyFont="1" applyFill="1" applyBorder="1" applyAlignment="1">
      <alignment horizontal="center" vertical="center" wrapText="1" shrinkToFit="1" readingOrder="1"/>
    </xf>
    <xf numFmtId="49" fontId="2" fillId="3" borderId="1" xfId="0" applyNumberFormat="1" applyFont="1" applyFill="1" applyBorder="1" applyAlignment="1">
      <alignment horizontal="left" vertical="center" wrapText="1" shrinkToFit="1" readingOrder="1"/>
    </xf>
    <xf numFmtId="165" fontId="2" fillId="3" borderId="1" xfId="0" applyNumberFormat="1" applyFont="1" applyFill="1" applyBorder="1" applyAlignment="1">
      <alignment horizontal="left" vertical="center" wrapText="1" shrinkToFit="1" readingOrder="1"/>
    </xf>
    <xf numFmtId="166" fontId="2" fillId="3" borderId="1" xfId="0" applyNumberFormat="1" applyFont="1" applyFill="1" applyBorder="1" applyAlignment="1">
      <alignment horizontal="right" vertical="center" wrapText="1" shrinkToFit="1" readingOrder="1"/>
    </xf>
    <xf numFmtId="0" fontId="2" fillId="3" borderId="1" xfId="0" applyNumberFormat="1" applyFont="1" applyFill="1" applyBorder="1" applyAlignment="1">
      <alignment horizontal="right" vertical="center" wrapText="1" shrinkToFit="1" readingOrder="1"/>
    </xf>
    <xf numFmtId="0" fontId="2" fillId="3" borderId="1" xfId="0" applyNumberFormat="1" applyFont="1" applyFill="1" applyBorder="1" applyAlignment="1">
      <alignment horizontal="left" vertical="center" wrapText="1" shrinkToFit="1" readingOrder="1"/>
    </xf>
    <xf numFmtId="22" fontId="2" fillId="3" borderId="1" xfId="0" applyNumberFormat="1" applyFont="1" applyFill="1" applyBorder="1" applyAlignment="1">
      <alignment horizontal="left" vertical="center" wrapText="1" shrinkToFit="1" readingOrder="1"/>
    </xf>
    <xf numFmtId="49" fontId="3" fillId="4" borderId="1" xfId="0" applyNumberFormat="1" applyFont="1" applyFill="1" applyBorder="1" applyAlignment="1">
      <alignment horizontal="left" vertical="center" wrapText="1" shrinkToFit="1" readingOrder="1"/>
    </xf>
    <xf numFmtId="165" fontId="3" fillId="4" borderId="1" xfId="0" applyNumberFormat="1" applyFont="1" applyFill="1" applyBorder="1" applyAlignment="1">
      <alignment horizontal="left" vertical="center" wrapText="1" shrinkToFit="1" readingOrder="1"/>
    </xf>
    <xf numFmtId="167" fontId="3" fillId="4" borderId="1" xfId="0" applyNumberFormat="1" applyFont="1" applyFill="1" applyBorder="1" applyAlignment="1">
      <alignment horizontal="left" vertical="center" wrapText="1" shrinkToFit="1" readingOrder="1"/>
    </xf>
    <xf numFmtId="166" fontId="3" fillId="4" borderId="1" xfId="0" applyNumberFormat="1" applyFont="1" applyFill="1" applyBorder="1" applyAlignment="1">
      <alignment horizontal="right" vertical="center" wrapText="1" shrinkToFit="1" readingOrder="1"/>
    </xf>
    <xf numFmtId="0" fontId="3" fillId="4" borderId="1" xfId="0" applyNumberFormat="1" applyFont="1" applyFill="1" applyBorder="1" applyAlignment="1">
      <alignment horizontal="right" vertical="center" wrapText="1" shrinkToFit="1" readingOrder="1"/>
    </xf>
    <xf numFmtId="0" fontId="3" fillId="4" borderId="1" xfId="0" applyNumberFormat="1" applyFont="1" applyFill="1" applyBorder="1" applyAlignment="1">
      <alignment horizontal="left" vertical="center" wrapText="1" shrinkToFit="1" readingOrder="1"/>
    </xf>
    <xf numFmtId="22" fontId="3" fillId="4" borderId="1" xfId="0" applyNumberFormat="1" applyFont="1" applyFill="1" applyBorder="1" applyAlignment="1">
      <alignment horizontal="left" vertical="center" wrapText="1" shrinkToFit="1" readingOrder="1"/>
    </xf>
    <xf numFmtId="164" fontId="0" fillId="0" borderId="0" xfId="1" applyFont="1"/>
    <xf numFmtId="164" fontId="0" fillId="0" borderId="0" xfId="0" applyNumberFormat="1"/>
    <xf numFmtId="0" fontId="5" fillId="2" borderId="2" xfId="0" applyNumberFormat="1" applyFont="1" applyFill="1" applyBorder="1" applyAlignment="1">
      <alignment horizontal="center" vertical="center" wrapText="1" shrinkToFit="1" readingOrder="1"/>
    </xf>
    <xf numFmtId="0" fontId="8" fillId="0" borderId="2" xfId="0" applyNumberFormat="1" applyFont="1" applyFill="1" applyBorder="1" applyAlignment="1">
      <alignment horizontal="left" vertical="center" shrinkToFit="1" readingOrder="1"/>
    </xf>
    <xf numFmtId="0" fontId="7" fillId="5" borderId="2" xfId="0" applyNumberFormat="1" applyFont="1" applyFill="1" applyBorder="1" applyAlignment="1">
      <alignment horizontal="center" vertical="center" wrapText="1"/>
    </xf>
    <xf numFmtId="0" fontId="7" fillId="5" borderId="2" xfId="3" applyNumberFormat="1" applyFont="1" applyFill="1" applyBorder="1" applyAlignment="1">
      <alignment horizontal="center" vertical="center" wrapText="1"/>
    </xf>
    <xf numFmtId="0" fontId="7" fillId="6" borderId="2" xfId="3" applyNumberFormat="1" applyFont="1" applyFill="1" applyBorder="1" applyAlignment="1">
      <alignment horizontal="center" vertical="center" wrapText="1"/>
    </xf>
    <xf numFmtId="0" fontId="7" fillId="6" borderId="2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Border="1" applyAlignment="1">
      <alignment horizontal="center" vertical="center" wrapText="1"/>
    </xf>
    <xf numFmtId="0" fontId="6" fillId="0" borderId="0" xfId="0" applyNumberFormat="1" applyFont="1" applyAlignment="1">
      <alignment wrapText="1" readingOrder="1"/>
    </xf>
    <xf numFmtId="0" fontId="8" fillId="0" borderId="2" xfId="0" applyNumberFormat="1" applyFont="1" applyFill="1" applyBorder="1" applyAlignment="1">
      <alignment readingOrder="1"/>
    </xf>
    <xf numFmtId="0" fontId="8" fillId="0" borderId="0" xfId="0" applyNumberFormat="1" applyFont="1" applyFill="1" applyAlignment="1">
      <alignment readingOrder="1"/>
    </xf>
    <xf numFmtId="0" fontId="6" fillId="0" borderId="0" xfId="0" applyNumberFormat="1" applyFont="1" applyAlignment="1">
      <alignment readingOrder="1"/>
    </xf>
    <xf numFmtId="14" fontId="5" fillId="2" borderId="2" xfId="0" applyNumberFormat="1" applyFont="1" applyFill="1" applyBorder="1" applyAlignment="1">
      <alignment horizontal="center" vertical="center" wrapText="1" shrinkToFit="1" readingOrder="1"/>
    </xf>
    <xf numFmtId="14" fontId="8" fillId="0" borderId="2" xfId="0" applyNumberFormat="1" applyFont="1" applyFill="1" applyBorder="1" applyAlignment="1">
      <alignment horizontal="left" vertical="center" shrinkToFit="1" readingOrder="1"/>
    </xf>
    <xf numFmtId="14" fontId="6" fillId="0" borderId="0" xfId="0" applyNumberFormat="1" applyFont="1" applyAlignment="1">
      <alignment readingOrder="1"/>
    </xf>
    <xf numFmtId="168" fontId="5" fillId="2" borderId="2" xfId="2" applyNumberFormat="1" applyFont="1" applyFill="1" applyBorder="1" applyAlignment="1">
      <alignment horizontal="center" vertical="center" wrapText="1" shrinkToFit="1" readingOrder="1"/>
    </xf>
    <xf numFmtId="168" fontId="8" fillId="0" borderId="2" xfId="2" applyNumberFormat="1" applyFont="1" applyFill="1" applyBorder="1" applyAlignment="1">
      <alignment horizontal="right" vertical="center" shrinkToFit="1" readingOrder="1"/>
    </xf>
    <xf numFmtId="168" fontId="6" fillId="0" borderId="0" xfId="2" applyNumberFormat="1" applyFont="1" applyAlignment="1">
      <alignment readingOrder="1"/>
    </xf>
    <xf numFmtId="168" fontId="8" fillId="0" borderId="2" xfId="2" applyNumberFormat="1" applyFont="1" applyFill="1" applyBorder="1" applyAlignment="1">
      <alignment readingOrder="1"/>
    </xf>
    <xf numFmtId="14" fontId="8" fillId="0" borderId="2" xfId="0" applyNumberFormat="1" applyFont="1" applyFill="1" applyBorder="1" applyAlignment="1">
      <alignment readingOrder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4" applyFont="1"/>
    <xf numFmtId="0" fontId="10" fillId="0" borderId="3" xfId="4" applyFont="1" applyBorder="1" applyAlignment="1">
      <alignment horizontal="centerContinuous"/>
    </xf>
    <xf numFmtId="0" fontId="10" fillId="0" borderId="4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7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/>
    </xf>
    <xf numFmtId="0" fontId="10" fillId="0" borderId="11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7" xfId="4" applyFont="1" applyBorder="1"/>
    <xf numFmtId="0" fontId="10" fillId="0" borderId="8" xfId="4" applyFont="1" applyBorder="1"/>
    <xf numFmtId="0" fontId="11" fillId="0" borderId="0" xfId="4" applyFont="1"/>
    <xf numFmtId="14" fontId="10" fillId="0" borderId="0" xfId="4" applyNumberFormat="1" applyFont="1"/>
    <xf numFmtId="169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1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2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2" fontId="10" fillId="0" borderId="0" xfId="4" applyNumberFormat="1" applyFont="1" applyAlignment="1">
      <alignment horizontal="right"/>
    </xf>
    <xf numFmtId="1" fontId="10" fillId="0" borderId="10" xfId="4" applyNumberFormat="1" applyFont="1" applyBorder="1" applyAlignment="1">
      <alignment horizontal="center"/>
    </xf>
    <xf numFmtId="172" fontId="10" fillId="0" borderId="10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4" xfId="4" applyNumberFormat="1" applyFont="1" applyBorder="1" applyAlignment="1">
      <alignment horizontal="center"/>
    </xf>
    <xf numFmtId="172" fontId="11" fillId="0" borderId="14" xfId="4" applyNumberFormat="1" applyFont="1" applyBorder="1" applyAlignment="1">
      <alignment horizontal="right"/>
    </xf>
    <xf numFmtId="172" fontId="10" fillId="0" borderId="0" xfId="4" applyNumberFormat="1" applyFont="1"/>
    <xf numFmtId="172" fontId="11" fillId="0" borderId="10" xfId="4" applyNumberFormat="1" applyFont="1" applyBorder="1"/>
    <xf numFmtId="172" fontId="10" fillId="0" borderId="10" xfId="4" applyNumberFormat="1" applyFont="1" applyBorder="1"/>
    <xf numFmtId="172" fontId="11" fillId="0" borderId="0" xfId="4" applyNumberFormat="1" applyFont="1"/>
    <xf numFmtId="0" fontId="10" fillId="0" borderId="9" xfId="4" applyFont="1" applyBorder="1"/>
    <xf numFmtId="0" fontId="10" fillId="0" borderId="10" xfId="4" applyFont="1" applyBorder="1"/>
    <xf numFmtId="0" fontId="10" fillId="0" borderId="11" xfId="4" applyFont="1" applyBorder="1"/>
    <xf numFmtId="0" fontId="10" fillId="7" borderId="0" xfId="4" applyFont="1" applyFill="1"/>
    <xf numFmtId="0" fontId="11" fillId="0" borderId="0" xfId="4" applyFont="1" applyAlignment="1">
      <alignment horizontal="center"/>
    </xf>
    <xf numFmtId="173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3" fontId="10" fillId="0" borderId="0" xfId="6" applyNumberFormat="1" applyFont="1" applyAlignment="1">
      <alignment horizontal="right"/>
    </xf>
    <xf numFmtId="174" fontId="10" fillId="0" borderId="14" xfId="6" applyNumberFormat="1" applyFont="1" applyBorder="1" applyAlignment="1">
      <alignment horizontal="center"/>
    </xf>
    <xf numFmtId="173" fontId="10" fillId="0" borderId="14" xfId="6" applyNumberFormat="1" applyFont="1" applyBorder="1" applyAlignment="1">
      <alignment horizontal="right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6" xfId="4" applyFont="1" applyBorder="1" applyAlignment="1">
      <alignment horizontal="center" vertical="center"/>
    </xf>
    <xf numFmtId="0" fontId="11" fillId="0" borderId="12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8" xfId="4" applyFont="1" applyBorder="1" applyAlignment="1">
      <alignment horizontal="center" vertical="center" wrapText="1"/>
    </xf>
  </cellXfs>
  <cellStyles count="7">
    <cellStyle name="Millares 2" xfId="3"/>
    <cellStyle name="Millares 2 2" xfId="6"/>
    <cellStyle name="Millares 3" xfId="5"/>
    <cellStyle name="Moneda" xfId="2" builtinId="4"/>
    <cellStyle name="Moneda [0]" xfId="1" builtinId="7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10.609451851851" createdVersion="5" refreshedVersion="5" minRefreshableVersion="3" recordCount="13">
  <cacheSource type="worksheet">
    <worksheetSource ref="A1:AG14" sheet="ESTADO DE CADA FACTURA"/>
  </cacheSource>
  <cacheFields count="33">
    <cacheField name="Nit" numFmtId="0">
      <sharedItems containsSemiMixedTypes="0" containsString="0" containsNumber="1" containsInteger="1" minValue="901451087" maxValue="901451087"/>
    </cacheField>
    <cacheField name="Nombre Proveedor" numFmtId="0">
      <sharedItems/>
    </cacheField>
    <cacheField name="Numero Radicado" numFmtId="0">
      <sharedItems containsSemiMixedTypes="0" containsString="0" containsNumber="1" containsInteger="1" minValue="5058251" maxValue="5231209"/>
    </cacheField>
    <cacheField name="Numero Factura" numFmtId="0">
      <sharedItems/>
    </cacheField>
    <cacheField name="Estado Factura" numFmtId="0">
      <sharedItems/>
    </cacheField>
    <cacheField name="Fecha Ingreso" numFmtId="14">
      <sharedItems containsSemiMixedTypes="0" containsNonDate="0" containsDate="1" containsString="0" minDate="2023-08-15T21:52:29" maxDate="2024-06-07T19:00:46"/>
    </cacheField>
    <cacheField name="Fecha Radicacion" numFmtId="14">
      <sharedItems containsSemiMixedTypes="0" containsNonDate="0" containsDate="1" containsString="0" minDate="2023-09-01T07:00:00" maxDate="2024-07-02T07:00:00"/>
    </cacheField>
    <cacheField name="Tipo Factura" numFmtId="0">
      <sharedItems/>
    </cacheField>
    <cacheField name="Fecha última respuesta glosa por parte de la EPS" numFmtId="14">
      <sharedItems containsNonDate="0" containsDate="1" containsString="0" containsBlank="1" minDate="2023-11-03T09:40:54" maxDate="2024-06-27T22:19:53"/>
    </cacheField>
    <cacheField name="Valor" numFmtId="168">
      <sharedItems containsSemiMixedTypes="0" containsString="0" containsNumber="1" containsInteger="1" minValue="794115" maxValue="8298860"/>
    </cacheField>
    <cacheField name="ESTADO EPS 06-08-2024" numFmtId="0">
      <sharedItems count="4">
        <s v="Factura cancelada parcialmente - Glosa aceptada IPS (Paz y Salvo)"/>
        <s v="Factura pendiente en progamacion de pago"/>
        <s v="Factura pendiente en progamacion de pago - Glosa por contestar IPS"/>
        <s v="Factura en proceso interno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4605043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59911" maxValue="2201459911"/>
    </cacheField>
    <cacheField name="FECHA COMPENSACION SAP" numFmtId="14">
      <sharedItems containsNonDate="0" containsDate="1" containsString="0" containsBlank="1" minDate="2023-11-29T00:00:00" maxDate="2023-11-30T00:00:00"/>
    </cacheField>
    <cacheField name="OBS PAGO" numFmtId="0">
      <sharedItems containsBlank="1"/>
    </cacheField>
    <cacheField name="VALOR TRANFERENCIA" numFmtId="168">
      <sharedItems containsSemiMixedTypes="0" containsString="0" containsNumber="1" containsInteger="1" minValue="0" maxValue="26962497"/>
    </cacheField>
    <cacheField name="Estado Factura2" numFmtId="0">
      <sharedItems/>
    </cacheField>
    <cacheField name="Fecha Factura" numFmtId="14">
      <sharedItems containsSemiMixedTypes="0" containsNonDate="0" containsDate="1" containsString="0" minDate="2023-08-15T00:00:00" maxDate="2024-06-08T00:00:00"/>
    </cacheField>
    <cacheField name="Fecha Radicacion2" numFmtId="14">
      <sharedItems containsSemiMixedTypes="0" containsNonDate="0" containsDate="1" containsString="0" minDate="2023-09-01T00:00:00" maxDate="2024-07-03T00:00:00"/>
    </cacheField>
    <cacheField name="Valor Bruto" numFmtId="168">
      <sharedItems containsSemiMixedTypes="0" containsString="0" containsNumber="1" containsInteger="1" minValue="794115" maxValue="8692560"/>
    </cacheField>
    <cacheField name="Valor Inicio Factura" numFmtId="168">
      <sharedItems containsSemiMixedTypes="0" containsString="0" containsNumber="1" containsInteger="1" minValue="0" maxValue="6280071"/>
    </cacheField>
    <cacheField name="Valor Aprobado" numFmtId="168">
      <sharedItems containsSemiMixedTypes="0" containsString="0" containsNumber="1" containsInteger="1" minValue="0" maxValue="4605043"/>
    </cacheField>
    <cacheField name="Valor Deducible " numFmtId="168">
      <sharedItems containsSemiMixedTypes="0" containsString="0" containsNumber="1" containsInteger="1" minValue="0" maxValue="284900"/>
    </cacheField>
    <cacheField name="Valor Autorizado" numFmtId="168">
      <sharedItems containsSemiMixedTypes="0" containsString="0" containsNumber="1" containsInteger="1" minValue="0" maxValue="2400658"/>
    </cacheField>
    <cacheField name="Valor Rete Fuente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1675028"/>
    </cacheField>
    <cacheField name="Glosa Pendiente" numFmtId="168">
      <sharedItems containsSemiMixedTypes="0" containsString="0" containsNumber="1" containsInteger="1" minValue="0" maxValue="316330"/>
    </cacheField>
    <cacheField name="Valor Devolucion" numFmtId="168">
      <sharedItems containsSemiMixedTypes="0" containsString="0" containsNumber="1" containsInteger="1" minValue="0" maxValue="0"/>
    </cacheField>
    <cacheField name="Valor Nota Credito" numFmtId="168">
      <sharedItems containsSemiMixedTypes="0" containsString="0" containsNumber="1" containsInteger="1" minValue="0" maxValue="0"/>
    </cacheField>
    <cacheField name="Valor a Pagar " numFmtId="168">
      <sharedItems containsSemiMixedTypes="0" containsString="0" containsNumber="1" containsInteger="1" minValue="0" maxValue="460504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901451087"/>
    <s v="SOLUCIONES MEDICAS Y DE DIAGNOSTICO ZOMAC S.A.S"/>
    <n v="5058251"/>
    <s v="FE5430"/>
    <s v="Radicada"/>
    <d v="2023-08-15T21:52:29"/>
    <d v="2023-09-01T07:00:00"/>
    <s v="Pago por evento"/>
    <d v="2023-11-03T11:26:55"/>
    <n v="4315423"/>
    <x v="0"/>
    <n v="0"/>
    <m/>
    <n v="3032532"/>
    <n v="0"/>
    <n v="2201459911"/>
    <d v="2023-11-29T00:00:00"/>
    <s v="(en blanco)"/>
    <n v="26962497"/>
    <s v="Finalizada"/>
    <d v="2023-08-15T00:00:00"/>
    <d v="2023-09-01T00:00:00"/>
    <n v="4315423"/>
    <n v="4315423"/>
    <n v="3032532"/>
    <n v="0"/>
    <n v="1021783"/>
    <n v="0"/>
    <n v="1282891"/>
    <n v="0"/>
    <n v="0"/>
    <n v="0"/>
    <n v="3032532"/>
  </r>
  <r>
    <n v="901451087"/>
    <s v="SOLUCIONES MEDICAS Y DE DIAGNOSTICO ZOMAC S.A.S"/>
    <n v="5058253"/>
    <s v="FE5432"/>
    <s v="Radicada"/>
    <d v="2023-08-15T21:52:36"/>
    <d v="2023-09-01T07:00:00"/>
    <s v="Pago por evento"/>
    <d v="2023-11-03T09:40:54"/>
    <n v="3462081"/>
    <x v="0"/>
    <n v="0"/>
    <m/>
    <n v="2004413"/>
    <n v="0"/>
    <n v="2201459911"/>
    <d v="2023-11-29T00:00:00"/>
    <s v="(en blanco)"/>
    <n v="26962497"/>
    <s v="Finalizada"/>
    <d v="2023-08-15T00:00:00"/>
    <d v="2023-09-01T00:00:00"/>
    <n v="3462081"/>
    <n v="3462081"/>
    <n v="2004413"/>
    <n v="0"/>
    <n v="1280692"/>
    <n v="0"/>
    <n v="1457668"/>
    <n v="0"/>
    <n v="0"/>
    <n v="0"/>
    <n v="2004413"/>
  </r>
  <r>
    <n v="901451087"/>
    <s v="SOLUCIONES MEDICAS Y DE DIAGNOSTICO ZOMAC S.A.S"/>
    <n v="5058254"/>
    <s v="FE5433"/>
    <s v="Radicada"/>
    <d v="2023-08-15T21:52:39"/>
    <d v="2023-09-01T07:00:00"/>
    <s v="Pago por evento"/>
    <d v="2023-11-03T17:05:22"/>
    <n v="794115"/>
    <x v="0"/>
    <n v="0"/>
    <m/>
    <n v="678049"/>
    <n v="0"/>
    <n v="2201459911"/>
    <d v="2023-11-29T00:00:00"/>
    <s v="(en blanco)"/>
    <n v="26962497"/>
    <s v="Finalizada"/>
    <d v="2023-08-15T00:00:00"/>
    <d v="2023-09-01T00:00:00"/>
    <n v="794115"/>
    <n v="794115"/>
    <n v="678049"/>
    <n v="0"/>
    <n v="490889"/>
    <n v="0"/>
    <n v="116066"/>
    <n v="0"/>
    <n v="0"/>
    <n v="0"/>
    <n v="678049"/>
  </r>
  <r>
    <n v="901451087"/>
    <s v="SOLUCIONES MEDICAS Y DE DIAGNOSTICO ZOMAC S.A.S"/>
    <n v="5073595"/>
    <s v="FE5618"/>
    <s v="Radicada"/>
    <d v="2023-09-15T07:42:24"/>
    <d v="2023-09-15T11:20:52"/>
    <s v="Pago por evento"/>
    <d v="2023-11-14T18:02:57"/>
    <n v="5350982"/>
    <x v="0"/>
    <n v="0"/>
    <m/>
    <n v="3930516"/>
    <n v="0"/>
    <n v="2201459911"/>
    <d v="2023-11-29T00:00:00"/>
    <s v="(en blanco)"/>
    <n v="26962497"/>
    <s v="Finalizada"/>
    <d v="2023-09-15T00:00:00"/>
    <d v="2023-09-15T00:00:00"/>
    <n v="5350982"/>
    <n v="5350982"/>
    <n v="3930516"/>
    <n v="0"/>
    <n v="1493527"/>
    <n v="0"/>
    <n v="1420466"/>
    <n v="0"/>
    <n v="0"/>
    <n v="0"/>
    <n v="3930516"/>
  </r>
  <r>
    <n v="901451087"/>
    <s v="SOLUCIONES MEDICAS Y DE DIAGNOSTICO ZOMAC S.A.S"/>
    <n v="5073677"/>
    <s v="FE5619"/>
    <s v="Radicada"/>
    <d v="2023-09-15T09:53:41"/>
    <d v="2023-09-15T11:20:52"/>
    <s v="Pago por evento"/>
    <d v="2023-11-07T08:30:08"/>
    <n v="6280071"/>
    <x v="0"/>
    <n v="0"/>
    <m/>
    <n v="4605043"/>
    <n v="0"/>
    <n v="2201459911"/>
    <d v="2023-11-29T00:00:00"/>
    <s v="(en blanco)"/>
    <n v="26962497"/>
    <s v="Finalizada"/>
    <d v="2023-09-15T00:00:00"/>
    <d v="2023-09-15T00:00:00"/>
    <n v="6280071"/>
    <n v="6280071"/>
    <n v="4605043"/>
    <n v="0"/>
    <n v="2062380"/>
    <n v="0"/>
    <n v="1675028"/>
    <n v="0"/>
    <n v="0"/>
    <n v="0"/>
    <n v="4605043"/>
  </r>
  <r>
    <n v="901451087"/>
    <s v="SOLUCIONES MEDICAS Y DE DIAGNOSTICO ZOMAC S.A.S"/>
    <n v="5081920"/>
    <s v="FE5726"/>
    <s v="Radicada"/>
    <d v="2023-10-03T06:47:01"/>
    <d v="2023-10-12T07:00:00"/>
    <s v="Pago por evento"/>
    <d v="2023-11-04T01:21:01"/>
    <n v="4541587"/>
    <x v="0"/>
    <n v="0"/>
    <m/>
    <n v="3525864"/>
    <n v="0"/>
    <n v="2201459911"/>
    <d v="2023-11-29T00:00:00"/>
    <s v="(en blanco)"/>
    <n v="26962497"/>
    <s v="Finalizada"/>
    <d v="2023-10-02T00:00:00"/>
    <d v="2023-10-12T00:00:00"/>
    <n v="4541587"/>
    <n v="4541587"/>
    <n v="3525864"/>
    <n v="0"/>
    <n v="1492659"/>
    <n v="0"/>
    <n v="1015723"/>
    <n v="0"/>
    <n v="0"/>
    <n v="0"/>
    <n v="3525864"/>
  </r>
  <r>
    <n v="901451087"/>
    <s v="SOLUCIONES MEDICAS Y DE DIAGNOSTICO ZOMAC S.A.S"/>
    <n v="5081921"/>
    <s v="FE5727"/>
    <s v="Radicada"/>
    <d v="2023-10-03T06:47:05"/>
    <d v="2023-10-12T07:00:00"/>
    <s v="Pago por evento"/>
    <d v="2023-11-03T23:03:29"/>
    <n v="4943288"/>
    <x v="0"/>
    <n v="0"/>
    <m/>
    <n v="3429479"/>
    <n v="0"/>
    <n v="2201459911"/>
    <d v="2023-11-29T00:00:00"/>
    <s v="(en blanco)"/>
    <n v="26962497"/>
    <s v="Finalizada"/>
    <d v="2023-10-02T00:00:00"/>
    <d v="2023-10-12T00:00:00"/>
    <n v="4943288"/>
    <n v="4943288"/>
    <n v="3429479"/>
    <n v="0"/>
    <n v="1499509"/>
    <n v="0"/>
    <n v="1513809"/>
    <n v="0"/>
    <n v="0"/>
    <n v="0"/>
    <n v="3429479"/>
  </r>
  <r>
    <n v="901451087"/>
    <s v="SOLUCIONES MEDICAS Y DE DIAGNOSTICO ZOMAC S.A.S"/>
    <n v="5081923"/>
    <s v="FE5729"/>
    <s v="Radicada"/>
    <d v="2023-10-03T06:47:12"/>
    <d v="2023-10-12T07:00:00"/>
    <s v="Pago por evento"/>
    <d v="2023-11-03T16:53:12"/>
    <n v="4113851"/>
    <x v="0"/>
    <n v="0"/>
    <m/>
    <n v="3557519"/>
    <n v="0"/>
    <n v="2201459911"/>
    <d v="2023-11-29T00:00:00"/>
    <s v="(en blanco)"/>
    <n v="26962497"/>
    <s v="Finalizada"/>
    <d v="2023-10-03T00:00:00"/>
    <d v="2023-10-12T00:00:00"/>
    <n v="4113851"/>
    <n v="4113851"/>
    <n v="3557519"/>
    <n v="0"/>
    <n v="2400658"/>
    <n v="0"/>
    <n v="556332"/>
    <n v="0"/>
    <n v="0"/>
    <n v="0"/>
    <n v="3557519"/>
  </r>
  <r>
    <n v="901451087"/>
    <s v="SOLUCIONES MEDICAS Y DE DIAGNOSTICO ZOMAC S.A.S"/>
    <n v="5203173"/>
    <s v="FE5431"/>
    <s v="Radicada"/>
    <d v="2024-04-20T10:10:24"/>
    <d v="2024-05-02T07:00:00"/>
    <s v="Pago por evento"/>
    <m/>
    <n v="4015466"/>
    <x v="1"/>
    <n v="0"/>
    <m/>
    <n v="0"/>
    <n v="0"/>
    <m/>
    <m/>
    <m/>
    <n v="0"/>
    <s v="Finalizada"/>
    <d v="2023-08-15T00:00:00"/>
    <d v="2024-05-02T00:00:00"/>
    <n v="4015466"/>
    <n v="3730566"/>
    <n v="0"/>
    <n v="284900"/>
    <n v="0"/>
    <n v="0"/>
    <n v="0"/>
    <n v="0"/>
    <n v="0"/>
    <n v="0"/>
    <n v="0"/>
  </r>
  <r>
    <n v="901451087"/>
    <s v="SOLUCIONES MEDICAS Y DE DIAGNOSTICO ZOMAC S.A.S"/>
    <n v="5231206"/>
    <s v="FE7054"/>
    <s v="Radicada"/>
    <d v="2024-06-07T19:00:35"/>
    <d v="2024-07-02T07:00:00"/>
    <s v="Pago por evento"/>
    <d v="2024-06-27T22:18:37"/>
    <n v="7126493"/>
    <x v="2"/>
    <n v="0"/>
    <m/>
    <n v="0"/>
    <n v="0"/>
    <m/>
    <m/>
    <m/>
    <n v="0"/>
    <s v="Para auditoria de pertinencia"/>
    <d v="2024-06-07T00:00:00"/>
    <d v="2024-07-02T00:00:00"/>
    <n v="7507365"/>
    <n v="0"/>
    <n v="0"/>
    <n v="0"/>
    <n v="0"/>
    <n v="0"/>
    <n v="0"/>
    <n v="139510"/>
    <n v="0"/>
    <n v="0"/>
    <n v="0"/>
  </r>
  <r>
    <n v="901451087"/>
    <s v="SOLUCIONES MEDICAS Y DE DIAGNOSTICO ZOMAC S.A.S"/>
    <n v="5231207"/>
    <s v="FE7064"/>
    <s v="Radicada"/>
    <d v="2024-06-07T19:00:39"/>
    <d v="2024-07-02T07:00:00"/>
    <s v="Pago por evento"/>
    <d v="2024-06-27T22:19:09"/>
    <n v="8298860"/>
    <x v="2"/>
    <n v="0"/>
    <m/>
    <n v="0"/>
    <n v="0"/>
    <m/>
    <m/>
    <m/>
    <n v="0"/>
    <s v="Para auditoria de pertinencia"/>
    <d v="2024-06-07T00:00:00"/>
    <d v="2024-07-02T00:00:00"/>
    <n v="8692560"/>
    <n v="0"/>
    <n v="0"/>
    <n v="0"/>
    <n v="0"/>
    <n v="0"/>
    <n v="0"/>
    <n v="316330"/>
    <n v="0"/>
    <n v="0"/>
    <n v="0"/>
  </r>
  <r>
    <n v="901451087"/>
    <s v="SOLUCIONES MEDICAS Y DE DIAGNOSTICO ZOMAC S.A.S"/>
    <n v="5231208"/>
    <s v="FE7065"/>
    <s v="Radicada"/>
    <d v="2024-06-07T19:00:42"/>
    <d v="2024-07-02T07:00:00"/>
    <s v="Pago por evento"/>
    <d v="2024-06-27T22:19:29"/>
    <n v="6592618"/>
    <x v="3"/>
    <n v="0"/>
    <m/>
    <n v="0"/>
    <n v="0"/>
    <m/>
    <m/>
    <m/>
    <n v="0"/>
    <s v="Para auditoria de pertinencia"/>
    <d v="2024-06-07T00:00:00"/>
    <d v="2024-07-02T00:00:00"/>
    <n v="7013040"/>
    <n v="0"/>
    <n v="0"/>
    <n v="0"/>
    <n v="0"/>
    <n v="0"/>
    <n v="0"/>
    <n v="0"/>
    <n v="0"/>
    <n v="0"/>
    <n v="0"/>
  </r>
  <r>
    <n v="901451087"/>
    <s v="SOLUCIONES MEDICAS Y DE DIAGNOSTICO ZOMAC S.A.S"/>
    <n v="5231209"/>
    <s v="FE7066"/>
    <s v="Radicada"/>
    <d v="2024-06-07T19:00:46"/>
    <d v="2024-07-02T07:00:00"/>
    <s v="Pago por evento"/>
    <d v="2024-06-27T22:19:53"/>
    <n v="6466125"/>
    <x v="3"/>
    <n v="0"/>
    <m/>
    <n v="0"/>
    <n v="0"/>
    <m/>
    <m/>
    <m/>
    <n v="0"/>
    <s v="Para auditoria de pertinencia"/>
    <d v="2024-06-07T00:00:00"/>
    <d v="2024-07-02T00:00:00"/>
    <n v="6466125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8" firstHeaderRow="0" firstDataRow="1" firstDataCol="1"/>
  <pivotFields count="33">
    <pivotField showAll="0"/>
    <pivotField showAll="0"/>
    <pivotField showAll="0"/>
    <pivotField dataField="1" showAll="0"/>
    <pivotField showAll="0"/>
    <pivotField numFmtId="14" showAll="0"/>
    <pivotField numFmtId="14" showAll="0"/>
    <pivotField showAll="0"/>
    <pivotField showAll="0"/>
    <pivotField dataField="1" numFmtId="168" showAll="0"/>
    <pivotField axis="axisRow" showAll="0" defaultSubtotal="0">
      <items count="4">
        <item x="0"/>
        <item x="3"/>
        <item x="1"/>
        <item x="2"/>
      </items>
    </pivotField>
    <pivotField numFmtId="168" showAll="0"/>
    <pivotField showAll="0"/>
    <pivotField numFmtId="168" showAll="0"/>
    <pivotField numFmtId="168" showAll="0"/>
    <pivotField showAll="0"/>
    <pivotField showAll="0"/>
    <pivotField showAll="0"/>
    <pivotField numFmtId="168" showAll="0"/>
    <pivotField showAll="0"/>
    <pivotField numFmtId="14" showAll="0"/>
    <pivotField numFmtId="14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dataField="1" numFmtId="168" showAll="0"/>
    <pivotField dataField="1" numFmtId="168" showAll="0"/>
    <pivotField numFmtId="168" showAll="0"/>
    <pivotField numFmtId="168" showAll="0"/>
    <pivotField numFmtId="168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Numero Factura" fld="3" subtotal="count" baseField="0" baseItem="0"/>
    <dataField name="Suma de Valor" fld="9" baseField="0" baseItem="0"/>
    <dataField name="Suma de Glosa Aceptada" fld="28" baseField="0" baseItem="0"/>
    <dataField name="Suma de Glosa Pendiente" fld="2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R37"/>
  <sheetViews>
    <sheetView showGridLines="0" topLeftCell="A2" workbookViewId="0">
      <selection activeCell="C11" sqref="C11"/>
    </sheetView>
  </sheetViews>
  <sheetFormatPr baseColWidth="10" defaultRowHeight="14.5" x14ac:dyDescent="0.35"/>
  <cols>
    <col min="1" max="1" width="14.26953125" customWidth="1"/>
    <col min="2" max="2" width="12.81640625" customWidth="1"/>
    <col min="3" max="3" width="11.81640625" customWidth="1"/>
    <col min="4" max="4" width="11.26953125" customWidth="1"/>
    <col min="5" max="5" width="14" customWidth="1"/>
    <col min="6" max="6" width="14.81640625" customWidth="1"/>
    <col min="7" max="7" width="15.26953125" customWidth="1"/>
    <col min="8" max="8" width="13" customWidth="1"/>
    <col min="9" max="9" width="17.81640625" customWidth="1"/>
    <col min="10" max="10" width="16" customWidth="1"/>
    <col min="11" max="11" width="11.26953125" customWidth="1"/>
    <col min="12" max="12" width="38.81640625" customWidth="1"/>
    <col min="13" max="13" width="17.54296875" customWidth="1"/>
    <col min="14" max="14" width="4.1796875" customWidth="1"/>
    <col min="15" max="15" width="12.81640625" customWidth="1"/>
    <col min="16" max="16" width="38.26953125" customWidth="1"/>
    <col min="17" max="17" width="27.26953125" customWidth="1"/>
    <col min="18" max="18" width="37" customWidth="1"/>
  </cols>
  <sheetData>
    <row r="1" spans="1:18" ht="36" customHeigh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 ht="24.75" customHeight="1" x14ac:dyDescent="0.35">
      <c r="A2" s="2" t="s">
        <v>18</v>
      </c>
      <c r="B2" s="2" t="s">
        <v>19</v>
      </c>
      <c r="C2" s="2" t="s">
        <v>20</v>
      </c>
      <c r="D2" s="3">
        <v>45153.911446720675</v>
      </c>
      <c r="E2" s="3">
        <v>45170.291666666664</v>
      </c>
      <c r="F2" s="3">
        <v>45378.466021724533</v>
      </c>
      <c r="G2" s="4">
        <v>4315423</v>
      </c>
      <c r="H2" s="5">
        <v>306</v>
      </c>
      <c r="I2" s="2" t="s">
        <v>21</v>
      </c>
      <c r="J2" s="2" t="s">
        <v>22</v>
      </c>
      <c r="K2" s="2" t="s">
        <v>23</v>
      </c>
      <c r="L2" s="2" t="s">
        <v>24</v>
      </c>
      <c r="M2" s="2" t="s">
        <v>25</v>
      </c>
      <c r="N2" s="2" t="s">
        <v>26</v>
      </c>
      <c r="O2" s="2" t="s">
        <v>27</v>
      </c>
      <c r="P2" s="2" t="s">
        <v>28</v>
      </c>
      <c r="Q2" s="6"/>
      <c r="R2" s="7">
        <v>45233.477020983795</v>
      </c>
    </row>
    <row r="3" spans="1:18" ht="24.75" customHeight="1" x14ac:dyDescent="0.35">
      <c r="A3" s="2" t="s">
        <v>29</v>
      </c>
      <c r="B3" s="2" t="s">
        <v>30</v>
      </c>
      <c r="C3" s="2" t="s">
        <v>20</v>
      </c>
      <c r="D3" s="3">
        <v>45153.911524845673</v>
      </c>
      <c r="E3" s="3">
        <v>45170.291666666664</v>
      </c>
      <c r="F3" s="3">
        <v>45378.466021724533</v>
      </c>
      <c r="G3" s="4">
        <v>3462081</v>
      </c>
      <c r="H3" s="5">
        <v>306</v>
      </c>
      <c r="I3" s="2" t="s">
        <v>21</v>
      </c>
      <c r="J3" s="2" t="s">
        <v>22</v>
      </c>
      <c r="K3" s="2" t="s">
        <v>23</v>
      </c>
      <c r="L3" s="2" t="s">
        <v>24</v>
      </c>
      <c r="M3" s="2" t="s">
        <v>25</v>
      </c>
      <c r="N3" s="2" t="s">
        <v>26</v>
      </c>
      <c r="O3" s="2" t="s">
        <v>27</v>
      </c>
      <c r="P3" s="2" t="s">
        <v>28</v>
      </c>
      <c r="Q3" s="6"/>
      <c r="R3" s="7">
        <v>45233.403400844909</v>
      </c>
    </row>
    <row r="4" spans="1:18" ht="24.75" customHeight="1" x14ac:dyDescent="0.35">
      <c r="A4" s="2" t="s">
        <v>31</v>
      </c>
      <c r="B4" s="2" t="s">
        <v>32</v>
      </c>
      <c r="C4" s="2" t="s">
        <v>20</v>
      </c>
      <c r="D4" s="3">
        <v>45153.911562770059</v>
      </c>
      <c r="E4" s="3">
        <v>45170.291666666664</v>
      </c>
      <c r="F4" s="3">
        <v>45378.466021724533</v>
      </c>
      <c r="G4" s="4">
        <v>794115</v>
      </c>
      <c r="H4" s="5">
        <v>306</v>
      </c>
      <c r="I4" s="2" t="s">
        <v>21</v>
      </c>
      <c r="J4" s="2" t="s">
        <v>22</v>
      </c>
      <c r="K4" s="2" t="s">
        <v>23</v>
      </c>
      <c r="L4" s="2" t="s">
        <v>24</v>
      </c>
      <c r="M4" s="2" t="s">
        <v>25</v>
      </c>
      <c r="N4" s="2" t="s">
        <v>26</v>
      </c>
      <c r="O4" s="2" t="s">
        <v>27</v>
      </c>
      <c r="P4" s="2" t="s">
        <v>28</v>
      </c>
      <c r="Q4" s="6"/>
      <c r="R4" s="7">
        <v>45233.712059756945</v>
      </c>
    </row>
    <row r="5" spans="1:18" ht="24.75" customHeight="1" x14ac:dyDescent="0.35">
      <c r="A5" s="2" t="s">
        <v>33</v>
      </c>
      <c r="B5" s="2" t="s">
        <v>34</v>
      </c>
      <c r="C5" s="2" t="s">
        <v>20</v>
      </c>
      <c r="D5" s="3">
        <v>45184.321110879631</v>
      </c>
      <c r="E5" s="3">
        <v>45184.472819756942</v>
      </c>
      <c r="F5" s="3">
        <v>45378.466021724533</v>
      </c>
      <c r="G5" s="4">
        <v>5350982</v>
      </c>
      <c r="H5" s="5">
        <v>292</v>
      </c>
      <c r="I5" s="2" t="s">
        <v>21</v>
      </c>
      <c r="J5" s="2" t="s">
        <v>22</v>
      </c>
      <c r="K5" s="2" t="s">
        <v>23</v>
      </c>
      <c r="L5" s="2" t="s">
        <v>24</v>
      </c>
      <c r="M5" s="2" t="s">
        <v>25</v>
      </c>
      <c r="N5" s="2" t="s">
        <v>26</v>
      </c>
      <c r="O5" s="2" t="s">
        <v>27</v>
      </c>
      <c r="P5" s="2" t="s">
        <v>28</v>
      </c>
      <c r="Q5" s="6"/>
      <c r="R5" s="7">
        <v>45244.752049884257</v>
      </c>
    </row>
    <row r="6" spans="1:18" ht="24.75" customHeight="1" x14ac:dyDescent="0.35">
      <c r="A6" s="2" t="s">
        <v>35</v>
      </c>
      <c r="B6" s="2" t="s">
        <v>36</v>
      </c>
      <c r="C6" s="2" t="s">
        <v>20</v>
      </c>
      <c r="D6" s="3">
        <v>45184.412278086413</v>
      </c>
      <c r="E6" s="3">
        <v>45184.472819756942</v>
      </c>
      <c r="F6" s="3">
        <v>45378.466021724533</v>
      </c>
      <c r="G6" s="4">
        <v>6280071</v>
      </c>
      <c r="H6" s="5">
        <v>292</v>
      </c>
      <c r="I6" s="2" t="s">
        <v>21</v>
      </c>
      <c r="J6" s="2" t="s">
        <v>22</v>
      </c>
      <c r="K6" s="2" t="s">
        <v>23</v>
      </c>
      <c r="L6" s="2" t="s">
        <v>24</v>
      </c>
      <c r="M6" s="2" t="s">
        <v>25</v>
      </c>
      <c r="N6" s="2" t="s">
        <v>26</v>
      </c>
      <c r="O6" s="2" t="s">
        <v>27</v>
      </c>
      <c r="P6" s="2" t="s">
        <v>28</v>
      </c>
      <c r="Q6" s="6"/>
      <c r="R6" s="7">
        <v>45237.354257407409</v>
      </c>
    </row>
    <row r="7" spans="1:18" ht="24.75" customHeight="1" x14ac:dyDescent="0.35">
      <c r="A7" s="2" t="s">
        <v>37</v>
      </c>
      <c r="B7" s="2" t="s">
        <v>38</v>
      </c>
      <c r="C7" s="2" t="s">
        <v>20</v>
      </c>
      <c r="D7" s="3">
        <v>45202.282647222222</v>
      </c>
      <c r="E7" s="3">
        <v>45211.291666666664</v>
      </c>
      <c r="F7" s="3">
        <v>45378.466021724533</v>
      </c>
      <c r="G7" s="4">
        <v>4541587</v>
      </c>
      <c r="H7" s="5">
        <v>265</v>
      </c>
      <c r="I7" s="2" t="s">
        <v>21</v>
      </c>
      <c r="J7" s="2" t="s">
        <v>22</v>
      </c>
      <c r="K7" s="2" t="s">
        <v>23</v>
      </c>
      <c r="L7" s="2" t="s">
        <v>24</v>
      </c>
      <c r="M7" s="2" t="s">
        <v>25</v>
      </c>
      <c r="N7" s="2" t="s">
        <v>26</v>
      </c>
      <c r="O7" s="2" t="s">
        <v>27</v>
      </c>
      <c r="P7" s="2" t="s">
        <v>28</v>
      </c>
      <c r="Q7" s="6"/>
      <c r="R7" s="7">
        <v>45234.056262268517</v>
      </c>
    </row>
    <row r="8" spans="1:18" ht="24.75" customHeight="1" x14ac:dyDescent="0.35">
      <c r="A8" s="2" t="s">
        <v>39</v>
      </c>
      <c r="B8" s="2" t="s">
        <v>40</v>
      </c>
      <c r="C8" s="2" t="s">
        <v>20</v>
      </c>
      <c r="D8" s="3">
        <v>45202.282692129629</v>
      </c>
      <c r="E8" s="3">
        <v>45211.291666666664</v>
      </c>
      <c r="F8" s="3">
        <v>45378.466021724533</v>
      </c>
      <c r="G8" s="4">
        <v>4943288</v>
      </c>
      <c r="H8" s="5">
        <v>265</v>
      </c>
      <c r="I8" s="2" t="s">
        <v>21</v>
      </c>
      <c r="J8" s="2" t="s">
        <v>22</v>
      </c>
      <c r="K8" s="2" t="s">
        <v>23</v>
      </c>
      <c r="L8" s="2" t="s">
        <v>24</v>
      </c>
      <c r="M8" s="2" t="s">
        <v>25</v>
      </c>
      <c r="N8" s="2" t="s">
        <v>26</v>
      </c>
      <c r="O8" s="2" t="s">
        <v>27</v>
      </c>
      <c r="P8" s="2" t="s">
        <v>28</v>
      </c>
      <c r="Q8" s="6"/>
      <c r="R8" s="7">
        <v>45233.960754942127</v>
      </c>
    </row>
    <row r="9" spans="1:18" ht="24.75" customHeight="1" x14ac:dyDescent="0.35">
      <c r="A9" s="2" t="s">
        <v>41</v>
      </c>
      <c r="B9" s="2" t="s">
        <v>42</v>
      </c>
      <c r="C9" s="2" t="s">
        <v>20</v>
      </c>
      <c r="D9" s="3">
        <v>45202.282778665118</v>
      </c>
      <c r="E9" s="3">
        <v>45211.291666666664</v>
      </c>
      <c r="F9" s="3">
        <v>45378.466021724533</v>
      </c>
      <c r="G9" s="4">
        <v>4113851</v>
      </c>
      <c r="H9" s="5">
        <v>265</v>
      </c>
      <c r="I9" s="2" t="s">
        <v>21</v>
      </c>
      <c r="J9" s="2" t="s">
        <v>22</v>
      </c>
      <c r="K9" s="2" t="s">
        <v>23</v>
      </c>
      <c r="L9" s="2" t="s">
        <v>24</v>
      </c>
      <c r="M9" s="2" t="s">
        <v>25</v>
      </c>
      <c r="N9" s="2" t="s">
        <v>26</v>
      </c>
      <c r="O9" s="2" t="s">
        <v>27</v>
      </c>
      <c r="P9" s="2" t="s">
        <v>28</v>
      </c>
      <c r="Q9" s="6"/>
      <c r="R9" s="7">
        <v>45233.703616053237</v>
      </c>
    </row>
    <row r="10" spans="1:18" ht="24.75" customHeight="1" x14ac:dyDescent="0.35">
      <c r="A10" s="2" t="s">
        <v>43</v>
      </c>
      <c r="B10" s="2" t="s">
        <v>44</v>
      </c>
      <c r="C10" s="2" t="s">
        <v>20</v>
      </c>
      <c r="D10" s="3">
        <v>45402.423883449075</v>
      </c>
      <c r="E10" s="3">
        <v>45414.291666666664</v>
      </c>
      <c r="F10" s="3">
        <v>45418.346801307867</v>
      </c>
      <c r="G10" s="4">
        <v>4015466</v>
      </c>
      <c r="H10" s="5">
        <v>62</v>
      </c>
      <c r="I10" s="2" t="s">
        <v>21</v>
      </c>
      <c r="J10" s="2" t="s">
        <v>22</v>
      </c>
      <c r="K10" s="2" t="s">
        <v>23</v>
      </c>
      <c r="L10" s="2" t="s">
        <v>24</v>
      </c>
      <c r="M10" s="2" t="s">
        <v>25</v>
      </c>
      <c r="N10" s="2" t="s">
        <v>26</v>
      </c>
      <c r="O10" s="2" t="s">
        <v>27</v>
      </c>
      <c r="P10" s="2" t="s">
        <v>28</v>
      </c>
      <c r="Q10" s="6"/>
      <c r="R10" s="6"/>
    </row>
    <row r="11" spans="1:18" ht="24.75" customHeight="1" x14ac:dyDescent="0.35">
      <c r="A11" s="8" t="s">
        <v>45</v>
      </c>
      <c r="B11" s="8" t="s">
        <v>46</v>
      </c>
      <c r="C11" s="8" t="s">
        <v>20</v>
      </c>
      <c r="D11" s="9">
        <v>45450.792073495366</v>
      </c>
      <c r="E11" s="9">
        <v>45475.291666666664</v>
      </c>
      <c r="F11" s="10"/>
      <c r="G11" s="11">
        <v>7126493</v>
      </c>
      <c r="H11" s="12">
        <v>1</v>
      </c>
      <c r="I11" s="8" t="s">
        <v>21</v>
      </c>
      <c r="J11" s="8" t="s">
        <v>22</v>
      </c>
      <c r="K11" s="8" t="s">
        <v>23</v>
      </c>
      <c r="L11" s="8" t="s">
        <v>24</v>
      </c>
      <c r="M11" s="8" t="s">
        <v>25</v>
      </c>
      <c r="N11" s="8"/>
      <c r="O11" s="8" t="s">
        <v>27</v>
      </c>
      <c r="P11" s="8" t="s">
        <v>28</v>
      </c>
      <c r="Q11" s="13"/>
      <c r="R11" s="14">
        <v>45470.929591932865</v>
      </c>
    </row>
    <row r="12" spans="1:18" ht="24.75" customHeight="1" x14ac:dyDescent="0.35">
      <c r="A12" s="8" t="s">
        <v>47</v>
      </c>
      <c r="B12" s="8" t="s">
        <v>48</v>
      </c>
      <c r="C12" s="8" t="s">
        <v>20</v>
      </c>
      <c r="D12" s="9">
        <v>45450.792118132711</v>
      </c>
      <c r="E12" s="9">
        <v>45475.291666666664</v>
      </c>
      <c r="F12" s="10"/>
      <c r="G12" s="11">
        <v>8298860</v>
      </c>
      <c r="H12" s="12">
        <v>1</v>
      </c>
      <c r="I12" s="8" t="s">
        <v>21</v>
      </c>
      <c r="J12" s="8" t="s">
        <v>22</v>
      </c>
      <c r="K12" s="8" t="s">
        <v>23</v>
      </c>
      <c r="L12" s="8" t="s">
        <v>24</v>
      </c>
      <c r="M12" s="8" t="s">
        <v>25</v>
      </c>
      <c r="N12" s="8"/>
      <c r="O12" s="8" t="s">
        <v>27</v>
      </c>
      <c r="P12" s="8" t="s">
        <v>28</v>
      </c>
      <c r="Q12" s="13"/>
      <c r="R12" s="14">
        <v>45470.929961770831</v>
      </c>
    </row>
    <row r="13" spans="1:18" ht="24.75" customHeight="1" x14ac:dyDescent="0.35">
      <c r="A13" s="8" t="s">
        <v>49</v>
      </c>
      <c r="B13" s="8" t="s">
        <v>50</v>
      </c>
      <c r="C13" s="8" t="s">
        <v>20</v>
      </c>
      <c r="D13" s="9">
        <v>45450.792155709874</v>
      </c>
      <c r="E13" s="9">
        <v>45475.291666666664</v>
      </c>
      <c r="F13" s="10"/>
      <c r="G13" s="11">
        <v>6592618</v>
      </c>
      <c r="H13" s="12">
        <v>1</v>
      </c>
      <c r="I13" s="8" t="s">
        <v>21</v>
      </c>
      <c r="J13" s="8" t="s">
        <v>22</v>
      </c>
      <c r="K13" s="8" t="s">
        <v>23</v>
      </c>
      <c r="L13" s="8" t="s">
        <v>24</v>
      </c>
      <c r="M13" s="8" t="s">
        <v>25</v>
      </c>
      <c r="N13" s="8"/>
      <c r="O13" s="8" t="s">
        <v>27</v>
      </c>
      <c r="P13" s="8" t="s">
        <v>28</v>
      </c>
      <c r="Q13" s="13"/>
      <c r="R13" s="14">
        <v>45470.930193368054</v>
      </c>
    </row>
    <row r="14" spans="1:18" ht="24.75" customHeight="1" x14ac:dyDescent="0.35">
      <c r="A14" s="8" t="s">
        <v>51</v>
      </c>
      <c r="B14" s="8" t="s">
        <v>52</v>
      </c>
      <c r="C14" s="8" t="s">
        <v>20</v>
      </c>
      <c r="D14" s="9">
        <v>45450.792195987655</v>
      </c>
      <c r="E14" s="9">
        <v>45475.291666666664</v>
      </c>
      <c r="F14" s="10"/>
      <c r="G14" s="11">
        <v>6466125</v>
      </c>
      <c r="H14" s="12">
        <v>1</v>
      </c>
      <c r="I14" s="8" t="s">
        <v>21</v>
      </c>
      <c r="J14" s="8" t="s">
        <v>22</v>
      </c>
      <c r="K14" s="8" t="s">
        <v>23</v>
      </c>
      <c r="L14" s="8" t="s">
        <v>24</v>
      </c>
      <c r="M14" s="8" t="s">
        <v>25</v>
      </c>
      <c r="N14" s="8"/>
      <c r="O14" s="8" t="s">
        <v>27</v>
      </c>
      <c r="P14" s="8" t="s">
        <v>28</v>
      </c>
      <c r="Q14" s="13"/>
      <c r="R14" s="14">
        <v>45470.930473414352</v>
      </c>
    </row>
    <row r="16" spans="1:18" x14ac:dyDescent="0.35">
      <c r="G16" s="15"/>
    </row>
    <row r="17" spans="2:7" x14ac:dyDescent="0.35">
      <c r="B17" s="2"/>
      <c r="G17" s="15"/>
    </row>
    <row r="18" spans="2:7" x14ac:dyDescent="0.35">
      <c r="B18" s="2"/>
      <c r="G18" s="15"/>
    </row>
    <row r="19" spans="2:7" x14ac:dyDescent="0.35">
      <c r="B19" s="2"/>
      <c r="G19" s="15"/>
    </row>
    <row r="20" spans="2:7" x14ac:dyDescent="0.35">
      <c r="B20" s="2"/>
      <c r="G20" s="15"/>
    </row>
    <row r="21" spans="2:7" x14ac:dyDescent="0.35">
      <c r="B21" s="2"/>
      <c r="G21" s="15"/>
    </row>
    <row r="22" spans="2:7" x14ac:dyDescent="0.35">
      <c r="B22" s="2"/>
      <c r="G22" s="15"/>
    </row>
    <row r="23" spans="2:7" x14ac:dyDescent="0.35">
      <c r="B23" s="2"/>
      <c r="G23" s="15"/>
    </row>
    <row r="24" spans="2:7" x14ac:dyDescent="0.35">
      <c r="B24" s="2"/>
      <c r="G24" s="15"/>
    </row>
    <row r="25" spans="2:7" x14ac:dyDescent="0.35">
      <c r="B25" s="2"/>
      <c r="G25" s="16"/>
    </row>
    <row r="26" spans="2:7" x14ac:dyDescent="0.35">
      <c r="B26" s="2"/>
    </row>
    <row r="27" spans="2:7" x14ac:dyDescent="0.35">
      <c r="B27" s="2"/>
    </row>
    <row r="28" spans="2:7" x14ac:dyDescent="0.35">
      <c r="B28" s="2"/>
    </row>
    <row r="29" spans="2:7" x14ac:dyDescent="0.35">
      <c r="B29" s="2"/>
    </row>
    <row r="30" spans="2:7" x14ac:dyDescent="0.35">
      <c r="B30" s="2"/>
    </row>
    <row r="31" spans="2:7" x14ac:dyDescent="0.35">
      <c r="B31" s="2"/>
    </row>
    <row r="32" spans="2:7" x14ac:dyDescent="0.35">
      <c r="B32" s="2"/>
    </row>
    <row r="33" spans="2:2" x14ac:dyDescent="0.35">
      <c r="B33" s="2"/>
    </row>
    <row r="34" spans="2:2" x14ac:dyDescent="0.35">
      <c r="B34" s="2"/>
    </row>
    <row r="35" spans="2:2" x14ac:dyDescent="0.35">
      <c r="B35" s="2"/>
    </row>
    <row r="36" spans="2:2" x14ac:dyDescent="0.35">
      <c r="B36" s="2"/>
    </row>
    <row r="37" spans="2:2" x14ac:dyDescent="0.35">
      <c r="B37" s="2"/>
    </row>
  </sheetData>
  <pageMargins left="1" right="1" top="1" bottom="1" header="0.3" footer="0.3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workbookViewId="0">
      <selection activeCell="E7" sqref="E7"/>
    </sheetView>
  </sheetViews>
  <sheetFormatPr baseColWidth="10" defaultRowHeight="14.5" x14ac:dyDescent="0.35"/>
  <cols>
    <col min="1" max="1" width="58.453125" bestFit="1" customWidth="1"/>
    <col min="2" max="2" width="23.54296875" bestFit="1" customWidth="1"/>
    <col min="3" max="3" width="12.90625" bestFit="1" customWidth="1"/>
    <col min="4" max="4" width="21.6328125" bestFit="1" customWidth="1"/>
    <col min="5" max="5" width="22.26953125" bestFit="1" customWidth="1"/>
  </cols>
  <sheetData>
    <row r="3" spans="1:5" x14ac:dyDescent="0.35">
      <c r="A3" s="37" t="s">
        <v>82</v>
      </c>
      <c r="B3" t="s">
        <v>80</v>
      </c>
      <c r="C3" t="s">
        <v>81</v>
      </c>
      <c r="D3" t="s">
        <v>84</v>
      </c>
      <c r="E3" t="s">
        <v>122</v>
      </c>
    </row>
    <row r="4" spans="1:5" x14ac:dyDescent="0.35">
      <c r="A4" s="38" t="s">
        <v>77</v>
      </c>
      <c r="B4" s="36">
        <v>8</v>
      </c>
      <c r="C4" s="36">
        <v>33801398</v>
      </c>
      <c r="D4" s="36">
        <v>9037983</v>
      </c>
      <c r="E4" s="36">
        <v>0</v>
      </c>
    </row>
    <row r="5" spans="1:5" x14ac:dyDescent="0.35">
      <c r="A5" s="38" t="s">
        <v>79</v>
      </c>
      <c r="B5" s="36">
        <v>2</v>
      </c>
      <c r="C5" s="36">
        <v>13058743</v>
      </c>
      <c r="D5" s="36">
        <v>0</v>
      </c>
      <c r="E5" s="36">
        <v>0</v>
      </c>
    </row>
    <row r="6" spans="1:5" x14ac:dyDescent="0.35">
      <c r="A6" s="38" t="s">
        <v>78</v>
      </c>
      <c r="B6" s="36">
        <v>1</v>
      </c>
      <c r="C6" s="36">
        <v>4015466</v>
      </c>
      <c r="D6" s="36">
        <v>0</v>
      </c>
      <c r="E6" s="36">
        <v>0</v>
      </c>
    </row>
    <row r="7" spans="1:5" x14ac:dyDescent="0.35">
      <c r="A7" s="38" t="s">
        <v>121</v>
      </c>
      <c r="B7" s="36">
        <v>2</v>
      </c>
      <c r="C7" s="36">
        <v>15425353</v>
      </c>
      <c r="D7" s="36">
        <v>0</v>
      </c>
      <c r="E7" s="36">
        <v>455840</v>
      </c>
    </row>
    <row r="8" spans="1:5" x14ac:dyDescent="0.35">
      <c r="A8" s="38" t="s">
        <v>83</v>
      </c>
      <c r="B8" s="36">
        <v>13</v>
      </c>
      <c r="C8" s="36">
        <v>66300960</v>
      </c>
      <c r="D8" s="36">
        <v>9037983</v>
      </c>
      <c r="E8" s="36">
        <v>455840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AG14"/>
  <sheetViews>
    <sheetView showGridLines="0" workbookViewId="0">
      <selection activeCell="H6" sqref="H6"/>
    </sheetView>
  </sheetViews>
  <sheetFormatPr baseColWidth="10" defaultRowHeight="10" x14ac:dyDescent="0.2"/>
  <cols>
    <col min="1" max="1" width="8.1796875" style="27" bestFit="1" customWidth="1"/>
    <col min="2" max="2" width="40.08984375" style="27" bestFit="1" customWidth="1"/>
    <col min="3" max="3" width="12.26953125" style="27" bestFit="1" customWidth="1"/>
    <col min="4" max="4" width="11.08984375" style="27" bestFit="1" customWidth="1"/>
    <col min="5" max="5" width="10.1796875" style="27" bestFit="1" customWidth="1"/>
    <col min="6" max="6" width="9.81640625" style="30" bestFit="1" customWidth="1"/>
    <col min="7" max="7" width="11.7265625" style="30" bestFit="1" customWidth="1"/>
    <col min="8" max="8" width="11.36328125" style="27" bestFit="1" customWidth="1"/>
    <col min="9" max="9" width="16" style="30" bestFit="1" customWidth="1"/>
    <col min="10" max="10" width="9.81640625" style="33" bestFit="1" customWidth="1"/>
    <col min="11" max="11" width="10.6328125" style="27" bestFit="1" customWidth="1"/>
    <col min="12" max="12" width="10.26953125" style="27" bestFit="1" customWidth="1"/>
    <col min="13" max="13" width="9.7265625" style="27" bestFit="1" customWidth="1"/>
    <col min="14" max="14" width="11.90625" style="27" bestFit="1" customWidth="1"/>
    <col min="15" max="15" width="9.7265625" style="27" bestFit="1" customWidth="1"/>
    <col min="16" max="17" width="10.81640625" style="27" bestFit="1" customWidth="1"/>
    <col min="18" max="18" width="10.81640625" style="27" customWidth="1"/>
    <col min="19" max="19" width="12.7265625" style="27" bestFit="1" customWidth="1"/>
    <col min="20" max="20" width="7.08984375" style="27" bestFit="1" customWidth="1"/>
    <col min="21" max="21" width="8.453125" style="27" bestFit="1" customWidth="1"/>
    <col min="22" max="22" width="8.90625" style="27" bestFit="1" customWidth="1"/>
    <col min="23" max="25" width="11.90625" style="27" bestFit="1" customWidth="1"/>
    <col min="26" max="26" width="8.54296875" style="27" bestFit="1" customWidth="1"/>
    <col min="27" max="27" width="11.90625" style="27" bestFit="1" customWidth="1"/>
    <col min="28" max="28" width="9.26953125" style="27" bestFit="1" customWidth="1"/>
    <col min="29" max="29" width="9.81640625" style="27" bestFit="1" customWidth="1"/>
    <col min="30" max="30" width="11.90625" style="27" bestFit="1" customWidth="1"/>
    <col min="31" max="31" width="9" style="27" bestFit="1" customWidth="1"/>
    <col min="32" max="32" width="9.26953125" style="27" bestFit="1" customWidth="1"/>
    <col min="33" max="33" width="11.90625" style="27" bestFit="1" customWidth="1"/>
    <col min="34" max="16384" width="10.90625" style="27"/>
  </cols>
  <sheetData>
    <row r="1" spans="1:33" s="24" customFormat="1" ht="30" x14ac:dyDescent="0.2">
      <c r="A1" s="17" t="s">
        <v>53</v>
      </c>
      <c r="B1" s="17" t="s">
        <v>11</v>
      </c>
      <c r="C1" s="17" t="s">
        <v>0</v>
      </c>
      <c r="D1" s="17" t="s">
        <v>1</v>
      </c>
      <c r="E1" s="17" t="s">
        <v>2</v>
      </c>
      <c r="F1" s="28" t="s">
        <v>3</v>
      </c>
      <c r="G1" s="28" t="s">
        <v>4</v>
      </c>
      <c r="H1" s="17" t="s">
        <v>14</v>
      </c>
      <c r="I1" s="28" t="s">
        <v>17</v>
      </c>
      <c r="J1" s="31" t="s">
        <v>6</v>
      </c>
      <c r="K1" s="19" t="str">
        <f ca="1">+CONCATENATE("ESTADO EPS ",TEXT(TODAY(),"DD-MM-YYYY"))</f>
        <v>ESTADO EPS 08-08-2024</v>
      </c>
      <c r="L1" s="20" t="s">
        <v>54</v>
      </c>
      <c r="M1" s="19" t="s">
        <v>55</v>
      </c>
      <c r="N1" s="21" t="s">
        <v>56</v>
      </c>
      <c r="O1" s="21" t="s">
        <v>57</v>
      </c>
      <c r="P1" s="22" t="s">
        <v>58</v>
      </c>
      <c r="Q1" s="22" t="s">
        <v>59</v>
      </c>
      <c r="R1" s="22" t="s">
        <v>75</v>
      </c>
      <c r="S1" s="21" t="s">
        <v>60</v>
      </c>
      <c r="T1" s="23" t="s">
        <v>2</v>
      </c>
      <c r="U1" s="23" t="s">
        <v>61</v>
      </c>
      <c r="V1" s="23" t="s">
        <v>4</v>
      </c>
      <c r="W1" s="23" t="s">
        <v>62</v>
      </c>
      <c r="X1" s="23" t="s">
        <v>63</v>
      </c>
      <c r="Y1" s="23" t="s">
        <v>64</v>
      </c>
      <c r="Z1" s="23" t="s">
        <v>65</v>
      </c>
      <c r="AA1" s="23" t="s">
        <v>66</v>
      </c>
      <c r="AB1" s="23" t="s">
        <v>67</v>
      </c>
      <c r="AC1" s="23" t="s">
        <v>68</v>
      </c>
      <c r="AD1" s="23" t="s">
        <v>69</v>
      </c>
      <c r="AE1" s="23" t="s">
        <v>70</v>
      </c>
      <c r="AF1" s="23" t="s">
        <v>71</v>
      </c>
      <c r="AG1" s="23" t="s">
        <v>72</v>
      </c>
    </row>
    <row r="2" spans="1:33" s="26" customFormat="1" x14ac:dyDescent="0.2">
      <c r="A2" s="18">
        <v>901451087</v>
      </c>
      <c r="B2" s="18" t="s">
        <v>24</v>
      </c>
      <c r="C2" s="18">
        <v>5058251</v>
      </c>
      <c r="D2" s="18" t="s">
        <v>19</v>
      </c>
      <c r="E2" s="18" t="s">
        <v>20</v>
      </c>
      <c r="F2" s="29">
        <v>45153.911446720675</v>
      </c>
      <c r="G2" s="29">
        <v>45170.291666666664</v>
      </c>
      <c r="H2" s="18" t="s">
        <v>27</v>
      </c>
      <c r="I2" s="29">
        <v>45233.477020983795</v>
      </c>
      <c r="J2" s="32">
        <v>4315423</v>
      </c>
      <c r="K2" s="25" t="s">
        <v>77</v>
      </c>
      <c r="L2" s="34">
        <v>0</v>
      </c>
      <c r="M2" s="25"/>
      <c r="N2" s="34">
        <v>3032532</v>
      </c>
      <c r="O2" s="34">
        <v>0</v>
      </c>
      <c r="P2" s="25">
        <v>2201459911</v>
      </c>
      <c r="Q2" s="35">
        <v>45259</v>
      </c>
      <c r="R2" s="25" t="s">
        <v>76</v>
      </c>
      <c r="S2" s="34">
        <v>26962497</v>
      </c>
      <c r="T2" s="25" t="s">
        <v>73</v>
      </c>
      <c r="U2" s="35">
        <v>45153</v>
      </c>
      <c r="V2" s="35">
        <v>45170</v>
      </c>
      <c r="W2" s="34">
        <v>4315423</v>
      </c>
      <c r="X2" s="34">
        <v>4315423</v>
      </c>
      <c r="Y2" s="34">
        <v>3032532</v>
      </c>
      <c r="Z2" s="34">
        <v>0</v>
      </c>
      <c r="AA2" s="34">
        <v>1021783</v>
      </c>
      <c r="AB2" s="34">
        <v>0</v>
      </c>
      <c r="AC2" s="34">
        <v>1282891</v>
      </c>
      <c r="AD2" s="34">
        <v>0</v>
      </c>
      <c r="AE2" s="34">
        <v>0</v>
      </c>
      <c r="AF2" s="34">
        <v>0</v>
      </c>
      <c r="AG2" s="34">
        <v>3032532</v>
      </c>
    </row>
    <row r="3" spans="1:33" s="26" customFormat="1" x14ac:dyDescent="0.2">
      <c r="A3" s="18">
        <v>901451087</v>
      </c>
      <c r="B3" s="18" t="s">
        <v>24</v>
      </c>
      <c r="C3" s="18">
        <v>5058253</v>
      </c>
      <c r="D3" s="18" t="s">
        <v>30</v>
      </c>
      <c r="E3" s="18" t="s">
        <v>20</v>
      </c>
      <c r="F3" s="29">
        <v>45153.911524845673</v>
      </c>
      <c r="G3" s="29">
        <v>45170.291666666664</v>
      </c>
      <c r="H3" s="18" t="s">
        <v>27</v>
      </c>
      <c r="I3" s="29">
        <v>45233.403400844909</v>
      </c>
      <c r="J3" s="32">
        <v>3462081</v>
      </c>
      <c r="K3" s="25" t="s">
        <v>77</v>
      </c>
      <c r="L3" s="34">
        <v>0</v>
      </c>
      <c r="M3" s="25"/>
      <c r="N3" s="34">
        <v>2004413</v>
      </c>
      <c r="O3" s="34">
        <v>0</v>
      </c>
      <c r="P3" s="25">
        <v>2201459911</v>
      </c>
      <c r="Q3" s="35">
        <v>45259</v>
      </c>
      <c r="R3" s="25" t="s">
        <v>76</v>
      </c>
      <c r="S3" s="34">
        <v>26962497</v>
      </c>
      <c r="T3" s="25" t="s">
        <v>73</v>
      </c>
      <c r="U3" s="35">
        <v>45153</v>
      </c>
      <c r="V3" s="35">
        <v>45170</v>
      </c>
      <c r="W3" s="34">
        <v>3462081</v>
      </c>
      <c r="X3" s="34">
        <v>3462081</v>
      </c>
      <c r="Y3" s="34">
        <v>2004413</v>
      </c>
      <c r="Z3" s="34">
        <v>0</v>
      </c>
      <c r="AA3" s="34">
        <v>1280692</v>
      </c>
      <c r="AB3" s="34">
        <v>0</v>
      </c>
      <c r="AC3" s="34">
        <v>1457668</v>
      </c>
      <c r="AD3" s="34">
        <v>0</v>
      </c>
      <c r="AE3" s="34">
        <v>0</v>
      </c>
      <c r="AF3" s="34">
        <v>0</v>
      </c>
      <c r="AG3" s="34">
        <v>2004413</v>
      </c>
    </row>
    <row r="4" spans="1:33" s="26" customFormat="1" x14ac:dyDescent="0.2">
      <c r="A4" s="18">
        <v>901451087</v>
      </c>
      <c r="B4" s="18" t="s">
        <v>24</v>
      </c>
      <c r="C4" s="18">
        <v>5058254</v>
      </c>
      <c r="D4" s="18" t="s">
        <v>32</v>
      </c>
      <c r="E4" s="18" t="s">
        <v>20</v>
      </c>
      <c r="F4" s="29">
        <v>45153.911562770059</v>
      </c>
      <c r="G4" s="29">
        <v>45170.291666666664</v>
      </c>
      <c r="H4" s="18" t="s">
        <v>27</v>
      </c>
      <c r="I4" s="29">
        <v>45233.712059756945</v>
      </c>
      <c r="J4" s="32">
        <v>794115</v>
      </c>
      <c r="K4" s="25" t="s">
        <v>77</v>
      </c>
      <c r="L4" s="34">
        <v>0</v>
      </c>
      <c r="M4" s="25"/>
      <c r="N4" s="34">
        <v>678049</v>
      </c>
      <c r="O4" s="34">
        <v>0</v>
      </c>
      <c r="P4" s="25">
        <v>2201459911</v>
      </c>
      <c r="Q4" s="35">
        <v>45259</v>
      </c>
      <c r="R4" s="25" t="s">
        <v>76</v>
      </c>
      <c r="S4" s="34">
        <v>26962497</v>
      </c>
      <c r="T4" s="25" t="s">
        <v>73</v>
      </c>
      <c r="U4" s="35">
        <v>45153</v>
      </c>
      <c r="V4" s="35">
        <v>45170</v>
      </c>
      <c r="W4" s="34">
        <v>794115</v>
      </c>
      <c r="X4" s="34">
        <v>794115</v>
      </c>
      <c r="Y4" s="34">
        <v>678049</v>
      </c>
      <c r="Z4" s="34">
        <v>0</v>
      </c>
      <c r="AA4" s="34">
        <v>490889</v>
      </c>
      <c r="AB4" s="34">
        <v>0</v>
      </c>
      <c r="AC4" s="34">
        <v>116066</v>
      </c>
      <c r="AD4" s="34">
        <v>0</v>
      </c>
      <c r="AE4" s="34">
        <v>0</v>
      </c>
      <c r="AF4" s="34">
        <v>0</v>
      </c>
      <c r="AG4" s="34">
        <v>678049</v>
      </c>
    </row>
    <row r="5" spans="1:33" s="26" customFormat="1" x14ac:dyDescent="0.2">
      <c r="A5" s="18">
        <v>901451087</v>
      </c>
      <c r="B5" s="18" t="s">
        <v>24</v>
      </c>
      <c r="C5" s="18">
        <v>5073595</v>
      </c>
      <c r="D5" s="18" t="s">
        <v>34</v>
      </c>
      <c r="E5" s="18" t="s">
        <v>20</v>
      </c>
      <c r="F5" s="29">
        <v>45184.321110879631</v>
      </c>
      <c r="G5" s="29">
        <v>45184.472819756942</v>
      </c>
      <c r="H5" s="18" t="s">
        <v>27</v>
      </c>
      <c r="I5" s="29">
        <v>45244.752049884257</v>
      </c>
      <c r="J5" s="32">
        <v>5350982</v>
      </c>
      <c r="K5" s="25" t="s">
        <v>77</v>
      </c>
      <c r="L5" s="34">
        <v>0</v>
      </c>
      <c r="M5" s="25"/>
      <c r="N5" s="34">
        <v>3930516</v>
      </c>
      <c r="O5" s="34">
        <v>0</v>
      </c>
      <c r="P5" s="25">
        <v>2201459911</v>
      </c>
      <c r="Q5" s="35">
        <v>45259</v>
      </c>
      <c r="R5" s="25" t="s">
        <v>76</v>
      </c>
      <c r="S5" s="34">
        <v>26962497</v>
      </c>
      <c r="T5" s="25" t="s">
        <v>73</v>
      </c>
      <c r="U5" s="35">
        <v>45184</v>
      </c>
      <c r="V5" s="35">
        <v>45184</v>
      </c>
      <c r="W5" s="34">
        <v>5350982</v>
      </c>
      <c r="X5" s="34">
        <v>5350982</v>
      </c>
      <c r="Y5" s="34">
        <v>3930516</v>
      </c>
      <c r="Z5" s="34">
        <v>0</v>
      </c>
      <c r="AA5" s="34">
        <v>1493527</v>
      </c>
      <c r="AB5" s="34">
        <v>0</v>
      </c>
      <c r="AC5" s="34">
        <v>1420466</v>
      </c>
      <c r="AD5" s="34">
        <v>0</v>
      </c>
      <c r="AE5" s="34">
        <v>0</v>
      </c>
      <c r="AF5" s="34">
        <v>0</v>
      </c>
      <c r="AG5" s="34">
        <v>3930516</v>
      </c>
    </row>
    <row r="6" spans="1:33" s="26" customFormat="1" x14ac:dyDescent="0.2">
      <c r="A6" s="18">
        <v>901451087</v>
      </c>
      <c r="B6" s="18" t="s">
        <v>24</v>
      </c>
      <c r="C6" s="18">
        <v>5073677</v>
      </c>
      <c r="D6" s="18" t="s">
        <v>36</v>
      </c>
      <c r="E6" s="18" t="s">
        <v>20</v>
      </c>
      <c r="F6" s="29">
        <v>45184.412278086413</v>
      </c>
      <c r="G6" s="29">
        <v>45184.472819756942</v>
      </c>
      <c r="H6" s="18" t="s">
        <v>27</v>
      </c>
      <c r="I6" s="29">
        <v>45237.354257407409</v>
      </c>
      <c r="J6" s="32">
        <v>6280071</v>
      </c>
      <c r="K6" s="25" t="s">
        <v>77</v>
      </c>
      <c r="L6" s="34">
        <v>0</v>
      </c>
      <c r="M6" s="25"/>
      <c r="N6" s="34">
        <v>4605043</v>
      </c>
      <c r="O6" s="34">
        <v>0</v>
      </c>
      <c r="P6" s="25">
        <v>2201459911</v>
      </c>
      <c r="Q6" s="35">
        <v>45259</v>
      </c>
      <c r="R6" s="25" t="s">
        <v>76</v>
      </c>
      <c r="S6" s="34">
        <v>26962497</v>
      </c>
      <c r="T6" s="25" t="s">
        <v>73</v>
      </c>
      <c r="U6" s="35">
        <v>45184</v>
      </c>
      <c r="V6" s="35">
        <v>45184</v>
      </c>
      <c r="W6" s="34">
        <v>6280071</v>
      </c>
      <c r="X6" s="34">
        <v>6280071</v>
      </c>
      <c r="Y6" s="34">
        <v>4605043</v>
      </c>
      <c r="Z6" s="34">
        <v>0</v>
      </c>
      <c r="AA6" s="34">
        <v>2062380</v>
      </c>
      <c r="AB6" s="34">
        <v>0</v>
      </c>
      <c r="AC6" s="34">
        <v>1675028</v>
      </c>
      <c r="AD6" s="34">
        <v>0</v>
      </c>
      <c r="AE6" s="34">
        <v>0</v>
      </c>
      <c r="AF6" s="34">
        <v>0</v>
      </c>
      <c r="AG6" s="34">
        <v>4605043</v>
      </c>
    </row>
    <row r="7" spans="1:33" s="26" customFormat="1" x14ac:dyDescent="0.2">
      <c r="A7" s="18">
        <v>901451087</v>
      </c>
      <c r="B7" s="18" t="s">
        <v>24</v>
      </c>
      <c r="C7" s="18">
        <v>5081920</v>
      </c>
      <c r="D7" s="18" t="s">
        <v>38</v>
      </c>
      <c r="E7" s="18" t="s">
        <v>20</v>
      </c>
      <c r="F7" s="29">
        <v>45202.282647222222</v>
      </c>
      <c r="G7" s="29">
        <v>45211.291666666664</v>
      </c>
      <c r="H7" s="18" t="s">
        <v>27</v>
      </c>
      <c r="I7" s="29">
        <v>45234.056262268517</v>
      </c>
      <c r="J7" s="32">
        <v>4541587</v>
      </c>
      <c r="K7" s="25" t="s">
        <v>77</v>
      </c>
      <c r="L7" s="34">
        <v>0</v>
      </c>
      <c r="M7" s="25"/>
      <c r="N7" s="34">
        <v>3525864</v>
      </c>
      <c r="O7" s="34">
        <v>0</v>
      </c>
      <c r="P7" s="25">
        <v>2201459911</v>
      </c>
      <c r="Q7" s="35">
        <v>45259</v>
      </c>
      <c r="R7" s="25" t="s">
        <v>76</v>
      </c>
      <c r="S7" s="34">
        <v>26962497</v>
      </c>
      <c r="T7" s="25" t="s">
        <v>73</v>
      </c>
      <c r="U7" s="35">
        <v>45201</v>
      </c>
      <c r="V7" s="35">
        <v>45211</v>
      </c>
      <c r="W7" s="34">
        <v>4541587</v>
      </c>
      <c r="X7" s="34">
        <v>4541587</v>
      </c>
      <c r="Y7" s="34">
        <v>3525864</v>
      </c>
      <c r="Z7" s="34">
        <v>0</v>
      </c>
      <c r="AA7" s="34">
        <v>1492659</v>
      </c>
      <c r="AB7" s="34">
        <v>0</v>
      </c>
      <c r="AC7" s="34">
        <v>1015723</v>
      </c>
      <c r="AD7" s="34">
        <v>0</v>
      </c>
      <c r="AE7" s="34">
        <v>0</v>
      </c>
      <c r="AF7" s="34">
        <v>0</v>
      </c>
      <c r="AG7" s="34">
        <v>3525864</v>
      </c>
    </row>
    <row r="8" spans="1:33" s="26" customFormat="1" x14ac:dyDescent="0.2">
      <c r="A8" s="18">
        <v>901451087</v>
      </c>
      <c r="B8" s="18" t="s">
        <v>24</v>
      </c>
      <c r="C8" s="18">
        <v>5081921</v>
      </c>
      <c r="D8" s="18" t="s">
        <v>40</v>
      </c>
      <c r="E8" s="18" t="s">
        <v>20</v>
      </c>
      <c r="F8" s="29">
        <v>45202.282692129629</v>
      </c>
      <c r="G8" s="29">
        <v>45211.291666666664</v>
      </c>
      <c r="H8" s="18" t="s">
        <v>27</v>
      </c>
      <c r="I8" s="29">
        <v>45233.960754942127</v>
      </c>
      <c r="J8" s="32">
        <v>4943288</v>
      </c>
      <c r="K8" s="25" t="s">
        <v>77</v>
      </c>
      <c r="L8" s="34">
        <v>0</v>
      </c>
      <c r="M8" s="25"/>
      <c r="N8" s="34">
        <v>3429479</v>
      </c>
      <c r="O8" s="34">
        <v>0</v>
      </c>
      <c r="P8" s="25">
        <v>2201459911</v>
      </c>
      <c r="Q8" s="35">
        <v>45259</v>
      </c>
      <c r="R8" s="25" t="s">
        <v>76</v>
      </c>
      <c r="S8" s="34">
        <v>26962497</v>
      </c>
      <c r="T8" s="25" t="s">
        <v>73</v>
      </c>
      <c r="U8" s="35">
        <v>45201</v>
      </c>
      <c r="V8" s="35">
        <v>45211</v>
      </c>
      <c r="W8" s="34">
        <v>4943288</v>
      </c>
      <c r="X8" s="34">
        <v>4943288</v>
      </c>
      <c r="Y8" s="34">
        <v>3429479</v>
      </c>
      <c r="Z8" s="34">
        <v>0</v>
      </c>
      <c r="AA8" s="34">
        <v>1499509</v>
      </c>
      <c r="AB8" s="34">
        <v>0</v>
      </c>
      <c r="AC8" s="34">
        <v>1513809</v>
      </c>
      <c r="AD8" s="34">
        <v>0</v>
      </c>
      <c r="AE8" s="34">
        <v>0</v>
      </c>
      <c r="AF8" s="34">
        <v>0</v>
      </c>
      <c r="AG8" s="34">
        <v>3429479</v>
      </c>
    </row>
    <row r="9" spans="1:33" s="26" customFormat="1" x14ac:dyDescent="0.2">
      <c r="A9" s="18">
        <v>901451087</v>
      </c>
      <c r="B9" s="18" t="s">
        <v>24</v>
      </c>
      <c r="C9" s="18">
        <v>5081923</v>
      </c>
      <c r="D9" s="18" t="s">
        <v>42</v>
      </c>
      <c r="E9" s="18" t="s">
        <v>20</v>
      </c>
      <c r="F9" s="29">
        <v>45202.282778665118</v>
      </c>
      <c r="G9" s="29">
        <v>45211.291666666664</v>
      </c>
      <c r="H9" s="18" t="s">
        <v>27</v>
      </c>
      <c r="I9" s="29">
        <v>45233.703616053237</v>
      </c>
      <c r="J9" s="32">
        <v>4113851</v>
      </c>
      <c r="K9" s="25" t="s">
        <v>77</v>
      </c>
      <c r="L9" s="34">
        <v>0</v>
      </c>
      <c r="M9" s="25"/>
      <c r="N9" s="34">
        <v>3557519</v>
      </c>
      <c r="O9" s="34">
        <v>0</v>
      </c>
      <c r="P9" s="25">
        <v>2201459911</v>
      </c>
      <c r="Q9" s="35">
        <v>45259</v>
      </c>
      <c r="R9" s="25" t="s">
        <v>76</v>
      </c>
      <c r="S9" s="34">
        <v>26962497</v>
      </c>
      <c r="T9" s="25" t="s">
        <v>73</v>
      </c>
      <c r="U9" s="35">
        <v>45202</v>
      </c>
      <c r="V9" s="35">
        <v>45211</v>
      </c>
      <c r="W9" s="34">
        <v>4113851</v>
      </c>
      <c r="X9" s="34">
        <v>4113851</v>
      </c>
      <c r="Y9" s="34">
        <v>3557519</v>
      </c>
      <c r="Z9" s="34">
        <v>0</v>
      </c>
      <c r="AA9" s="34">
        <v>2400658</v>
      </c>
      <c r="AB9" s="34">
        <v>0</v>
      </c>
      <c r="AC9" s="34">
        <v>556332</v>
      </c>
      <c r="AD9" s="34">
        <v>0</v>
      </c>
      <c r="AE9" s="34">
        <v>0</v>
      </c>
      <c r="AF9" s="34">
        <v>0</v>
      </c>
      <c r="AG9" s="34">
        <v>3557519</v>
      </c>
    </row>
    <row r="10" spans="1:33" s="26" customFormat="1" x14ac:dyDescent="0.2">
      <c r="A10" s="18">
        <v>901451087</v>
      </c>
      <c r="B10" s="18" t="s">
        <v>24</v>
      </c>
      <c r="C10" s="18">
        <v>5203173</v>
      </c>
      <c r="D10" s="18" t="s">
        <v>44</v>
      </c>
      <c r="E10" s="18" t="s">
        <v>20</v>
      </c>
      <c r="F10" s="29">
        <v>45402.423883449075</v>
      </c>
      <c r="G10" s="29">
        <v>45414.291666666664</v>
      </c>
      <c r="H10" s="18" t="s">
        <v>27</v>
      </c>
      <c r="I10" s="29"/>
      <c r="J10" s="32">
        <v>4015466</v>
      </c>
      <c r="K10" s="25" t="s">
        <v>78</v>
      </c>
      <c r="L10" s="34">
        <v>0</v>
      </c>
      <c r="M10" s="25"/>
      <c r="N10" s="34">
        <v>0</v>
      </c>
      <c r="O10" s="34">
        <v>0</v>
      </c>
      <c r="P10" s="25"/>
      <c r="Q10" s="35"/>
      <c r="R10" s="25"/>
      <c r="S10" s="34">
        <v>0</v>
      </c>
      <c r="T10" s="25" t="s">
        <v>73</v>
      </c>
      <c r="U10" s="35">
        <v>45153</v>
      </c>
      <c r="V10" s="35">
        <v>45414</v>
      </c>
      <c r="W10" s="34">
        <v>4015466</v>
      </c>
      <c r="X10" s="34">
        <v>3730566</v>
      </c>
      <c r="Y10" s="34">
        <v>0</v>
      </c>
      <c r="Z10" s="34">
        <v>284900</v>
      </c>
      <c r="AA10" s="34">
        <v>0</v>
      </c>
      <c r="AB10" s="34">
        <v>0</v>
      </c>
      <c r="AC10" s="34">
        <v>0</v>
      </c>
      <c r="AD10" s="34">
        <v>0</v>
      </c>
      <c r="AE10" s="34">
        <v>0</v>
      </c>
      <c r="AF10" s="34">
        <v>0</v>
      </c>
      <c r="AG10" s="34">
        <v>0</v>
      </c>
    </row>
    <row r="11" spans="1:33" s="26" customFormat="1" x14ac:dyDescent="0.2">
      <c r="A11" s="18">
        <v>901451087</v>
      </c>
      <c r="B11" s="18" t="s">
        <v>24</v>
      </c>
      <c r="C11" s="18">
        <v>5231206</v>
      </c>
      <c r="D11" s="18" t="s">
        <v>46</v>
      </c>
      <c r="E11" s="18" t="s">
        <v>20</v>
      </c>
      <c r="F11" s="29">
        <v>45450.792073495366</v>
      </c>
      <c r="G11" s="29">
        <v>45475.291666666664</v>
      </c>
      <c r="H11" s="18" t="s">
        <v>27</v>
      </c>
      <c r="I11" s="29">
        <v>45470.929591932865</v>
      </c>
      <c r="J11" s="32">
        <v>7126493</v>
      </c>
      <c r="K11" s="25" t="s">
        <v>121</v>
      </c>
      <c r="L11" s="34">
        <v>0</v>
      </c>
      <c r="M11" s="25"/>
      <c r="N11" s="34">
        <v>0</v>
      </c>
      <c r="O11" s="34">
        <v>0</v>
      </c>
      <c r="P11" s="25"/>
      <c r="Q11" s="35"/>
      <c r="R11" s="25"/>
      <c r="S11" s="34">
        <v>0</v>
      </c>
      <c r="T11" s="25" t="s">
        <v>74</v>
      </c>
      <c r="U11" s="35">
        <v>45450</v>
      </c>
      <c r="V11" s="35">
        <v>45475</v>
      </c>
      <c r="W11" s="34">
        <v>7507365</v>
      </c>
      <c r="X11" s="34">
        <v>0</v>
      </c>
      <c r="Y11" s="34">
        <v>0</v>
      </c>
      <c r="Z11" s="34">
        <v>0</v>
      </c>
      <c r="AA11" s="34">
        <v>0</v>
      </c>
      <c r="AB11" s="34">
        <v>0</v>
      </c>
      <c r="AC11" s="34">
        <v>0</v>
      </c>
      <c r="AD11" s="34">
        <v>139510</v>
      </c>
      <c r="AE11" s="34">
        <v>0</v>
      </c>
      <c r="AF11" s="34">
        <v>0</v>
      </c>
      <c r="AG11" s="34">
        <v>0</v>
      </c>
    </row>
    <row r="12" spans="1:33" s="26" customFormat="1" x14ac:dyDescent="0.2">
      <c r="A12" s="18">
        <v>901451087</v>
      </c>
      <c r="B12" s="18" t="s">
        <v>24</v>
      </c>
      <c r="C12" s="18">
        <v>5231207</v>
      </c>
      <c r="D12" s="18" t="s">
        <v>48</v>
      </c>
      <c r="E12" s="18" t="s">
        <v>20</v>
      </c>
      <c r="F12" s="29">
        <v>45450.792118132711</v>
      </c>
      <c r="G12" s="29">
        <v>45475.291666666664</v>
      </c>
      <c r="H12" s="18" t="s">
        <v>27</v>
      </c>
      <c r="I12" s="29">
        <v>45470.929961770831</v>
      </c>
      <c r="J12" s="32">
        <v>8298860</v>
      </c>
      <c r="K12" s="25" t="s">
        <v>121</v>
      </c>
      <c r="L12" s="34">
        <v>0</v>
      </c>
      <c r="M12" s="25"/>
      <c r="N12" s="34">
        <v>0</v>
      </c>
      <c r="O12" s="34">
        <v>0</v>
      </c>
      <c r="P12" s="25"/>
      <c r="Q12" s="35"/>
      <c r="R12" s="25"/>
      <c r="S12" s="34">
        <v>0</v>
      </c>
      <c r="T12" s="25" t="s">
        <v>74</v>
      </c>
      <c r="U12" s="35">
        <v>45450</v>
      </c>
      <c r="V12" s="35">
        <v>45475</v>
      </c>
      <c r="W12" s="34">
        <v>8692560</v>
      </c>
      <c r="X12" s="34">
        <v>0</v>
      </c>
      <c r="Y12" s="34">
        <v>0</v>
      </c>
      <c r="Z12" s="34">
        <v>0</v>
      </c>
      <c r="AA12" s="34">
        <v>0</v>
      </c>
      <c r="AB12" s="34">
        <v>0</v>
      </c>
      <c r="AC12" s="34">
        <v>0</v>
      </c>
      <c r="AD12" s="34">
        <v>316330</v>
      </c>
      <c r="AE12" s="34">
        <v>0</v>
      </c>
      <c r="AF12" s="34">
        <v>0</v>
      </c>
      <c r="AG12" s="34">
        <v>0</v>
      </c>
    </row>
    <row r="13" spans="1:33" s="26" customFormat="1" x14ac:dyDescent="0.2">
      <c r="A13" s="18">
        <v>901451087</v>
      </c>
      <c r="B13" s="18" t="s">
        <v>24</v>
      </c>
      <c r="C13" s="18">
        <v>5231208</v>
      </c>
      <c r="D13" s="18" t="s">
        <v>50</v>
      </c>
      <c r="E13" s="18" t="s">
        <v>20</v>
      </c>
      <c r="F13" s="29">
        <v>45450.792155709874</v>
      </c>
      <c r="G13" s="29">
        <v>45475.291666666664</v>
      </c>
      <c r="H13" s="18" t="s">
        <v>27</v>
      </c>
      <c r="I13" s="29">
        <v>45470.930193368054</v>
      </c>
      <c r="J13" s="32">
        <v>6592618</v>
      </c>
      <c r="K13" s="25" t="s">
        <v>79</v>
      </c>
      <c r="L13" s="34">
        <v>0</v>
      </c>
      <c r="M13" s="25"/>
      <c r="N13" s="34">
        <v>0</v>
      </c>
      <c r="O13" s="34">
        <v>0</v>
      </c>
      <c r="P13" s="25"/>
      <c r="Q13" s="35"/>
      <c r="R13" s="25"/>
      <c r="S13" s="34">
        <v>0</v>
      </c>
      <c r="T13" s="25" t="s">
        <v>74</v>
      </c>
      <c r="U13" s="35">
        <v>45450</v>
      </c>
      <c r="V13" s="35">
        <v>45475</v>
      </c>
      <c r="W13" s="34">
        <v>7013040</v>
      </c>
      <c r="X13" s="34">
        <v>0</v>
      </c>
      <c r="Y13" s="34">
        <v>0</v>
      </c>
      <c r="Z13" s="34">
        <v>0</v>
      </c>
      <c r="AA13" s="34">
        <v>0</v>
      </c>
      <c r="AB13" s="34">
        <v>0</v>
      </c>
      <c r="AC13" s="34">
        <v>0</v>
      </c>
      <c r="AD13" s="34">
        <v>0</v>
      </c>
      <c r="AE13" s="34">
        <v>0</v>
      </c>
      <c r="AF13" s="34">
        <v>0</v>
      </c>
      <c r="AG13" s="34">
        <v>0</v>
      </c>
    </row>
    <row r="14" spans="1:33" s="26" customFormat="1" x14ac:dyDescent="0.2">
      <c r="A14" s="18">
        <v>901451087</v>
      </c>
      <c r="B14" s="18" t="s">
        <v>24</v>
      </c>
      <c r="C14" s="18">
        <v>5231209</v>
      </c>
      <c r="D14" s="18" t="s">
        <v>52</v>
      </c>
      <c r="E14" s="18" t="s">
        <v>20</v>
      </c>
      <c r="F14" s="29">
        <v>45450.792195987655</v>
      </c>
      <c r="G14" s="29">
        <v>45475.291666666664</v>
      </c>
      <c r="H14" s="18" t="s">
        <v>27</v>
      </c>
      <c r="I14" s="29">
        <v>45470.930473414352</v>
      </c>
      <c r="J14" s="32">
        <v>6466125</v>
      </c>
      <c r="K14" s="25" t="s">
        <v>79</v>
      </c>
      <c r="L14" s="34">
        <v>0</v>
      </c>
      <c r="M14" s="25"/>
      <c r="N14" s="34">
        <v>0</v>
      </c>
      <c r="O14" s="34">
        <v>0</v>
      </c>
      <c r="P14" s="25"/>
      <c r="Q14" s="35"/>
      <c r="R14" s="25"/>
      <c r="S14" s="34">
        <v>0</v>
      </c>
      <c r="T14" s="25" t="s">
        <v>74</v>
      </c>
      <c r="U14" s="35">
        <v>45450</v>
      </c>
      <c r="V14" s="35">
        <v>45475</v>
      </c>
      <c r="W14" s="34">
        <v>6466125</v>
      </c>
      <c r="X14" s="34">
        <v>0</v>
      </c>
      <c r="Y14" s="34">
        <v>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</row>
  </sheetData>
  <pageMargins left="1" right="1" top="1" bottom="1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1" zoomScaleNormal="100" workbookViewId="0">
      <selection activeCell="M22" sqref="M22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88" t="s">
        <v>85</v>
      </c>
      <c r="E2" s="89"/>
      <c r="F2" s="89"/>
      <c r="G2" s="89"/>
      <c r="H2" s="89"/>
      <c r="I2" s="90"/>
      <c r="J2" s="94" t="s">
        <v>86</v>
      </c>
    </row>
    <row r="3" spans="2:10" ht="15.75" customHeight="1" thickBot="1" x14ac:dyDescent="0.3">
      <c r="B3" s="42"/>
      <c r="C3" s="43"/>
      <c r="D3" s="91"/>
      <c r="E3" s="92"/>
      <c r="F3" s="92"/>
      <c r="G3" s="92"/>
      <c r="H3" s="92"/>
      <c r="I3" s="93"/>
      <c r="J3" s="95"/>
    </row>
    <row r="4" spans="2:10" ht="13" x14ac:dyDescent="0.25">
      <c r="B4" s="42"/>
      <c r="C4" s="43"/>
      <c r="D4" s="44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48" t="s">
        <v>87</v>
      </c>
      <c r="E5" s="49"/>
      <c r="F5" s="49"/>
      <c r="G5" s="49"/>
      <c r="H5" s="49"/>
      <c r="I5" s="50"/>
      <c r="J5" s="50" t="s">
        <v>88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J9" s="58"/>
    </row>
    <row r="10" spans="2:10" ht="13" x14ac:dyDescent="0.3">
      <c r="B10" s="57"/>
      <c r="C10" s="59" t="s">
        <v>118</v>
      </c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116</v>
      </c>
      <c r="J12" s="58"/>
    </row>
    <row r="13" spans="2:10" ht="13" x14ac:dyDescent="0.3">
      <c r="B13" s="57"/>
      <c r="C13" s="59" t="s">
        <v>117</v>
      </c>
      <c r="J13" s="58"/>
    </row>
    <row r="14" spans="2:10" x14ac:dyDescent="0.25">
      <c r="B14" s="57"/>
      <c r="J14" s="58"/>
    </row>
    <row r="15" spans="2:10" x14ac:dyDescent="0.25">
      <c r="B15" s="57"/>
      <c r="C15" s="39" t="s">
        <v>123</v>
      </c>
      <c r="J15" s="58"/>
    </row>
    <row r="16" spans="2:10" x14ac:dyDescent="0.25">
      <c r="B16" s="57"/>
      <c r="C16" s="62"/>
      <c r="J16" s="58"/>
    </row>
    <row r="17" spans="2:10" ht="13" x14ac:dyDescent="0.3">
      <c r="B17" s="57"/>
      <c r="C17" s="39" t="s">
        <v>89</v>
      </c>
      <c r="D17" s="60"/>
      <c r="H17" s="63"/>
      <c r="I17" s="64"/>
      <c r="J17" s="58"/>
    </row>
    <row r="18" spans="2:10" ht="13" x14ac:dyDescent="0.3">
      <c r="B18" s="57"/>
      <c r="C18" s="59" t="s">
        <v>90</v>
      </c>
      <c r="D18" s="59"/>
      <c r="E18" s="59"/>
      <c r="F18" s="59"/>
      <c r="H18" s="65">
        <v>13</v>
      </c>
      <c r="I18" s="66">
        <v>66300960</v>
      </c>
      <c r="J18" s="58"/>
    </row>
    <row r="19" spans="2:10" x14ac:dyDescent="0.25">
      <c r="B19" s="57"/>
      <c r="C19" s="39" t="s">
        <v>91</v>
      </c>
      <c r="H19" s="67">
        <v>8</v>
      </c>
      <c r="I19" s="68">
        <f>33801398-9037983</f>
        <v>24763415</v>
      </c>
      <c r="J19" s="58"/>
    </row>
    <row r="20" spans="2:10" x14ac:dyDescent="0.25">
      <c r="B20" s="57"/>
      <c r="C20" s="39" t="s">
        <v>92</v>
      </c>
      <c r="H20" s="67">
        <v>0</v>
      </c>
      <c r="I20" s="68">
        <v>0</v>
      </c>
      <c r="J20" s="58"/>
    </row>
    <row r="21" spans="2:10" x14ac:dyDescent="0.25">
      <c r="B21" s="57"/>
      <c r="C21" s="39" t="s">
        <v>93</v>
      </c>
      <c r="H21" s="67">
        <v>0</v>
      </c>
      <c r="I21" s="68">
        <v>0</v>
      </c>
      <c r="J21" s="58"/>
    </row>
    <row r="22" spans="2:10" x14ac:dyDescent="0.25">
      <c r="B22" s="57"/>
      <c r="C22" s="39" t="s">
        <v>94</v>
      </c>
      <c r="H22" s="67">
        <v>8</v>
      </c>
      <c r="I22" s="68">
        <v>9037983</v>
      </c>
      <c r="J22" s="58"/>
    </row>
    <row r="23" spans="2:10" x14ac:dyDescent="0.25">
      <c r="B23" s="57"/>
      <c r="C23" s="39" t="s">
        <v>95</v>
      </c>
      <c r="H23" s="67">
        <v>0</v>
      </c>
      <c r="I23" s="68">
        <v>0</v>
      </c>
      <c r="J23" s="58"/>
    </row>
    <row r="24" spans="2:10" ht="13" thickBot="1" x14ac:dyDescent="0.3">
      <c r="B24" s="57"/>
      <c r="C24" s="39" t="s">
        <v>96</v>
      </c>
      <c r="H24" s="69">
        <v>2</v>
      </c>
      <c r="I24" s="70">
        <v>455840</v>
      </c>
      <c r="J24" s="58"/>
    </row>
    <row r="25" spans="2:10" ht="13" x14ac:dyDescent="0.3">
      <c r="B25" s="57"/>
      <c r="C25" s="59" t="s">
        <v>97</v>
      </c>
      <c r="D25" s="59"/>
      <c r="E25" s="59"/>
      <c r="F25" s="59"/>
      <c r="H25" s="65">
        <f>H19+H20+H21+H22+H24+H23-8</f>
        <v>10</v>
      </c>
      <c r="I25" s="66">
        <f>I19+I20+I21+I22+I24+I23</f>
        <v>34257238</v>
      </c>
      <c r="J25" s="58"/>
    </row>
    <row r="26" spans="2:10" x14ac:dyDescent="0.25">
      <c r="B26" s="57"/>
      <c r="C26" s="39" t="s">
        <v>98</v>
      </c>
      <c r="H26" s="67">
        <v>1</v>
      </c>
      <c r="I26" s="68">
        <f>4015466+15425353-455840</f>
        <v>18984979</v>
      </c>
      <c r="J26" s="58"/>
    </row>
    <row r="27" spans="2:10" ht="13" thickBot="1" x14ac:dyDescent="0.3">
      <c r="B27" s="57"/>
      <c r="C27" s="39" t="s">
        <v>99</v>
      </c>
      <c r="H27" s="69">
        <v>2</v>
      </c>
      <c r="I27" s="70">
        <v>13058743</v>
      </c>
      <c r="J27" s="58"/>
    </row>
    <row r="28" spans="2:10" ht="13" x14ac:dyDescent="0.3">
      <c r="B28" s="57"/>
      <c r="C28" s="59" t="s">
        <v>100</v>
      </c>
      <c r="D28" s="59"/>
      <c r="E28" s="59"/>
      <c r="F28" s="59"/>
      <c r="H28" s="65">
        <f>H26+H27</f>
        <v>3</v>
      </c>
      <c r="I28" s="66">
        <f>I26+I27</f>
        <v>32043722</v>
      </c>
      <c r="J28" s="58"/>
    </row>
    <row r="29" spans="2:10" ht="13.5" thickBot="1" x14ac:dyDescent="0.35">
      <c r="B29" s="57"/>
      <c r="C29" s="39" t="s">
        <v>101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102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103</v>
      </c>
      <c r="D32" s="59"/>
      <c r="H32" s="72">
        <f>H25+H28+H30</f>
        <v>13</v>
      </c>
      <c r="I32" s="73">
        <f>I25+I28+I30</f>
        <v>66300960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119</v>
      </c>
      <c r="D37" s="76"/>
      <c r="H37" s="75" t="s">
        <v>104</v>
      </c>
      <c r="I37" s="76"/>
      <c r="J37" s="58"/>
    </row>
    <row r="38" spans="2:10" ht="13" x14ac:dyDescent="0.3">
      <c r="B38" s="57"/>
      <c r="C38" s="59" t="s">
        <v>120</v>
      </c>
      <c r="D38" s="74"/>
      <c r="H38" s="77" t="s">
        <v>105</v>
      </c>
      <c r="I38" s="74"/>
      <c r="J38" s="58"/>
    </row>
    <row r="39" spans="2:10" ht="13" x14ac:dyDescent="0.3">
      <c r="B39" s="57"/>
      <c r="C39" s="59"/>
      <c r="H39" s="59" t="s">
        <v>106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96" t="s">
        <v>107</v>
      </c>
      <c r="D41" s="96"/>
      <c r="E41" s="96"/>
      <c r="F41" s="96"/>
      <c r="G41" s="96"/>
      <c r="H41" s="96"/>
      <c r="I41" s="96"/>
      <c r="J41" s="58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L22" sqref="L22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88" t="s">
        <v>108</v>
      </c>
      <c r="E2" s="89"/>
      <c r="F2" s="89"/>
      <c r="G2" s="89"/>
      <c r="H2" s="89"/>
      <c r="I2" s="90"/>
      <c r="J2" s="94" t="s">
        <v>86</v>
      </c>
    </row>
    <row r="3" spans="2:10" ht="15.75" customHeight="1" thickBot="1" x14ac:dyDescent="0.3">
      <c r="B3" s="42"/>
      <c r="C3" s="43"/>
      <c r="D3" s="91"/>
      <c r="E3" s="92"/>
      <c r="F3" s="92"/>
      <c r="G3" s="92"/>
      <c r="H3" s="92"/>
      <c r="I3" s="93"/>
      <c r="J3" s="95"/>
    </row>
    <row r="4" spans="2:10" ht="13" x14ac:dyDescent="0.25">
      <c r="B4" s="42"/>
      <c r="C4" s="43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97" t="s">
        <v>109</v>
      </c>
      <c r="E5" s="98"/>
      <c r="F5" s="98"/>
      <c r="G5" s="98"/>
      <c r="H5" s="98"/>
      <c r="I5" s="99"/>
      <c r="J5" s="50" t="s">
        <v>110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ht="13" x14ac:dyDescent="0.3">
      <c r="B9" s="57"/>
      <c r="C9" s="59" t="s">
        <v>118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">
        <v>116</v>
      </c>
      <c r="J11" s="58"/>
    </row>
    <row r="12" spans="2:10" ht="13" x14ac:dyDescent="0.3">
      <c r="B12" s="57"/>
      <c r="C12" s="59" t="s">
        <v>117</v>
      </c>
      <c r="J12" s="58"/>
    </row>
    <row r="13" spans="2:10" x14ac:dyDescent="0.25">
      <c r="B13" s="57"/>
      <c r="J13" s="58"/>
    </row>
    <row r="14" spans="2:10" x14ac:dyDescent="0.25">
      <c r="B14" s="57"/>
      <c r="C14" s="39" t="s">
        <v>111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1"/>
      <c r="D16" s="60"/>
      <c r="H16" s="82" t="s">
        <v>112</v>
      </c>
      <c r="I16" s="82" t="s">
        <v>6</v>
      </c>
      <c r="J16" s="58"/>
    </row>
    <row r="17" spans="2:10" ht="13" x14ac:dyDescent="0.3">
      <c r="B17" s="57"/>
      <c r="C17" s="59" t="s">
        <v>90</v>
      </c>
      <c r="D17" s="59"/>
      <c r="E17" s="59"/>
      <c r="F17" s="59"/>
      <c r="H17" s="63">
        <v>8</v>
      </c>
      <c r="I17" s="83">
        <v>33801398</v>
      </c>
      <c r="J17" s="58"/>
    </row>
    <row r="18" spans="2:10" x14ac:dyDescent="0.25">
      <c r="B18" s="57"/>
      <c r="C18" s="39" t="s">
        <v>91</v>
      </c>
      <c r="H18" s="84">
        <v>0</v>
      </c>
      <c r="I18" s="85">
        <v>24763415</v>
      </c>
      <c r="J18" s="58"/>
    </row>
    <row r="19" spans="2:10" x14ac:dyDescent="0.25">
      <c r="B19" s="57"/>
      <c r="C19" s="39" t="s">
        <v>92</v>
      </c>
      <c r="H19" s="84">
        <v>0</v>
      </c>
      <c r="I19" s="85">
        <v>0</v>
      </c>
      <c r="J19" s="58"/>
    </row>
    <row r="20" spans="2:10" x14ac:dyDescent="0.25">
      <c r="B20" s="57"/>
      <c r="C20" s="39" t="s">
        <v>94</v>
      </c>
      <c r="H20" s="84">
        <v>8</v>
      </c>
      <c r="I20" s="85">
        <v>9037983</v>
      </c>
      <c r="J20" s="58"/>
    </row>
    <row r="21" spans="2:10" x14ac:dyDescent="0.25">
      <c r="B21" s="57"/>
      <c r="C21" s="39" t="s">
        <v>113</v>
      </c>
      <c r="H21" s="84">
        <v>0</v>
      </c>
      <c r="I21" s="85">
        <v>0</v>
      </c>
      <c r="J21" s="58"/>
    </row>
    <row r="22" spans="2:10" ht="13" x14ac:dyDescent="0.3">
      <c r="B22" s="57"/>
      <c r="C22" s="59" t="s">
        <v>114</v>
      </c>
      <c r="D22" s="59"/>
      <c r="E22" s="59"/>
      <c r="F22" s="59"/>
      <c r="H22" s="63">
        <v>8</v>
      </c>
      <c r="I22" s="83">
        <v>33801398</v>
      </c>
      <c r="J22" s="58"/>
    </row>
    <row r="23" spans="2:10" ht="13.5" thickBot="1" x14ac:dyDescent="0.35">
      <c r="B23" s="57"/>
      <c r="C23" s="59"/>
      <c r="D23" s="59"/>
      <c r="H23" s="86"/>
      <c r="I23" s="87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">
        <v>119</v>
      </c>
      <c r="D28" s="75"/>
      <c r="G28" s="75" t="s">
        <v>104</v>
      </c>
      <c r="H28" s="76"/>
      <c r="I28" s="74"/>
      <c r="J28" s="58"/>
    </row>
    <row r="29" spans="2:10" ht="13" x14ac:dyDescent="0.3">
      <c r="B29" s="57"/>
      <c r="C29" s="77" t="s">
        <v>120</v>
      </c>
      <c r="D29" s="77"/>
      <c r="G29" s="77" t="s">
        <v>115</v>
      </c>
      <c r="H29" s="74"/>
      <c r="I29" s="74"/>
      <c r="J29" s="58"/>
    </row>
    <row r="30" spans="2:10" ht="18.75" customHeight="1" thickBot="1" x14ac:dyDescent="0.3">
      <c r="B30" s="78"/>
      <c r="C30" s="79"/>
      <c r="D30" s="79"/>
      <c r="E30" s="79"/>
      <c r="F30" s="79"/>
      <c r="G30" s="76"/>
      <c r="H30" s="76"/>
      <c r="I30" s="76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cp:lastPrinted>2024-08-01T14:56:37Z</cp:lastPrinted>
  <dcterms:created xsi:type="dcterms:W3CDTF">2024-07-03T21:24:53Z</dcterms:created>
  <dcterms:modified xsi:type="dcterms:W3CDTF">2024-08-08T16:52:31Z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23.2.4.0</vt:lpwstr>
  </property>
</Properties>
</file>