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959051_SUBRED INTEGRADA DE SERVICIOS DE SALUD CENTRO ORIENTE E.S.E\"/>
    </mc:Choice>
  </mc:AlternateContent>
  <bookViews>
    <workbookView xWindow="0" yWindow="0" windowWidth="28800" windowHeight="11730" activeTab="3"/>
  </bookViews>
  <sheets>
    <sheet name="Hoja1" sheetId="2" r:id="rId1"/>
    <sheet name="Hoja3" sheetId="4" r:id="rId2"/>
    <sheet name="Hoja2" sheetId="3" r:id="rId3"/>
    <sheet name="FOR-CSA-018" sheetId="5" r:id="rId4"/>
    <sheet name="CIRCULAR 030" sheetId="6" r:id="rId5"/>
  </sheets>
  <externalReferences>
    <externalReference r:id="rId6"/>
    <externalReference r:id="rId7"/>
  </externalReferences>
  <definedNames>
    <definedName name="_xlnm._FilterDatabase" localSheetId="2" hidden="1">Hoja2!$A$1:$AG$1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2" r:id="rId8"/>
  </pivotCaches>
</workbook>
</file>

<file path=xl/calcChain.xml><?xml version="1.0" encoding="utf-8"?>
<calcChain xmlns="http://schemas.openxmlformats.org/spreadsheetml/2006/main">
  <c r="C29" i="6" l="1"/>
  <c r="C28" i="6"/>
  <c r="I21" i="6"/>
  <c r="H21" i="6"/>
  <c r="I20" i="6"/>
  <c r="H20" i="6"/>
  <c r="I19" i="6"/>
  <c r="H19" i="6"/>
  <c r="I18" i="6"/>
  <c r="I22" i="6" s="1"/>
  <c r="H18" i="6"/>
  <c r="H22" i="6" s="1"/>
  <c r="I17" i="6"/>
  <c r="H17" i="6"/>
  <c r="C12" i="6"/>
  <c r="C11" i="6"/>
  <c r="C9" i="6"/>
  <c r="I30" i="5"/>
  <c r="H30" i="5"/>
  <c r="I28" i="5"/>
  <c r="H28" i="5"/>
  <c r="I25" i="5"/>
  <c r="H25" i="5"/>
  <c r="H32" i="5" s="1"/>
  <c r="H33" i="5" s="1"/>
  <c r="I32" i="5" l="1"/>
  <c r="I33" i="5" s="1"/>
  <c r="H39" i="2" l="1"/>
</calcChain>
</file>

<file path=xl/sharedStrings.xml><?xml version="1.0" encoding="utf-8"?>
<sst xmlns="http://schemas.openxmlformats.org/spreadsheetml/2006/main" count="454" uniqueCount="226">
  <si>
    <t>SCO0000633788</t>
  </si>
  <si>
    <t>890303093</t>
  </si>
  <si>
    <t>PLAN U.H.C.M. MEDICINA PREPAGADA COMFENALCO VALLE</t>
  </si>
  <si>
    <t>445152</t>
  </si>
  <si>
    <t>SCO0000874196</t>
  </si>
  <si>
    <t>445901</t>
  </si>
  <si>
    <t>SCO0000947496</t>
  </si>
  <si>
    <t>446103</t>
  </si>
  <si>
    <t>SCO0001891329</t>
  </si>
  <si>
    <t>448159</t>
  </si>
  <si>
    <t>SCO0001959001</t>
  </si>
  <si>
    <t>SCO0002673294</t>
  </si>
  <si>
    <t>449433</t>
  </si>
  <si>
    <t>SSCO0007045945</t>
  </si>
  <si>
    <t>459510</t>
  </si>
  <si>
    <t>SSCO0007046576</t>
  </si>
  <si>
    <t>SSCO0007046863</t>
  </si>
  <si>
    <t>459507</t>
  </si>
  <si>
    <t>SSCO0007048648</t>
  </si>
  <si>
    <t>SSCO0007049333</t>
  </si>
  <si>
    <t>SSCO0007049336</t>
  </si>
  <si>
    <t>SSCO0007052289</t>
  </si>
  <si>
    <t>SSCO0007069158</t>
  </si>
  <si>
    <t>459933</t>
  </si>
  <si>
    <t>SSCO0007118892</t>
  </si>
  <si>
    <t>461198</t>
  </si>
  <si>
    <t>SSCO0007172043</t>
  </si>
  <si>
    <t>462544</t>
  </si>
  <si>
    <t>SSCO0007218809</t>
  </si>
  <si>
    <t>463537</t>
  </si>
  <si>
    <t>SSCO0007223389</t>
  </si>
  <si>
    <t>463536</t>
  </si>
  <si>
    <t>SSCO0007330880</t>
  </si>
  <si>
    <t>465683</t>
  </si>
  <si>
    <t>SSCO0007333005</t>
  </si>
  <si>
    <t>SSCO0007336627</t>
  </si>
  <si>
    <t>SSCO0007336648</t>
  </si>
  <si>
    <t>465684</t>
  </si>
  <si>
    <t>SSCO0007345430</t>
  </si>
  <si>
    <t>466012</t>
  </si>
  <si>
    <t>SSCO0007405200</t>
  </si>
  <si>
    <t>467496</t>
  </si>
  <si>
    <t>SSCO0007414817</t>
  </si>
  <si>
    <t>467681</t>
  </si>
  <si>
    <t>SSCO0007427700</t>
  </si>
  <si>
    <t>468023</t>
  </si>
  <si>
    <t>SSCO0007427722</t>
  </si>
  <si>
    <t>SSCO0007430274</t>
  </si>
  <si>
    <t>468022</t>
  </si>
  <si>
    <t>SSCO0007430282</t>
  </si>
  <si>
    <t>SSCO0007430496</t>
  </si>
  <si>
    <t>SSCO0007432556</t>
  </si>
  <si>
    <t>468193</t>
  </si>
  <si>
    <t>SSCO0007433612</t>
  </si>
  <si>
    <t>SSCO0007436900</t>
  </si>
  <si>
    <t>ESTADO DE CARTERA POR PAGADOR COMFENACO VALLE NIT 890.303.093</t>
  </si>
  <si>
    <t>SUBRED INTEGRADA DE SERVICIOS DE SALUD CENTRO ORIENTE ESE NIT 900.959.051-7</t>
  </si>
  <si>
    <t>FACTURA</t>
  </si>
  <si>
    <t>FECHA FACTURA</t>
  </si>
  <si>
    <t>VALOR FACTURA</t>
  </si>
  <si>
    <t xml:space="preserve">NIT </t>
  </si>
  <si>
    <t>ENTIDAD</t>
  </si>
  <si>
    <t>RADICADO</t>
  </si>
  <si>
    <t>FECHA RADICADO</t>
  </si>
  <si>
    <t>SALDO FACTURA</t>
  </si>
  <si>
    <t>TOTAL</t>
  </si>
  <si>
    <t>NIT IPS</t>
  </si>
  <si>
    <t>Nombre IPS</t>
  </si>
  <si>
    <t>Prefijo Factura</t>
  </si>
  <si>
    <t>Numero Factura</t>
  </si>
  <si>
    <t>FACT</t>
  </si>
  <si>
    <t>LLAVE</t>
  </si>
  <si>
    <t>IPS Fecha factura</t>
  </si>
  <si>
    <t>IPS Fecha radicado</t>
  </si>
  <si>
    <t>IPS Valor Factura</t>
  </si>
  <si>
    <t>IPS Saldo Factura</t>
  </si>
  <si>
    <t>ESTADO EPS 20-08-2024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</si>
  <si>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</si>
  <si>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</si>
  <si>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</si>
  <si>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</si>
  <si>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</si>
  <si>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</si>
  <si>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</si>
  <si>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</si>
  <si>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</si>
  <si>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</si>
  <si>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</si>
  <si>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</si>
  <si>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</si>
  <si>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Glosa Pendiente</t>
  </si>
  <si>
    <t>Valor Devolucion</t>
  </si>
  <si>
    <t>Valor_Glosa y Devolución</t>
  </si>
  <si>
    <t>TIPIFICACION</t>
  </si>
  <si>
    <t>CONCEPTO GLOSA Y DEVOLUCION</t>
  </si>
  <si>
    <t>TIPIFICACION OBJECION</t>
  </si>
  <si>
    <t xml:space="preserve">Valor a Pagar </t>
  </si>
  <si>
    <t xml:space="preserve">SUBRED INTEGRADA DE SERVICIOS DE SALUD CENTRO ORIENTE E.S.E. </t>
  </si>
  <si>
    <t>SSCO7330880</t>
  </si>
  <si>
    <t>900959051_SSCO7330880</t>
  </si>
  <si>
    <t>SSCO7336627</t>
  </si>
  <si>
    <t>900959051_SSCO7336627</t>
  </si>
  <si>
    <t>SSCO7336648</t>
  </si>
  <si>
    <t>900959051_SSCO7336648</t>
  </si>
  <si>
    <t>SSCO7345430</t>
  </si>
  <si>
    <t>900959051_SSCO7345430</t>
  </si>
  <si>
    <t>SSCO7414817</t>
  </si>
  <si>
    <t>900959051_SSCO7414817</t>
  </si>
  <si>
    <t>SSCO7430282</t>
  </si>
  <si>
    <t>900959051_SSCO7430282</t>
  </si>
  <si>
    <t>SSCO7432556</t>
  </si>
  <si>
    <t>900959051_SSCO7432556</t>
  </si>
  <si>
    <t>SSCO7405200</t>
  </si>
  <si>
    <t>900959051_SSCO7405200</t>
  </si>
  <si>
    <t>SSCO7436900</t>
  </si>
  <si>
    <t>900959051_SSCO7436900</t>
  </si>
  <si>
    <t>SSCO7433612</t>
  </si>
  <si>
    <t>900959051_SSCO7433612</t>
  </si>
  <si>
    <t>SCO2673294</t>
  </si>
  <si>
    <t>900959051_SCO2673294</t>
  </si>
  <si>
    <t>SSCO7118892</t>
  </si>
  <si>
    <t>900959051_SSCO7118892</t>
  </si>
  <si>
    <t>SSCO7172043</t>
  </si>
  <si>
    <t>900959051_SSCO7172043</t>
  </si>
  <si>
    <t>SSCO7427700</t>
  </si>
  <si>
    <t>900959051_SSCO7427700</t>
  </si>
  <si>
    <t>SSCO7427722</t>
  </si>
  <si>
    <t>900959051_SSCO7427722</t>
  </si>
  <si>
    <t>SSCO7430274</t>
  </si>
  <si>
    <t>900959051_SSCO7430274</t>
  </si>
  <si>
    <t>SSCO7430496</t>
  </si>
  <si>
    <t>900959051_SSCO7430496</t>
  </si>
  <si>
    <t>SSCO7333005</t>
  </si>
  <si>
    <t>900959051_SSCO7333005</t>
  </si>
  <si>
    <t>SCO633788</t>
  </si>
  <si>
    <t>900959051_SCO633788</t>
  </si>
  <si>
    <t>SCO874196</t>
  </si>
  <si>
    <t>900959051_SCO874196</t>
  </si>
  <si>
    <t>SCO947496</t>
  </si>
  <si>
    <t>900959051_SCO947496</t>
  </si>
  <si>
    <t>SCO1891329</t>
  </si>
  <si>
    <t>900959051_SCO1891329</t>
  </si>
  <si>
    <t>SCO1959001</t>
  </si>
  <si>
    <t>900959051_SCO1959001</t>
  </si>
  <si>
    <t>SSCO7045945</t>
  </si>
  <si>
    <t>900959051_SSCO7045945</t>
  </si>
  <si>
    <t>SSCO7046576</t>
  </si>
  <si>
    <t>900959051_SSCO7046576</t>
  </si>
  <si>
    <t>SSCO7046863</t>
  </si>
  <si>
    <t>900959051_SSCO7046863</t>
  </si>
  <si>
    <t>SSCO7048648</t>
  </si>
  <si>
    <t>900959051_SSCO7048648</t>
  </si>
  <si>
    <t>SSCO7049333</t>
  </si>
  <si>
    <t>900959051_SSCO7049333</t>
  </si>
  <si>
    <t>SSCO7049336</t>
  </si>
  <si>
    <t>900959051_SSCO7049336</t>
  </si>
  <si>
    <t>SSCO7052289</t>
  </si>
  <si>
    <t>900959051_SSCO7052289</t>
  </si>
  <si>
    <t>SSCO7069158</t>
  </si>
  <si>
    <t>900959051_SSCO7069158</t>
  </si>
  <si>
    <t>SSCO7218809</t>
  </si>
  <si>
    <t>900959051_SSCO7218809</t>
  </si>
  <si>
    <t>SSCO7223389</t>
  </si>
  <si>
    <t>900959051_SSCO7223389</t>
  </si>
  <si>
    <t>Factura devuelta</t>
  </si>
  <si>
    <t>Devuelta</t>
  </si>
  <si>
    <t>DEVOLUCION</t>
  </si>
  <si>
    <t>AUT: SE REALIZA DEVOLUCIÓN DE FACTURA CON SOPORTES COMPLETOS, FACTURA NO CUENTA CON AUTORIZACIÓN PARA LOS SERVICIOS FACTURADOS. LUIS ERNESTO GUERRERO GALEANO</t>
  </si>
  <si>
    <t>SOPORTE</t>
  </si>
  <si>
    <t>AUT: SE REALIZA DEVOLUCIÓN DE FACTURA CON SOPORTES COMPLETOS, FACTURA NO CUENTA CON AUTORIZACIÓN PARA LOS SERVICIOS FACTURADOS//SERVICIOS COBRADOS EN ESTA FACTURA, YA SE ENCUENTRAN COBRADOS EN LA FACTURA SSCO7335220 CON AUT # 230548516621507. LUIS ERNESTO GUERRERO GALEANO</t>
  </si>
  <si>
    <t>AUT: SE REALIZA DEVOLUCIÓN DE FACTURA, LA AUTORIZACIÓN 231228523465124 ESTÁ GENERADA PARA OTRO PRESTADOR NIT 900958564 - UNIDAD DE SERVICIOS DE SALUD EL TUNAL, FAVOR COMUNICARSE CON EL ÁREA ENCARGADA, SOLICITARLA A LA capautorizaciones@epsdelagente.com.co</t>
  </si>
  <si>
    <t>AUTORIZACION</t>
  </si>
  <si>
    <t xml:space="preserve"> AUT: SE SOSTIENE DEVOLUCIÓN DE FACTURA CON SOPORTES COMPLETOS, FACTURA NO CUENTA CON AUTORIZACIÓN PARA LOS SERVICIOS FACTURADOS, FAVOR COMUNICARSE CON EL ÁREA  ENCARGADA, SOLICITARLA A LA capautorizaciones@epsdelagente.com.co</t>
  </si>
  <si>
    <t xml:space="preserve">Se realiza DEVOLUCION de la factura No. SSCO7414817 No se evidencia autorización para el servicio de consulta medica general, La autorización adjunta No. 122300237858 esta direccionada para la prestación de servicios de salud en PROFAMILIA PILOTO. No se evidencia gestión de acuerdo a documento adjunto del 26/02/2024 De respuesta de portabilidad nacional No. SOL240220124923161 donde se indica que "Para acceder a los servicios ambulatorio debe enviar la solicitud de autorización a la pagina de la EPS. Con los datos del paciente" y demás información de comunicación que ahí se indica. Por lo tanto, se evidencia que el servicio no esta reportado. Cesar Alzate Gaviria  </t>
  </si>
  <si>
    <t xml:space="preserve">se devuelve la factura con soportes completos por que la autorización 122300247226 ya fue cancelada en la factura SSCO7430292 </t>
  </si>
  <si>
    <t>Factura pendiente en programacion de pago</t>
  </si>
  <si>
    <t>Finalizada</t>
  </si>
  <si>
    <t>Factura no radicada</t>
  </si>
  <si>
    <t>Para cargar RIPS o soportes</t>
  </si>
  <si>
    <t>Factura cancelada</t>
  </si>
  <si>
    <t>ESTADO DE CARTERA ANTERIOR</t>
  </si>
  <si>
    <t>Factura en proceso interno</t>
  </si>
  <si>
    <t>Factura cancelada parcialmente - saldo pendiente de pago</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</si>
  <si>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</si>
  <si>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</si>
  <si>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</si>
  <si>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</si>
  <si>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</si>
  <si>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</si>
  <si>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</si>
  <si>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</si>
  <si>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</si>
  <si>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</si>
  <si>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</si>
  <si>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</si>
  <si>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</si>
  <si>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</si>
  <si>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</si>
  <si>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</si>
  <si>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</si>
  <si>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</si>
  <si>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</si>
  <si>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</si>
  <si>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</si>
  <si>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</si>
  <si>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</si>
  <si>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</si>
  <si>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</si>
  <si>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</si>
  <si>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</si>
  <si>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</si>
  <si>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</si>
  <si>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</si>
  <si>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</si>
  <si>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</si>
  <si>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</si>
  <si>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</si>
  <si>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</si>
  <si>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</si>
  <si>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</si>
  <si>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 SUBRED INTEGRADA DE SERVICIOS DE SALUD CENTRO ORIENTE E.S.E. </t>
  </si>
  <si>
    <t>NIT: 900959051</t>
  </si>
  <si>
    <t>GUSTAVO ADOLFO MARIN VELASQUEZ</t>
  </si>
  <si>
    <t>Referente de Cartera</t>
  </si>
  <si>
    <t>Subred Integrada de Servicios de Salud Centro Oriente E.S.E   </t>
  </si>
  <si>
    <t>Santiago de Cali, agosto 20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</si>
</sst>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25" x14ac:knownFonts="1">
    <font>
      <sz val="11"/>
      <color theme="1"/>
      <name val="Calibri"/>
      <family val="2"/>
      <scheme val="minor"/>
    </font>
    <font>
      <sz val="11"/>
      <color theme="1"/>
      <name val="Calibri"/>
      <family val="2"/>
      <scheme val="minor"/>
    </font>
    <font>
      <sz val="11"/>
      <color theme="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b/>
      <sz val="15"/>
      <color theme="3"/>
      <name val="Calibri"/>
      <family val="2"/>
      <scheme val="minor"/>
    </font>
    <font>
      <b/>
      <sz val="11"/>
      <color theme="3"/>
      <name val="Calibri"/>
      <family val="2"/>
      <scheme val="minor"/>
    </font>
    <font>
      <sz val="11"/>
      <color rgb="FF3F3F76"/>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sz val="18"/>
      <color theme="3"/>
      <name val="Calibri Light"/>
      <family val="2"/>
      <scheme val="major"/>
    </font>
    <font>
      <b/>
      <sz val="13"/>
      <color theme="3"/>
      <name val="Calibri"/>
      <family val="2"/>
      <scheme val="minor"/>
    </font>
    <font>
      <b/>
      <sz val="11"/>
      <color theme="1"/>
      <name val="Calibri"/>
      <family val="2"/>
      <scheme val="minor"/>
    </font>
    <font>
      <b/>
      <sz val="13"/>
      <color rgb="FF000000"/>
      <name val="Calibri"/>
      <family val="2"/>
      <scheme val="minor"/>
    </font>
    <font>
      <b/>
      <sz val="11"/>
      <color rgb="FF000000"/>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rgb="FFD9D9D9"/>
        <bgColor rgb="FF000000"/>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thick">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6">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3" fillId="20" borderId="2" applyNumberFormat="0" applyAlignment="0" applyProtection="0"/>
    <xf numFmtId="0" fontId="4" fillId="21" borderId="3" applyNumberFormat="0" applyAlignment="0" applyProtection="0"/>
    <xf numFmtId="0" fontId="5" fillId="0" borderId="4" applyNumberFormat="0" applyFill="0" applyAlignment="0" applyProtection="0"/>
    <xf numFmtId="0" fontId="6" fillId="0" borderId="5" applyNumberFormat="0" applyFill="0" applyAlignment="0" applyProtection="0"/>
    <xf numFmtId="0" fontId="7" fillId="0" borderId="0" applyNumberFormat="0" applyFill="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8" fillId="28" borderId="2" applyNumberFormat="0" applyAlignment="0" applyProtection="0"/>
    <xf numFmtId="0" fontId="9" fillId="29" borderId="0" applyNumberFormat="0" applyBorder="0" applyAlignment="0" applyProtection="0"/>
    <xf numFmtId="44" fontId="1" fillId="0" borderId="0" applyFont="0" applyFill="0" applyBorder="0" applyAlignment="0" applyProtection="0"/>
    <xf numFmtId="0" fontId="10" fillId="30" borderId="0" applyNumberFormat="0" applyBorder="0" applyAlignment="0" applyProtection="0"/>
    <xf numFmtId="0" fontId="1" fillId="31" borderId="6" applyNumberFormat="0" applyFont="0" applyAlignment="0" applyProtection="0"/>
    <xf numFmtId="0" fontId="11" fillId="20" borderId="7"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5" fillId="0" borderId="8" applyNumberFormat="0" applyFill="0" applyAlignment="0" applyProtection="0"/>
    <xf numFmtId="0" fontId="7" fillId="0" borderId="9" applyNumberFormat="0" applyFill="0" applyAlignment="0" applyProtection="0"/>
    <xf numFmtId="0" fontId="16" fillId="0" borderId="10" applyNumberFormat="0" applyFill="0" applyAlignment="0" applyProtection="0"/>
    <xf numFmtId="43" fontId="1" fillId="0" borderId="0" applyFont="0" applyFill="0" applyBorder="0" applyAlignment="0" applyProtection="0"/>
    <xf numFmtId="0" fontId="21" fillId="0" borderId="0"/>
    <xf numFmtId="167" fontId="1" fillId="0" borderId="0" applyFont="0" applyFill="0" applyBorder="0" applyAlignment="0" applyProtection="0"/>
    <xf numFmtId="43" fontId="1" fillId="0" borderId="0" applyFont="0" applyFill="0" applyBorder="0" applyAlignment="0" applyProtection="0"/>
  </cellStyleXfs>
  <cellXfs count="86">
    <xf numFmtId="0" fontId="0" fillId="0" borderId="0" xfId="0"/>
    <xf numFmtId="164" fontId="1" fillId="0" borderId="0" xfId="32" applyNumberFormat="1" applyFont="1"/>
    <xf numFmtId="0" fontId="18" fillId="32" borderId="1" xfId="0" applyFont="1" applyFill="1" applyBorder="1" applyAlignment="1">
      <alignment horizontal="center" vertical="center"/>
    </xf>
    <xf numFmtId="0" fontId="0" fillId="0" borderId="1" xfId="0" applyBorder="1"/>
    <xf numFmtId="14" fontId="0" fillId="0" borderId="1" xfId="0" applyNumberFormat="1" applyBorder="1"/>
    <xf numFmtId="164" fontId="1" fillId="0" borderId="1" xfId="32" applyNumberFormat="1" applyFont="1" applyBorder="1"/>
    <xf numFmtId="164" fontId="16" fillId="0" borderId="1" xfId="0" applyNumberFormat="1" applyFont="1" applyBorder="1"/>
    <xf numFmtId="0" fontId="19" fillId="0" borderId="1" xfId="0" applyFont="1" applyBorder="1" applyAlignment="1">
      <alignment horizontal="center" vertical="center" wrapText="1"/>
    </xf>
    <xf numFmtId="14" fontId="19" fillId="0" borderId="1" xfId="0" applyNumberFormat="1" applyFont="1" applyBorder="1" applyAlignment="1">
      <alignment horizontal="center" vertical="center" wrapText="1"/>
    </xf>
    <xf numFmtId="164" fontId="19" fillId="0" borderId="1" xfId="32" applyNumberFormat="1" applyFont="1" applyBorder="1" applyAlignment="1">
      <alignment horizontal="center" vertical="center" wrapText="1"/>
    </xf>
    <xf numFmtId="0" fontId="19" fillId="33" borderId="1" xfId="0" applyFont="1" applyFill="1" applyBorder="1" applyAlignment="1">
      <alignment horizontal="center" vertical="center" wrapText="1"/>
    </xf>
    <xf numFmtId="165" fontId="19" fillId="33" borderId="1" xfId="42" applyNumberFormat="1" applyFont="1" applyFill="1" applyBorder="1" applyAlignment="1">
      <alignment horizontal="center" vertical="center" wrapText="1"/>
    </xf>
    <xf numFmtId="1" fontId="19" fillId="33" borderId="1" xfId="0" applyNumberFormat="1" applyFont="1" applyFill="1" applyBorder="1" applyAlignment="1">
      <alignment horizontal="center" vertical="center" wrapText="1"/>
    </xf>
    <xf numFmtId="165" fontId="19" fillId="34" borderId="1" xfId="42" applyNumberFormat="1" applyFont="1" applyFill="1" applyBorder="1" applyAlignment="1">
      <alignment horizontal="center" vertical="center" wrapText="1"/>
    </xf>
    <xf numFmtId="0" fontId="19" fillId="34" borderId="1" xfId="0" applyFont="1" applyFill="1" applyBorder="1" applyAlignment="1">
      <alignment horizontal="center" vertical="center" wrapText="1"/>
    </xf>
    <xf numFmtId="0" fontId="20" fillId="0" borderId="1" xfId="0" applyFont="1" applyBorder="1" applyAlignment="1">
      <alignment vertical="center"/>
    </xf>
    <xf numFmtId="0" fontId="20" fillId="0" borderId="1" xfId="0" applyNumberFormat="1" applyFont="1" applyBorder="1" applyAlignment="1">
      <alignment vertical="center"/>
    </xf>
    <xf numFmtId="14" fontId="20" fillId="0" borderId="1" xfId="0" applyNumberFormat="1" applyFont="1" applyBorder="1" applyAlignment="1">
      <alignment vertical="center"/>
    </xf>
    <xf numFmtId="164" fontId="20" fillId="0" borderId="1" xfId="32" applyNumberFormat="1" applyFont="1" applyBorder="1" applyAlignment="1">
      <alignment vertical="center"/>
    </xf>
    <xf numFmtId="0" fontId="20" fillId="0" borderId="1" xfId="0" applyFont="1" applyBorder="1" applyAlignment="1"/>
    <xf numFmtId="0" fontId="0" fillId="0" borderId="0" xfId="0" applyNumberFormat="1"/>
    <xf numFmtId="0" fontId="0" fillId="0" borderId="0" xfId="0" pivotButton="1"/>
    <xf numFmtId="0" fontId="0" fillId="0" borderId="0" xfId="0" applyAlignment="1">
      <alignment horizontal="left"/>
    </xf>
    <xf numFmtId="0" fontId="22" fillId="0" borderId="0" xfId="43" applyFont="1"/>
    <xf numFmtId="0" fontId="22" fillId="0" borderId="11" xfId="43" applyFont="1" applyBorder="1" applyAlignment="1">
      <alignment horizontal="centerContinuous"/>
    </xf>
    <xf numFmtId="0" fontId="22" fillId="0" borderId="12" xfId="43" applyFont="1" applyBorder="1" applyAlignment="1">
      <alignment horizontal="centerContinuous"/>
    </xf>
    <xf numFmtId="0" fontId="22" fillId="0" borderId="15" xfId="43" applyFont="1" applyBorder="1" applyAlignment="1">
      <alignment horizontal="centerContinuous"/>
    </xf>
    <xf numFmtId="0" fontId="22" fillId="0" borderId="16" xfId="43" applyFont="1" applyBorder="1" applyAlignment="1">
      <alignment horizontal="centerContinuous"/>
    </xf>
    <xf numFmtId="0" fontId="23" fillId="0" borderId="11" xfId="43" applyFont="1" applyBorder="1" applyAlignment="1">
      <alignment horizontal="centerContinuous" vertical="center"/>
    </xf>
    <xf numFmtId="0" fontId="23" fillId="0" borderId="13" xfId="43" applyFont="1" applyBorder="1" applyAlignment="1">
      <alignment horizontal="centerContinuous" vertical="center"/>
    </xf>
    <xf numFmtId="0" fontId="23" fillId="0" borderId="12" xfId="43" applyFont="1" applyBorder="1" applyAlignment="1">
      <alignment horizontal="centerContinuous" vertical="center"/>
    </xf>
    <xf numFmtId="0" fontId="23" fillId="0" borderId="14" xfId="43" applyFont="1" applyBorder="1" applyAlignment="1">
      <alignment horizontal="centerContinuous" vertical="center"/>
    </xf>
    <xf numFmtId="0" fontId="23" fillId="0" borderId="15" xfId="43" applyFont="1" applyBorder="1" applyAlignment="1">
      <alignment horizontal="centerContinuous" vertical="center"/>
    </xf>
    <xf numFmtId="0" fontId="23" fillId="0" borderId="0" xfId="43" applyFont="1" applyAlignment="1">
      <alignment horizontal="centerContinuous" vertical="center"/>
    </xf>
    <xf numFmtId="0" fontId="23" fillId="0" borderId="21" xfId="43" applyFont="1" applyBorder="1" applyAlignment="1">
      <alignment horizontal="centerContinuous" vertical="center"/>
    </xf>
    <xf numFmtId="0" fontId="22" fillId="0" borderId="17" xfId="43" applyFont="1" applyBorder="1" applyAlignment="1">
      <alignment horizontal="centerContinuous"/>
    </xf>
    <xf numFmtId="0" fontId="22" fillId="0" borderId="19" xfId="43" applyFont="1" applyBorder="1" applyAlignment="1">
      <alignment horizontal="centerContinuous"/>
    </xf>
    <xf numFmtId="0" fontId="23" fillId="0" borderId="17" xfId="43" applyFont="1" applyBorder="1" applyAlignment="1">
      <alignment horizontal="centerContinuous" vertical="center"/>
    </xf>
    <xf numFmtId="0" fontId="23" fillId="0" borderId="18" xfId="43" applyFont="1" applyBorder="1" applyAlignment="1">
      <alignment horizontal="centerContinuous" vertical="center"/>
    </xf>
    <xf numFmtId="0" fontId="23" fillId="0" borderId="19" xfId="43" applyFont="1" applyBorder="1" applyAlignment="1">
      <alignment horizontal="centerContinuous" vertical="center"/>
    </xf>
    <xf numFmtId="0" fontId="23" fillId="0" borderId="20" xfId="43" applyFont="1" applyBorder="1" applyAlignment="1">
      <alignment horizontal="centerContinuous" vertical="center"/>
    </xf>
    <xf numFmtId="0" fontId="22" fillId="0" borderId="15" xfId="43" applyFont="1" applyBorder="1"/>
    <xf numFmtId="0" fontId="22" fillId="0" borderId="16" xfId="43" applyFont="1" applyBorder="1"/>
    <xf numFmtId="0" fontId="23" fillId="0" borderId="0" xfId="43" applyFont="1"/>
    <xf numFmtId="14" fontId="22" fillId="0" borderId="0" xfId="43" applyNumberFormat="1" applyFont="1"/>
    <xf numFmtId="166" fontId="22" fillId="0" borderId="0" xfId="43" applyNumberFormat="1" applyFont="1"/>
    <xf numFmtId="14" fontId="22" fillId="0" borderId="0" xfId="43" applyNumberFormat="1" applyFont="1" applyAlignment="1">
      <alignment horizontal="left"/>
    </xf>
    <xf numFmtId="1" fontId="23" fillId="0" borderId="0" xfId="44" applyNumberFormat="1" applyFont="1" applyAlignment="1">
      <alignment horizontal="right"/>
    </xf>
    <xf numFmtId="168" fontId="23" fillId="0" borderId="0" xfId="43" applyNumberFormat="1" applyFont="1" applyAlignment="1">
      <alignment horizontal="right"/>
    </xf>
    <xf numFmtId="1" fontId="23" fillId="0" borderId="0" xfId="43" applyNumberFormat="1" applyFont="1" applyAlignment="1">
      <alignment horizontal="center"/>
    </xf>
    <xf numFmtId="169" fontId="23" fillId="0" borderId="0" xfId="43" applyNumberFormat="1" applyFont="1" applyAlignment="1">
      <alignment horizontal="right"/>
    </xf>
    <xf numFmtId="1" fontId="22" fillId="0" borderId="0" xfId="43" applyNumberFormat="1" applyFont="1" applyAlignment="1">
      <alignment horizontal="center"/>
    </xf>
    <xf numFmtId="169" fontId="22" fillId="0" borderId="0" xfId="43" applyNumberFormat="1" applyFont="1" applyAlignment="1">
      <alignment horizontal="right"/>
    </xf>
    <xf numFmtId="1" fontId="22" fillId="0" borderId="18" xfId="43" applyNumberFormat="1" applyFont="1" applyBorder="1" applyAlignment="1">
      <alignment horizontal="center"/>
    </xf>
    <xf numFmtId="169" fontId="22" fillId="0" borderId="18" xfId="43" applyNumberFormat="1" applyFont="1" applyBorder="1" applyAlignment="1">
      <alignment horizontal="right"/>
    </xf>
    <xf numFmtId="0" fontId="22" fillId="0" borderId="0" xfId="43" applyFont="1" applyAlignment="1">
      <alignment horizontal="center"/>
    </xf>
    <xf numFmtId="1" fontId="23" fillId="0" borderId="22" xfId="43" applyNumberFormat="1" applyFont="1" applyBorder="1" applyAlignment="1">
      <alignment horizontal="center"/>
    </xf>
    <xf numFmtId="169" fontId="23" fillId="0" borderId="22" xfId="43" applyNumberFormat="1" applyFont="1" applyBorder="1" applyAlignment="1">
      <alignment horizontal="right"/>
    </xf>
    <xf numFmtId="169" fontId="22" fillId="0" borderId="0" xfId="43" applyNumberFormat="1" applyFont="1"/>
    <xf numFmtId="169" fontId="23" fillId="0" borderId="18" xfId="43" applyNumberFormat="1" applyFont="1" applyBorder="1"/>
    <xf numFmtId="169" fontId="22" fillId="0" borderId="18" xfId="43" applyNumberFormat="1" applyFont="1" applyBorder="1"/>
    <xf numFmtId="169" fontId="23" fillId="0" borderId="0" xfId="43" applyNumberFormat="1" applyFont="1"/>
    <xf numFmtId="0" fontId="22" fillId="0" borderId="17" xfId="43" applyFont="1" applyBorder="1"/>
    <xf numFmtId="0" fontId="22" fillId="0" borderId="18" xfId="43" applyFont="1" applyBorder="1"/>
    <xf numFmtId="0" fontId="22" fillId="0" borderId="19" xfId="43" applyFont="1" applyBorder="1"/>
    <xf numFmtId="0" fontId="22" fillId="35" borderId="0" xfId="43" applyFont="1" applyFill="1"/>
    <xf numFmtId="0" fontId="23" fillId="0" borderId="0" xfId="43" applyFont="1" applyAlignment="1">
      <alignment horizontal="center"/>
    </xf>
    <xf numFmtId="170" fontId="23" fillId="0" borderId="0" xfId="45" applyNumberFormat="1" applyFont="1" applyAlignment="1">
      <alignment horizontal="right"/>
    </xf>
    <xf numFmtId="1" fontId="22" fillId="0" borderId="0" xfId="44" applyNumberFormat="1" applyFont="1" applyAlignment="1">
      <alignment horizontal="right"/>
    </xf>
    <xf numFmtId="170" fontId="22" fillId="0" borderId="0" xfId="45" applyNumberFormat="1" applyFont="1" applyAlignment="1">
      <alignment horizontal="right"/>
    </xf>
    <xf numFmtId="171" fontId="22" fillId="0" borderId="22" xfId="45" applyNumberFormat="1" applyFont="1" applyBorder="1" applyAlignment="1">
      <alignment horizontal="center"/>
    </xf>
    <xf numFmtId="170" fontId="22" fillId="0" borderId="22" xfId="45" applyNumberFormat="1" applyFont="1" applyBorder="1" applyAlignment="1">
      <alignment horizontal="right"/>
    </xf>
    <xf numFmtId="0" fontId="17" fillId="0" borderId="0" xfId="0" applyFont="1" applyAlignment="1">
      <alignment horizontal="center"/>
    </xf>
    <xf numFmtId="0" fontId="16" fillId="0" borderId="1" xfId="0" applyFont="1" applyFill="1" applyBorder="1" applyAlignment="1">
      <alignment horizontal="left"/>
    </xf>
    <xf numFmtId="0" fontId="23" fillId="0" borderId="11" xfId="43" applyFont="1" applyBorder="1" applyAlignment="1">
      <alignment horizontal="center" vertical="center"/>
    </xf>
    <xf numFmtId="0" fontId="23" fillId="0" borderId="13" xfId="43" applyFont="1" applyBorder="1" applyAlignment="1">
      <alignment horizontal="center" vertical="center"/>
    </xf>
    <xf numFmtId="0" fontId="23" fillId="0" borderId="12" xfId="43" applyFont="1" applyBorder="1" applyAlignment="1">
      <alignment horizontal="center" vertical="center"/>
    </xf>
    <xf numFmtId="0" fontId="23" fillId="0" borderId="17" xfId="43" applyFont="1" applyBorder="1" applyAlignment="1">
      <alignment horizontal="center" vertical="center"/>
    </xf>
    <xf numFmtId="0" fontId="23" fillId="0" borderId="18" xfId="43" applyFont="1" applyBorder="1" applyAlignment="1">
      <alignment horizontal="center" vertical="center"/>
    </xf>
    <xf numFmtId="0" fontId="23" fillId="0" borderId="19" xfId="43" applyFont="1" applyBorder="1" applyAlignment="1">
      <alignment horizontal="center" vertical="center"/>
    </xf>
    <xf numFmtId="0" fontId="23" fillId="0" borderId="14" xfId="43" applyFont="1" applyBorder="1" applyAlignment="1">
      <alignment horizontal="center" vertical="center"/>
    </xf>
    <xf numFmtId="0" fontId="23" fillId="0" borderId="20" xfId="43" applyFont="1" applyBorder="1" applyAlignment="1">
      <alignment horizontal="center" vertical="center"/>
    </xf>
    <xf numFmtId="0" fontId="24" fillId="0" borderId="0" xfId="43" applyFont="1" applyAlignment="1">
      <alignment horizontal="center" vertical="center" wrapText="1"/>
    </xf>
    <xf numFmtId="0" fontId="23" fillId="0" borderId="15" xfId="43" applyFont="1" applyBorder="1" applyAlignment="1">
      <alignment horizontal="center" vertical="center" wrapText="1"/>
    </xf>
    <xf numFmtId="0" fontId="23" fillId="0" borderId="0" xfId="43" applyFont="1" applyAlignment="1">
      <alignment horizontal="center" vertical="center" wrapText="1"/>
    </xf>
    <xf numFmtId="0" fontId="23" fillId="0" borderId="16" xfId="43" applyFont="1" applyBorder="1" applyAlignment="1">
      <alignment horizontal="center" vertical="center" wrapText="1"/>
    </xf>
  </cellXfs>
  <cellStyles count="46">
    <cellStyle name="20% - Énfasis1" xfId="1" builtinId="30" customBuiltin="1"/>
    <cellStyle name="20% - Énfasis2" xfId="2" builtinId="34" customBuiltin="1"/>
    <cellStyle name="20% - Énfasis3" xfId="3" builtinId="38" customBuiltin="1"/>
    <cellStyle name="20% - Énfasis4" xfId="4" builtinId="42" customBuiltin="1"/>
    <cellStyle name="20% - Énfasis5" xfId="5" builtinId="46" customBuiltin="1"/>
    <cellStyle name="20% - Énfasis6" xfId="6" builtinId="50" customBuiltin="1"/>
    <cellStyle name="40% - Énfasis1" xfId="7" builtinId="31" customBuiltin="1"/>
    <cellStyle name="40% - Énfasis2" xfId="8" builtinId="35" customBuiltin="1"/>
    <cellStyle name="40% - Énfasis3" xfId="9" builtinId="39" customBuiltin="1"/>
    <cellStyle name="40% - Énfasis4" xfId="10" builtinId="43" customBuiltin="1"/>
    <cellStyle name="40% - Énfasis5" xfId="11" builtinId="47" customBuiltin="1"/>
    <cellStyle name="40% - Énfasis6" xfId="12" builtinId="51" customBuiltin="1"/>
    <cellStyle name="60% - Énfasis1" xfId="13" builtinId="32" customBuiltin="1"/>
    <cellStyle name="60% - Énfasis2" xfId="14" builtinId="36" customBuiltin="1"/>
    <cellStyle name="60% - Énfasis3" xfId="15" builtinId="40" customBuiltin="1"/>
    <cellStyle name="60% - Énfasis4" xfId="16" builtinId="44" customBuiltin="1"/>
    <cellStyle name="60% - Énfasis5" xfId="17" builtinId="48" customBuiltin="1"/>
    <cellStyle name="60% - Énfasis6" xfId="18" builtinId="52" customBuiltin="1"/>
    <cellStyle name="Cálculo" xfId="19" builtinId="22" customBuiltin="1"/>
    <cellStyle name="Celda de comprobación" xfId="20" builtinId="23" customBuiltin="1"/>
    <cellStyle name="Celda vinculada" xfId="21" builtinId="24" customBuiltin="1"/>
    <cellStyle name="Encabezado 1" xfId="22" builtinId="16" customBuiltin="1"/>
    <cellStyle name="Encabezado 4" xfId="23" builtinId="19" customBuiltin="1"/>
    <cellStyle name="Énfasis1" xfId="24" builtinId="29" customBuiltin="1"/>
    <cellStyle name="Énfasis2" xfId="25" builtinId="33" customBuiltin="1"/>
    <cellStyle name="Énfasis3" xfId="26" builtinId="37" customBuiltin="1"/>
    <cellStyle name="Énfasis4" xfId="27" builtinId="41" customBuiltin="1"/>
    <cellStyle name="Énfasis5" xfId="28" builtinId="45" customBuiltin="1"/>
    <cellStyle name="Énfasis6" xfId="29" builtinId="49" customBuiltin="1"/>
    <cellStyle name="Entrada" xfId="30" builtinId="20" customBuiltin="1"/>
    <cellStyle name="Incorrecto" xfId="31" builtinId="27" customBuiltin="1"/>
    <cellStyle name="Millares 2" xfId="42"/>
    <cellStyle name="Millares 2 2" xfId="45"/>
    <cellStyle name="Millares 3" xfId="44"/>
    <cellStyle name="Moneda" xfId="32" builtinId="4"/>
    <cellStyle name="Neutral" xfId="33" builtinId="28" customBuiltin="1"/>
    <cellStyle name="Normal" xfId="0" builtinId="0"/>
    <cellStyle name="Normal 2 2" xfId="43"/>
    <cellStyle name="Notas" xfId="34" builtinId="10" customBuiltin="1"/>
    <cellStyle name="Salida" xfId="35" builtinId="21" customBuiltin="1"/>
    <cellStyle name="Texto de advertencia" xfId="36" builtinId="11" customBuiltin="1"/>
    <cellStyle name="Texto explicativo" xfId="37" builtinId="53" customBuiltin="1"/>
    <cellStyle name="Título" xfId="38" builtinId="15" customBuiltin="1"/>
    <cellStyle name="Título 2" xfId="39" builtinId="17" customBuiltin="1"/>
    <cellStyle name="Título 3" xfId="40" builtinId="18" customBuiltin="1"/>
    <cellStyle name="Total" xfId="41"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24.61736527778" createdVersion="5" refreshedVersion="5" minRefreshableVersion="3" recordCount="33">
  <cacheSource type="worksheet">
    <worksheetSource ref="A1:AF34" sheet="Hoja2"/>
  </cacheSource>
  <cacheFields count="32">
    <cacheField name="NIT IPS" numFmtId="0">
      <sharedItems containsSemiMixedTypes="0" containsString="0" containsNumber="1" containsInteger="1" minValue="900959051" maxValue="900959051"/>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16-12-30T00:00:00" maxDate="2024-05-24T00:00:00"/>
    </cacheField>
    <cacheField name="IPS Fecha radicado" numFmtId="14">
      <sharedItems containsSemiMixedTypes="0" containsNonDate="0" containsDate="1" containsString="0" minDate="2017-05-02T00:00:00" maxDate="2024-06-07T00:00:00"/>
    </cacheField>
    <cacheField name="IPS Valor Factura" numFmtId="164">
      <sharedItems containsSemiMixedTypes="0" containsString="0" containsNumber="1" containsInteger="1" minValue="13000" maxValue="4739373"/>
    </cacheField>
    <cacheField name="IPS Saldo Factura" numFmtId="164">
      <sharedItems containsSemiMixedTypes="0" containsString="0" containsNumber="1" containsInteger="1" minValue="1" maxValue="908060"/>
    </cacheField>
    <cacheField name="ESTADO DE CARTERA ANTERIOR" numFmtId="164">
      <sharedItems/>
    </cacheField>
    <cacheField name="ESTADO EPS 20-08-2024" numFmtId="0">
      <sharedItems count="4">
        <s v="Factura cancelada"/>
        <s v="Factura devuelta"/>
        <s v="Factura no radicada"/>
        <s v="Factura pendiente en programacion de pago"/>
      </sharedItems>
    </cacheField>
    <cacheField name="POR PAGAR SAP" numFmtId="164">
      <sharedItems containsSemiMixedTypes="0" containsString="0" containsNumber="1" containsInteger="1" minValue="0" maxValue="253435"/>
    </cacheField>
    <cacheField name="DOC CONTA" numFmtId="0">
      <sharedItems containsString="0" containsBlank="1" containsNumber="1" containsInteger="1" minValue="1222470803" maxValue="4800064674"/>
    </cacheField>
    <cacheField name="VALO CANCELADO SAP" numFmtId="164">
      <sharedItems containsSemiMixedTypes="0" containsString="0" containsNumber="1" containsInteger="1" minValue="0" maxValue="749751"/>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0510366" maxValue="4800063202"/>
    </cacheField>
    <cacheField name="FECHA COMPENSACION SAP" numFmtId="14">
      <sharedItems containsNonDate="0" containsDate="1" containsString="0" containsBlank="1" minDate="2018-05-04T00:00:00" maxDate="2024-04-01T00:00:00"/>
    </cacheField>
    <cacheField name="OBS PAGO" numFmtId="0">
      <sharedItems containsString="0" containsBlank="1" containsNumber="1" containsInteger="1" minValue="441100" maxValue="441100"/>
    </cacheField>
    <cacheField name="VALOR TRANFERENCIA" numFmtId="164">
      <sharedItems containsSemiMixedTypes="0" containsString="0" containsNumber="1" containsInteger="1" minValue="0" maxValue="749751"/>
    </cacheField>
    <cacheField name="Estado Factura" numFmtId="0">
      <sharedItems containsBlank="1"/>
    </cacheField>
    <cacheField name="Fecha Factura" numFmtId="14">
      <sharedItems containsNonDate="0" containsDate="1" containsString="0" containsBlank="1" minDate="2018-03-18T00:00:00" maxDate="2024-05-24T00:00:00"/>
    </cacheField>
    <cacheField name="Fecha Radicacion" numFmtId="14">
      <sharedItems containsNonDate="0" containsDate="1" containsString="0" containsBlank="1" minDate="2018-04-16T00:00:00" maxDate="2024-06-08T00:00:00"/>
    </cacheField>
    <cacheField name="Fecha Devolucion" numFmtId="14">
      <sharedItems containsNonDate="0" containsDate="1" containsString="0" containsBlank="1" minDate="2023-10-30T00:00:00" maxDate="2024-06-21T00:00:00"/>
    </cacheField>
    <cacheField name="Valor Bruto" numFmtId="164">
      <sharedItems containsSemiMixedTypes="0" containsString="0" containsNumber="1" containsInteger="1" minValue="0" maxValue="4739373"/>
    </cacheField>
    <cacheField name="Glosa Pendiente" numFmtId="164">
      <sharedItems containsSemiMixedTypes="0" containsString="0" containsNumber="1" containsInteger="1" minValue="0" maxValue="0"/>
    </cacheField>
    <cacheField name="Valor Devolucion" numFmtId="164">
      <sharedItems containsSemiMixedTypes="0" containsString="0" containsNumber="1" containsInteger="1" minValue="0" maxValue="908060"/>
    </cacheField>
    <cacheField name="Valor_Glosa y Devolución" numFmtId="164">
      <sharedItems containsSemiMixedTypes="0" containsString="0" containsNumber="1" containsInteger="1" minValue="0" maxValue="90806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473937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3">
  <r>
    <n v="900959051"/>
    <s v="SUBRED INTEGRADA DE SERVICIOS DE SALUD CENTRO ORIENTE E.S.E. "/>
    <m/>
    <s v="SSCO7427700"/>
    <s v="SSCO7427700"/>
    <s v="900959051_SSCO7427700"/>
    <d v="2024-04-22T00:00:00"/>
    <d v="2024-05-10T00:00:00"/>
    <n v="49400"/>
    <n v="1"/>
    <e v="#N/A"/>
    <x v="0"/>
    <n v="0"/>
    <m/>
    <n v="0"/>
    <n v="0"/>
    <m/>
    <m/>
    <m/>
    <n v="0"/>
    <s v="Finalizada"/>
    <d v="2024-04-22T00:00:00"/>
    <d v="2024-05-09T00:00:00"/>
    <m/>
    <n v="49400"/>
    <n v="0"/>
    <n v="0"/>
    <n v="0"/>
    <m/>
    <m/>
    <m/>
    <n v="49399"/>
  </r>
  <r>
    <n v="900959051"/>
    <s v="SUBRED INTEGRADA DE SERVICIOS DE SALUD CENTRO ORIENTE E.S.E. "/>
    <m/>
    <s v="SSCO7427722"/>
    <s v="SSCO7427722"/>
    <s v="900959051_SSCO7427722"/>
    <d v="2024-04-22T00:00:00"/>
    <d v="2024-05-10T00:00:00"/>
    <n v="33800"/>
    <n v="1"/>
    <e v="#N/A"/>
    <x v="0"/>
    <n v="0"/>
    <m/>
    <n v="0"/>
    <n v="0"/>
    <m/>
    <m/>
    <m/>
    <n v="0"/>
    <s v="Finalizada"/>
    <d v="2024-04-22T00:00:00"/>
    <d v="2024-05-09T00:00:00"/>
    <m/>
    <n v="33800"/>
    <n v="0"/>
    <n v="0"/>
    <n v="0"/>
    <m/>
    <m/>
    <m/>
    <n v="33799"/>
  </r>
  <r>
    <n v="900959051"/>
    <s v="SUBRED INTEGRADA DE SERVICIOS DE SALUD CENTRO ORIENTE E.S.E. "/>
    <m/>
    <s v="SSCO7430274"/>
    <s v="SSCO7430274"/>
    <s v="900959051_SSCO7430274"/>
    <d v="2024-04-30T00:00:00"/>
    <d v="2024-05-10T00:00:00"/>
    <n v="75000"/>
    <n v="1"/>
    <e v="#N/A"/>
    <x v="0"/>
    <n v="0"/>
    <m/>
    <n v="0"/>
    <n v="0"/>
    <m/>
    <m/>
    <m/>
    <n v="0"/>
    <s v="Finalizada"/>
    <d v="2024-04-30T00:00:00"/>
    <d v="2024-05-08T00:00:00"/>
    <m/>
    <n v="75000"/>
    <n v="0"/>
    <n v="0"/>
    <n v="0"/>
    <m/>
    <m/>
    <m/>
    <n v="74999"/>
  </r>
  <r>
    <n v="900959051"/>
    <s v="SUBRED INTEGRADA DE SERVICIOS DE SALUD CENTRO ORIENTE E.S.E. "/>
    <m/>
    <s v="SSCO7430496"/>
    <s v="SSCO7430496"/>
    <s v="900959051_SSCO7430496"/>
    <d v="2024-04-30T00:00:00"/>
    <d v="2024-05-10T00:00:00"/>
    <n v="33800"/>
    <n v="1"/>
    <e v="#N/A"/>
    <x v="0"/>
    <n v="0"/>
    <m/>
    <n v="0"/>
    <n v="0"/>
    <m/>
    <m/>
    <m/>
    <n v="0"/>
    <s v="Finalizada"/>
    <d v="2024-04-30T00:00:00"/>
    <d v="2024-05-09T00:00:00"/>
    <m/>
    <n v="33800"/>
    <n v="0"/>
    <n v="0"/>
    <n v="0"/>
    <m/>
    <m/>
    <m/>
    <n v="33799"/>
  </r>
  <r>
    <n v="900959051"/>
    <s v="SUBRED INTEGRADA DE SERVICIOS DE SALUD CENTRO ORIENTE E.S.E. "/>
    <m/>
    <s v="SSCO7330880"/>
    <s v="SSCO7330880"/>
    <s v="900959051_SSCO7330880"/>
    <d v="2023-06-14T00:00:00"/>
    <d v="2023-09-11T00:00:00"/>
    <n v="46400"/>
    <n v="46400"/>
    <s v="Factura devuelta"/>
    <x v="1"/>
    <n v="0"/>
    <m/>
    <n v="0"/>
    <n v="0"/>
    <m/>
    <m/>
    <m/>
    <n v="0"/>
    <s v="Devuelta"/>
    <d v="2023-06-14T00:00:00"/>
    <d v="2023-09-11T00:00:00"/>
    <d v="2023-10-30T00:00:00"/>
    <n v="46400"/>
    <n v="0"/>
    <n v="46400"/>
    <n v="46400"/>
    <s v="DEVOLUCION"/>
    <s v="AUT: SE REALIZA DEVOLUCIÓN DE FACTURA CON SOPORTES COMPLETOS, FACTURA NO CUENTA CON AUTORIZACIÓN PARA LOS SERVICIOS FACTURADOS. LUIS ERNESTO GUERRERO GALEANO"/>
    <s v="SOPORTE"/>
    <n v="0"/>
  </r>
  <r>
    <n v="900959051"/>
    <s v="SUBRED INTEGRADA DE SERVICIOS DE SALUD CENTRO ORIENTE E.S.E. "/>
    <m/>
    <s v="SSCO7336627"/>
    <s v="SSCO7336627"/>
    <s v="900959051_SSCO7336627"/>
    <d v="2023-06-30T00:00:00"/>
    <d v="2023-09-11T00:00:00"/>
    <n v="908060"/>
    <n v="908060"/>
    <s v="Factura devuelta"/>
    <x v="1"/>
    <n v="0"/>
    <m/>
    <n v="0"/>
    <n v="0"/>
    <m/>
    <m/>
    <m/>
    <n v="0"/>
    <s v="Devuelta"/>
    <d v="2023-06-30T00:00:00"/>
    <d v="2023-09-11T00:00:00"/>
    <d v="2023-10-30T00:00:00"/>
    <n v="908060"/>
    <n v="0"/>
    <n v="908060"/>
    <n v="908060"/>
    <s v="DEVOLUCION"/>
    <s v="AUT: SE REALIZA DEVOLUCIÓN DE FACTURA CON SOPORTES COMPLETOS, FACTURA NO CUENTA CON AUTORIZACIÓN PARA LOS SERVICIOS FACTURADOS//SERVICIOS COBRADOS EN ESTA FACTURA, YA SE ENCUENTRAN COBRADOS EN LA FACTURA SSCO7335220 CON AUT # 230548516621507. LUIS ERNESTO GUERRERO GALEANO"/>
    <s v="SOPORTE"/>
    <n v="0"/>
  </r>
  <r>
    <n v="900959051"/>
    <s v="SUBRED INTEGRADA DE SERVICIOS DE SALUD CENTRO ORIENTE E.S.E. "/>
    <m/>
    <s v="SSCO7336648"/>
    <s v="SSCO7336648"/>
    <s v="900959051_SSCO7336648"/>
    <d v="2023-06-30T00:00:00"/>
    <d v="2023-09-11T00:00:00"/>
    <n v="189900"/>
    <n v="189900"/>
    <s v="Factura devuelta"/>
    <x v="1"/>
    <n v="0"/>
    <m/>
    <n v="0"/>
    <n v="0"/>
    <m/>
    <m/>
    <m/>
    <n v="0"/>
    <s v="Devuelta"/>
    <d v="2023-06-30T00:00:00"/>
    <d v="2024-02-01T00:00:00"/>
    <d v="2024-02-27T00:00:00"/>
    <n v="189900"/>
    <n v="0"/>
    <n v="189900"/>
    <n v="189900"/>
    <s v="DEVOLUCION"/>
    <s v="AUT: SE REALIZA DEVOLUCIÓN DE FACTURA, LA AUTORIZACIÓN 231228523465124 ESTÁ GENERADA PARA OTRO PRESTADOR NIT 900958564 - UNIDAD DE SERVICIOS DE SALUD EL TUNAL, FAVOR COMUNICARSE CON EL ÁREA ENCARGADA, SOLICITARLA A LA capautorizaciones@epsdelagente.com.co"/>
    <s v="AUTORIZACION"/>
    <n v="0"/>
  </r>
  <r>
    <n v="900959051"/>
    <s v="SUBRED INTEGRADA DE SERVICIOS DE SALUD CENTRO ORIENTE E.S.E. "/>
    <m/>
    <s v="SSCO7345430"/>
    <s v="SSCO7345430"/>
    <s v="900959051_SSCO7345430"/>
    <d v="2023-07-28T00:00:00"/>
    <d v="2023-09-11T00:00:00"/>
    <n v="189900"/>
    <n v="189900"/>
    <s v="Factura devuelta"/>
    <x v="1"/>
    <n v="0"/>
    <m/>
    <n v="0"/>
    <n v="0"/>
    <m/>
    <m/>
    <m/>
    <n v="0"/>
    <s v="Devuelta"/>
    <d v="2023-07-28T00:00:00"/>
    <d v="2024-02-06T00:00:00"/>
    <d v="2024-02-27T00:00:00"/>
    <n v="189900"/>
    <n v="0"/>
    <n v="189900"/>
    <n v="189900"/>
    <s v="DEVOLUCION"/>
    <s v=" AUT: SE SOSTIENE DEVOLUCIÓN DE FACTURA CON SOPORTES COMPLETOS, FACTURA NO CUENTA CON AUTORIZACIÓN PARA LOS SERVICIOS FACTURADOS, FAVOR COMUNICARSE CON EL ÁREA  ENCARGADA, SOLICITARLA A LA capautorizaciones@epsdelagente.com.co"/>
    <s v="AUTORIZACION"/>
    <n v="0"/>
  </r>
  <r>
    <n v="900959051"/>
    <s v="SUBRED INTEGRADA DE SERVICIOS DE SALUD CENTRO ORIENTE E.S.E. "/>
    <m/>
    <s v="SSCO7414817"/>
    <s v="SSCO7414817"/>
    <s v="900959051_SSCO7414817"/>
    <d v="2024-03-08T00:00:00"/>
    <d v="2024-04-05T00:00:00"/>
    <n v="49400"/>
    <n v="44800"/>
    <s v="Factura devuelta"/>
    <x v="1"/>
    <n v="0"/>
    <m/>
    <n v="0"/>
    <n v="0"/>
    <m/>
    <m/>
    <m/>
    <n v="0"/>
    <s v="Devuelta"/>
    <d v="2024-03-08T00:00:00"/>
    <d v="2024-06-07T00:00:00"/>
    <d v="2024-06-20T00:00:00"/>
    <n v="49400"/>
    <n v="0"/>
    <n v="49400"/>
    <n v="49400"/>
    <s v="DEVOLUCION"/>
    <s v="Se realiza DEVOLUCION de la factura No. SSCO7414817 No se evidencia autorización para el servicio de consulta medica general, La autorización adjunta No. 122300237858 esta direccionada para la prestación de servicios de salud en PROFAMILIA PILOTO. No se evidencia gestión de acuerdo a documento adjunto del 26/02/2024 De respuesta de portabilidad nacional No. SOL240220124923161 donde se indica que &quot;Para acceder a los servicios ambulatorio debe enviar la solicitud de autorización a la pagina de la EPS. Con los datos del paciente&quot; y demás información de comunicación que ahí se indica. Por lo tanto, se evidencia que el servicio no esta reportado. Cesar Alzate Gaviria  "/>
    <s v="AUTORIZACION"/>
    <n v="0"/>
  </r>
  <r>
    <n v="900959051"/>
    <s v="SUBRED INTEGRADA DE SERVICIOS DE SALUD CENTRO ORIENTE E.S.E. "/>
    <m/>
    <s v="SSCO7430282"/>
    <s v="SSCO7430282"/>
    <s v="900959051_SSCO7430282"/>
    <d v="2024-04-30T00:00:00"/>
    <d v="2024-05-10T00:00:00"/>
    <n v="75000"/>
    <n v="75000"/>
    <e v="#N/A"/>
    <x v="1"/>
    <n v="0"/>
    <m/>
    <n v="0"/>
    <n v="0"/>
    <m/>
    <m/>
    <m/>
    <n v="0"/>
    <s v="Devuelta"/>
    <d v="2024-04-30T00:00:00"/>
    <d v="2024-05-08T00:00:00"/>
    <d v="2024-05-23T00:00:00"/>
    <n v="75000"/>
    <n v="0"/>
    <n v="75000"/>
    <n v="75000"/>
    <s v="DEVOLUCION"/>
    <s v="se devuelve la factura con soportes completos por que la autorización 122300247226 ya fue cancelada en la factura SSCO7430292 "/>
    <s v="SOPORTE"/>
    <n v="0"/>
  </r>
  <r>
    <n v="900959051"/>
    <s v="SUBRED INTEGRADA DE SERVICIOS DE SALUD CENTRO ORIENTE E.S.E. "/>
    <m/>
    <s v="SSCO7333005"/>
    <s v="SSCO7333005"/>
    <s v="900959051_SSCO7333005"/>
    <d v="2023-06-21T00:00:00"/>
    <d v="2023-09-11T00:00:00"/>
    <n v="66900"/>
    <n v="62800"/>
    <s v="Factura no radicada"/>
    <x v="2"/>
    <n v="0"/>
    <m/>
    <n v="0"/>
    <n v="0"/>
    <m/>
    <m/>
    <m/>
    <n v="0"/>
    <s v="Para cargar RIPS o soportes"/>
    <d v="2023-06-21T00:00:00"/>
    <m/>
    <m/>
    <n v="66900"/>
    <n v="0"/>
    <n v="0"/>
    <n v="0"/>
    <m/>
    <m/>
    <m/>
    <n v="0"/>
  </r>
  <r>
    <n v="900959051"/>
    <s v="SUBRED INTEGRADA DE SERVICIOS DE SALUD CENTRO ORIENTE E.S.E. "/>
    <m/>
    <s v="SCO633788"/>
    <s v="SCO633788"/>
    <s v="900959051_SCO633788"/>
    <d v="2016-12-30T00:00:00"/>
    <d v="2017-05-02T00:00:00"/>
    <n v="223070"/>
    <n v="222570"/>
    <s v="Factura no radicada"/>
    <x v="2"/>
    <n v="0"/>
    <m/>
    <n v="0"/>
    <n v="0"/>
    <m/>
    <m/>
    <m/>
    <n v="0"/>
    <m/>
    <m/>
    <m/>
    <m/>
    <n v="0"/>
    <n v="0"/>
    <n v="0"/>
    <n v="0"/>
    <m/>
    <m/>
    <m/>
    <n v="0"/>
  </r>
  <r>
    <n v="900959051"/>
    <s v="SUBRED INTEGRADA DE SERVICIOS DE SALUD CENTRO ORIENTE E.S.E. "/>
    <m/>
    <s v="SCO874196"/>
    <s v="SCO874196"/>
    <s v="900959051_SCO874196"/>
    <d v="2017-02-27T00:00:00"/>
    <d v="2017-08-01T00:00:00"/>
    <n v="48400"/>
    <n v="48400"/>
    <s v="Factura no radicada"/>
    <x v="2"/>
    <n v="0"/>
    <m/>
    <n v="0"/>
    <n v="0"/>
    <m/>
    <m/>
    <m/>
    <n v="0"/>
    <m/>
    <m/>
    <m/>
    <m/>
    <n v="0"/>
    <n v="0"/>
    <n v="0"/>
    <n v="0"/>
    <m/>
    <m/>
    <m/>
    <n v="0"/>
  </r>
  <r>
    <n v="900959051"/>
    <s v="SUBRED INTEGRADA DE SERVICIOS DE SALUD CENTRO ORIENTE E.S.E. "/>
    <m/>
    <s v="SCO947496"/>
    <s v="SCO947496"/>
    <s v="900959051_SCO947496"/>
    <d v="2017-03-14T00:00:00"/>
    <d v="2017-05-02T00:00:00"/>
    <n v="48400"/>
    <n v="48400"/>
    <s v="Factura no radicada"/>
    <x v="2"/>
    <n v="0"/>
    <m/>
    <n v="0"/>
    <n v="0"/>
    <m/>
    <m/>
    <m/>
    <n v="0"/>
    <m/>
    <m/>
    <m/>
    <m/>
    <n v="0"/>
    <n v="0"/>
    <n v="0"/>
    <n v="0"/>
    <m/>
    <m/>
    <m/>
    <n v="0"/>
  </r>
  <r>
    <n v="900959051"/>
    <s v="SUBRED INTEGRADA DE SERVICIOS DE SALUD CENTRO ORIENTE E.S.E. "/>
    <m/>
    <s v="SCO1891329"/>
    <s v="SCO1891329"/>
    <s v="900959051_SCO1891329"/>
    <d v="2017-10-03T00:00:00"/>
    <d v="2018-06-01T00:00:00"/>
    <n v="1808756"/>
    <n v="35680"/>
    <s v="Factura no radicada"/>
    <x v="2"/>
    <n v="0"/>
    <m/>
    <n v="0"/>
    <n v="0"/>
    <m/>
    <m/>
    <m/>
    <n v="0"/>
    <m/>
    <m/>
    <m/>
    <m/>
    <n v="0"/>
    <n v="0"/>
    <n v="0"/>
    <n v="0"/>
    <m/>
    <m/>
    <m/>
    <n v="0"/>
  </r>
  <r>
    <n v="900959051"/>
    <s v="SUBRED INTEGRADA DE SERVICIOS DE SALUD CENTRO ORIENTE E.S.E. "/>
    <m/>
    <s v="SCO1959001"/>
    <s v="SCO1959001"/>
    <s v="900959051_SCO1959001"/>
    <d v="2017-10-17T00:00:00"/>
    <d v="2018-06-01T00:00:00"/>
    <n v="29500"/>
    <n v="29500"/>
    <s v="Factura no radicada"/>
    <x v="2"/>
    <n v="0"/>
    <m/>
    <n v="0"/>
    <n v="0"/>
    <m/>
    <m/>
    <m/>
    <n v="0"/>
    <m/>
    <m/>
    <m/>
    <m/>
    <n v="0"/>
    <n v="0"/>
    <n v="0"/>
    <n v="0"/>
    <m/>
    <m/>
    <m/>
    <n v="0"/>
  </r>
  <r>
    <n v="900959051"/>
    <s v="SUBRED INTEGRADA DE SERVICIOS DE SALUD CENTRO ORIENTE E.S.E. "/>
    <m/>
    <s v="SSCO7045945"/>
    <s v="SSCO7045945"/>
    <s v="900959051_SSCO7045945"/>
    <d v="2021-04-06T00:00:00"/>
    <d v="2021-07-19T00:00:00"/>
    <n v="44500"/>
    <n v="40000"/>
    <s v="Factura no radicada"/>
    <x v="2"/>
    <n v="0"/>
    <m/>
    <n v="0"/>
    <n v="0"/>
    <m/>
    <m/>
    <m/>
    <n v="0"/>
    <m/>
    <m/>
    <m/>
    <m/>
    <n v="0"/>
    <n v="0"/>
    <n v="0"/>
    <n v="0"/>
    <m/>
    <m/>
    <m/>
    <n v="0"/>
  </r>
  <r>
    <n v="900959051"/>
    <s v="SUBRED INTEGRADA DE SERVICIOS DE SALUD CENTRO ORIENTE E.S.E. "/>
    <m/>
    <s v="SSCO7046576"/>
    <s v="SSCO7046576"/>
    <s v="900959051_SSCO7046576"/>
    <d v="2021-04-08T00:00:00"/>
    <d v="2021-07-19T00:00:00"/>
    <n v="30900"/>
    <n v="27800"/>
    <s v="Factura no radicada"/>
    <x v="2"/>
    <n v="0"/>
    <m/>
    <n v="0"/>
    <n v="0"/>
    <m/>
    <m/>
    <m/>
    <n v="0"/>
    <m/>
    <m/>
    <m/>
    <m/>
    <n v="0"/>
    <n v="0"/>
    <n v="0"/>
    <n v="0"/>
    <m/>
    <m/>
    <m/>
    <n v="0"/>
  </r>
  <r>
    <n v="900959051"/>
    <s v="SUBRED INTEGRADA DE SERVICIOS DE SALUD CENTRO ORIENTE E.S.E. "/>
    <m/>
    <s v="SSCO7046863"/>
    <s v="SSCO7046863"/>
    <s v="900959051_SSCO7046863"/>
    <d v="2021-04-09T00:00:00"/>
    <d v="2021-07-19T00:00:00"/>
    <n v="52400"/>
    <n v="52400"/>
    <s v="Factura no radicada"/>
    <x v="2"/>
    <n v="0"/>
    <m/>
    <n v="0"/>
    <n v="0"/>
    <m/>
    <m/>
    <m/>
    <n v="0"/>
    <m/>
    <m/>
    <m/>
    <m/>
    <n v="0"/>
    <n v="0"/>
    <n v="0"/>
    <n v="0"/>
    <m/>
    <m/>
    <m/>
    <n v="0"/>
  </r>
  <r>
    <n v="900959051"/>
    <s v="SUBRED INTEGRADA DE SERVICIOS DE SALUD CENTRO ORIENTE E.S.E. "/>
    <m/>
    <s v="SSCO7048648"/>
    <s v="SSCO7048648"/>
    <s v="900959051_SSCO7048648"/>
    <d v="2021-04-15T00:00:00"/>
    <d v="2021-07-19T00:00:00"/>
    <n v="51671"/>
    <n v="51671"/>
    <s v="Factura no radicada"/>
    <x v="2"/>
    <n v="0"/>
    <m/>
    <n v="0"/>
    <n v="0"/>
    <m/>
    <m/>
    <m/>
    <n v="0"/>
    <m/>
    <m/>
    <m/>
    <m/>
    <n v="0"/>
    <n v="0"/>
    <n v="0"/>
    <n v="0"/>
    <m/>
    <m/>
    <m/>
    <n v="0"/>
  </r>
  <r>
    <n v="900959051"/>
    <s v="SUBRED INTEGRADA DE SERVICIOS DE SALUD CENTRO ORIENTE E.S.E. "/>
    <m/>
    <s v="SSCO7049333"/>
    <s v="SSCO7049333"/>
    <s v="900959051_SSCO7049333"/>
    <d v="2021-04-17T00:00:00"/>
    <d v="2021-07-19T00:00:00"/>
    <n v="60225"/>
    <n v="60225"/>
    <s v="Factura no radicada"/>
    <x v="2"/>
    <n v="0"/>
    <m/>
    <n v="0"/>
    <n v="0"/>
    <m/>
    <m/>
    <m/>
    <n v="0"/>
    <m/>
    <m/>
    <m/>
    <m/>
    <n v="0"/>
    <n v="0"/>
    <n v="0"/>
    <n v="0"/>
    <m/>
    <m/>
    <m/>
    <n v="0"/>
  </r>
  <r>
    <n v="900959051"/>
    <s v="SUBRED INTEGRADA DE SERVICIOS DE SALUD CENTRO ORIENTE E.S.E. "/>
    <m/>
    <s v="SSCO7049336"/>
    <s v="SSCO7049336"/>
    <s v="900959051_SSCO7049336"/>
    <d v="2021-04-17T00:00:00"/>
    <d v="2021-07-19T00:00:00"/>
    <n v="216994"/>
    <n v="216994"/>
    <s v="Factura no radicada"/>
    <x v="2"/>
    <n v="0"/>
    <m/>
    <n v="0"/>
    <n v="0"/>
    <m/>
    <m/>
    <m/>
    <n v="0"/>
    <m/>
    <m/>
    <m/>
    <m/>
    <n v="0"/>
    <n v="0"/>
    <n v="0"/>
    <n v="0"/>
    <m/>
    <m/>
    <m/>
    <n v="0"/>
  </r>
  <r>
    <n v="900959051"/>
    <s v="SUBRED INTEGRADA DE SERVICIOS DE SALUD CENTRO ORIENTE E.S.E. "/>
    <m/>
    <s v="SSCO7052289"/>
    <s v="SSCO7052289"/>
    <s v="900959051_SSCO7052289"/>
    <d v="2021-04-28T00:00:00"/>
    <d v="2021-07-19T00:00:00"/>
    <n v="13000"/>
    <n v="9500"/>
    <s v="Factura no radicada"/>
    <x v="2"/>
    <n v="0"/>
    <m/>
    <n v="0"/>
    <n v="0"/>
    <m/>
    <m/>
    <m/>
    <n v="0"/>
    <m/>
    <m/>
    <m/>
    <m/>
    <n v="0"/>
    <n v="0"/>
    <n v="0"/>
    <n v="0"/>
    <m/>
    <m/>
    <m/>
    <n v="0"/>
  </r>
  <r>
    <n v="900959051"/>
    <s v="SUBRED INTEGRADA DE SERVICIOS DE SALUD CENTRO ORIENTE E.S.E. "/>
    <m/>
    <s v="SSCO7069158"/>
    <s v="SSCO7069158"/>
    <s v="900959051_SSCO7069158"/>
    <d v="2021-06-25T00:00:00"/>
    <d v="2021-07-06T00:00:00"/>
    <n v="52236"/>
    <n v="52236"/>
    <s v="Factura no radicada"/>
    <x v="2"/>
    <n v="0"/>
    <m/>
    <n v="0"/>
    <n v="0"/>
    <m/>
    <m/>
    <m/>
    <n v="0"/>
    <m/>
    <m/>
    <m/>
    <m/>
    <n v="0"/>
    <n v="0"/>
    <n v="0"/>
    <n v="0"/>
    <m/>
    <m/>
    <m/>
    <n v="0"/>
  </r>
  <r>
    <n v="900959051"/>
    <s v="SUBRED INTEGRADA DE SERVICIOS DE SALUD CENTRO ORIENTE E.S.E. "/>
    <m/>
    <s v="SSCO7218809"/>
    <s v="SSCO7218809"/>
    <s v="900959051_SSCO7218809"/>
    <d v="2022-08-08T00:00:00"/>
    <d v="2023-01-18T00:00:00"/>
    <n v="40000"/>
    <n v="40000"/>
    <s v="Factura no radicada"/>
    <x v="2"/>
    <n v="0"/>
    <m/>
    <n v="0"/>
    <n v="0"/>
    <m/>
    <m/>
    <m/>
    <n v="0"/>
    <m/>
    <m/>
    <m/>
    <m/>
    <n v="0"/>
    <n v="0"/>
    <n v="0"/>
    <n v="0"/>
    <m/>
    <m/>
    <m/>
    <n v="0"/>
  </r>
  <r>
    <n v="900959051"/>
    <s v="SUBRED INTEGRADA DE SERVICIOS DE SALUD CENTRO ORIENTE E.S.E. "/>
    <m/>
    <s v="SSCO7223389"/>
    <s v="SSCO7223389"/>
    <s v="900959051_SSCO7223389"/>
    <d v="2022-08-20T00:00:00"/>
    <d v="2023-01-18T00:00:00"/>
    <n v="34000"/>
    <n v="30300"/>
    <s v="Factura no radicada"/>
    <x v="2"/>
    <n v="0"/>
    <m/>
    <n v="0"/>
    <n v="0"/>
    <m/>
    <m/>
    <m/>
    <n v="0"/>
    <m/>
    <m/>
    <m/>
    <m/>
    <n v="0"/>
    <n v="0"/>
    <n v="0"/>
    <n v="0"/>
    <m/>
    <m/>
    <m/>
    <n v="0"/>
  </r>
  <r>
    <n v="900959051"/>
    <s v="SUBRED INTEGRADA DE SERVICIOS DE SALUD CENTRO ORIENTE E.S.E. "/>
    <m/>
    <s v="SSCO7432556"/>
    <s v="SSCO7432556"/>
    <s v="900959051_SSCO7432556"/>
    <d v="2024-05-08T00:00:00"/>
    <d v="2024-06-06T00:00:00"/>
    <n v="49400"/>
    <n v="44800"/>
    <e v="#N/A"/>
    <x v="3"/>
    <n v="44900"/>
    <n v="1222470803"/>
    <n v="0"/>
    <n v="0"/>
    <m/>
    <m/>
    <m/>
    <n v="0"/>
    <s v="Finalizada"/>
    <d v="2024-05-08T00:00:00"/>
    <d v="2024-06-05T00:00:00"/>
    <m/>
    <n v="49400"/>
    <n v="0"/>
    <n v="0"/>
    <n v="0"/>
    <m/>
    <m/>
    <m/>
    <n v="44900"/>
  </r>
  <r>
    <n v="900959051"/>
    <s v="SUBRED INTEGRADA DE SERVICIOS DE SALUD CENTRO ORIENTE E.S.E. "/>
    <m/>
    <s v="SSCO7405200"/>
    <s v="SSCO7405200"/>
    <s v="900959051_SSCO7405200"/>
    <d v="2024-02-04T00:00:00"/>
    <d v="2024-03-06T00:00:00"/>
    <n v="157291"/>
    <n v="157291"/>
    <s v="Factura en proceso interno"/>
    <x v="3"/>
    <n v="157291"/>
    <n v="1222478603"/>
    <n v="0"/>
    <n v="0"/>
    <m/>
    <m/>
    <m/>
    <n v="0"/>
    <s v="Finalizada"/>
    <d v="2024-02-04T00:00:00"/>
    <d v="2024-06-06T00:00:00"/>
    <m/>
    <n v="157291"/>
    <n v="0"/>
    <n v="0"/>
    <n v="0"/>
    <m/>
    <m/>
    <m/>
    <n v="157291"/>
  </r>
  <r>
    <n v="900959051"/>
    <s v="SUBRED INTEGRADA DE SERVICIOS DE SALUD CENTRO ORIENTE E.S.E. "/>
    <m/>
    <s v="SSCO7436900"/>
    <s v="SSCO7436900"/>
    <s v="900959051_SSCO7436900"/>
    <d v="2024-05-23T00:00:00"/>
    <d v="2024-06-06T00:00:00"/>
    <n v="81400"/>
    <n v="81400"/>
    <e v="#N/A"/>
    <x v="3"/>
    <n v="81400"/>
    <n v="1222471004"/>
    <n v="0"/>
    <n v="0"/>
    <m/>
    <m/>
    <m/>
    <n v="0"/>
    <s v="Finalizada"/>
    <d v="2024-05-23T00:00:00"/>
    <d v="2024-06-06T00:00:00"/>
    <m/>
    <n v="81400"/>
    <n v="0"/>
    <n v="0"/>
    <n v="0"/>
    <m/>
    <m/>
    <m/>
    <n v="81400"/>
  </r>
  <r>
    <n v="900959051"/>
    <s v="SUBRED INTEGRADA DE SERVICIOS DE SALUD CENTRO ORIENTE E.S.E. "/>
    <m/>
    <s v="SSCO7433612"/>
    <s v="SSCO7433612"/>
    <s v="900959051_SSCO7433612"/>
    <d v="2024-05-12T00:00:00"/>
    <d v="2024-06-06T00:00:00"/>
    <n v="390435"/>
    <n v="390435"/>
    <e v="#N/A"/>
    <x v="3"/>
    <n v="253435"/>
    <n v="4800064674"/>
    <n v="0"/>
    <n v="0"/>
    <m/>
    <m/>
    <m/>
    <n v="0"/>
    <s v="Finalizada"/>
    <d v="2024-05-12T00:00:00"/>
    <d v="2024-06-05T00:00:00"/>
    <m/>
    <n v="390435"/>
    <n v="0"/>
    <n v="0"/>
    <n v="0"/>
    <m/>
    <m/>
    <m/>
    <n v="390435"/>
  </r>
  <r>
    <n v="900959051"/>
    <s v="SUBRED INTEGRADA DE SERVICIOS DE SALUD CENTRO ORIENTE E.S.E. "/>
    <m/>
    <s v="SCO2673294"/>
    <s v="SCO2673294"/>
    <s v="900959051_SCO2673294"/>
    <d v="2018-03-18T00:00:00"/>
    <d v="2018-04-12T00:00:00"/>
    <n v="749751"/>
    <n v="460819"/>
    <s v="Factura cancelada"/>
    <x v="0"/>
    <n v="0"/>
    <m/>
    <n v="749751"/>
    <n v="0"/>
    <n v="2200510366"/>
    <d v="2018-05-04T00:00:00"/>
    <m/>
    <n v="749751"/>
    <s v="Finalizada"/>
    <d v="2018-03-18T00:00:00"/>
    <d v="2018-04-16T00:00:00"/>
    <m/>
    <n v="749751"/>
    <n v="0"/>
    <n v="0"/>
    <n v="0"/>
    <m/>
    <m/>
    <m/>
    <n v="749751"/>
  </r>
  <r>
    <n v="900959051"/>
    <s v="SUBRED INTEGRADA DE SERVICIOS DE SALUD CENTRO ORIENTE E.S.E. "/>
    <m/>
    <s v="SSCO7118892"/>
    <s v="SSCO7118892"/>
    <s v="900959051_SSCO7118892"/>
    <d v="2021-11-24T00:00:00"/>
    <d v="2022-02-10T00:00:00"/>
    <n v="91500"/>
    <n v="91500"/>
    <s v="Factura cancelada"/>
    <x v="0"/>
    <n v="0"/>
    <m/>
    <n v="91500"/>
    <n v="0"/>
    <n v="2201242783"/>
    <d v="2022-05-31T00:00:00"/>
    <m/>
    <n v="91500"/>
    <s v="Finalizada"/>
    <d v="2021-12-03T00:00:00"/>
    <d v="2021-12-21T00:00:00"/>
    <m/>
    <n v="91500"/>
    <n v="0"/>
    <n v="0"/>
    <n v="0"/>
    <m/>
    <m/>
    <m/>
    <n v="91500"/>
  </r>
  <r>
    <n v="900959051"/>
    <s v="SUBRED INTEGRADA DE SERVICIOS DE SALUD CENTRO ORIENTE E.S.E. "/>
    <m/>
    <s v="SSCO7172043"/>
    <s v="SSCO7172043"/>
    <s v="900959051_SSCO7172043"/>
    <d v="2022-04-16T00:00:00"/>
    <d v="2022-05-19T00:00:00"/>
    <n v="4739373"/>
    <n v="441100"/>
    <s v="Factura cancelada parcialmente - saldo pendiente de pago"/>
    <x v="0"/>
    <n v="0"/>
    <m/>
    <n v="441100"/>
    <n v="0"/>
    <n v="4800063202"/>
    <d v="2024-03-31T00:00:00"/>
    <n v="441100"/>
    <n v="0"/>
    <s v="Finalizada"/>
    <d v="2022-04-16T00:00:00"/>
    <d v="2024-03-04T00:00:00"/>
    <m/>
    <n v="4739373"/>
    <n v="0"/>
    <n v="0"/>
    <n v="0"/>
    <m/>
    <m/>
    <m/>
    <n v="473937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4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32">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axis="axisRow" showAll="0">
      <items count="5">
        <item x="0"/>
        <item x="1"/>
        <item x="2"/>
        <item x="3"/>
        <item t="default"/>
      </items>
    </pivotField>
    <pivotField numFmtId="164" showAll="0"/>
    <pivotField showAll="0"/>
    <pivotField numFmtId="164" showAll="0"/>
    <pivotField numFmtId="164" showAll="0"/>
    <pivotField showAll="0"/>
    <pivotField showAll="0"/>
    <pivotField showAll="0"/>
    <pivotField numFmtId="164" showAll="0"/>
    <pivotField showAll="0"/>
    <pivotField showAll="0"/>
    <pivotField showAll="0"/>
    <pivotField showAll="0"/>
    <pivotField numFmtId="164" showAll="0"/>
    <pivotField numFmtId="164" showAll="0"/>
    <pivotField numFmtId="164" showAll="0"/>
    <pivotField numFmtId="164" showAll="0"/>
    <pivotField showAll="0"/>
    <pivotField showAll="0"/>
    <pivotField showAll="0"/>
    <pivotField numFmtId="164" showAll="0"/>
  </pivotFields>
  <rowFields count="1">
    <field x="11"/>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39"/>
  <sheetViews>
    <sheetView workbookViewId="0">
      <selection activeCell="A3" sqref="A3:G3"/>
    </sheetView>
  </sheetViews>
  <sheetFormatPr baseColWidth="10" defaultRowHeight="14.5" x14ac:dyDescent="0.35"/>
  <cols>
    <col min="1" max="1" width="15.54296875" bestFit="1" customWidth="1"/>
    <col min="2" max="2" width="23.453125" bestFit="1" customWidth="1"/>
    <col min="3" max="3" width="15.7265625" style="1" bestFit="1" customWidth="1"/>
    <col min="5" max="5" width="54.26953125" bestFit="1" customWidth="1"/>
    <col min="7" max="7" width="16.7265625" bestFit="1" customWidth="1"/>
    <col min="8" max="8" width="15.54296875" bestFit="1" customWidth="1"/>
  </cols>
  <sheetData>
    <row r="2" spans="1:8" ht="17" x14ac:dyDescent="0.4">
      <c r="A2" s="72" t="s">
        <v>56</v>
      </c>
      <c r="B2" s="72"/>
      <c r="C2" s="72"/>
      <c r="D2" s="72"/>
      <c r="E2" s="72"/>
      <c r="F2" s="72"/>
      <c r="G2" s="72"/>
    </row>
    <row r="3" spans="1:8" ht="17" x14ac:dyDescent="0.4">
      <c r="A3" s="72" t="s">
        <v>55</v>
      </c>
      <c r="B3" s="72"/>
      <c r="C3" s="72"/>
      <c r="D3" s="72"/>
      <c r="E3" s="72"/>
      <c r="F3" s="72"/>
      <c r="G3" s="72"/>
    </row>
    <row r="5" spans="1:8" x14ac:dyDescent="0.35">
      <c r="A5" s="2" t="s">
        <v>57</v>
      </c>
      <c r="B5" s="2" t="s">
        <v>58</v>
      </c>
      <c r="C5" s="2" t="s">
        <v>59</v>
      </c>
      <c r="D5" s="2" t="s">
        <v>60</v>
      </c>
      <c r="E5" s="2" t="s">
        <v>61</v>
      </c>
      <c r="F5" s="2" t="s">
        <v>62</v>
      </c>
      <c r="G5" s="2" t="s">
        <v>63</v>
      </c>
      <c r="H5" s="2" t="s">
        <v>64</v>
      </c>
    </row>
    <row r="6" spans="1:8" x14ac:dyDescent="0.35">
      <c r="A6" s="3" t="s">
        <v>0</v>
      </c>
      <c r="B6" s="4">
        <v>42734</v>
      </c>
      <c r="C6" s="5">
        <v>223070</v>
      </c>
      <c r="D6" s="3" t="s">
        <v>1</v>
      </c>
      <c r="E6" s="3" t="s">
        <v>2</v>
      </c>
      <c r="F6" s="3" t="s">
        <v>3</v>
      </c>
      <c r="G6" s="4">
        <v>42857</v>
      </c>
      <c r="H6" s="5">
        <v>222570</v>
      </c>
    </row>
    <row r="7" spans="1:8" x14ac:dyDescent="0.35">
      <c r="A7" s="3" t="s">
        <v>4</v>
      </c>
      <c r="B7" s="4">
        <v>42793</v>
      </c>
      <c r="C7" s="5">
        <v>48400</v>
      </c>
      <c r="D7" s="3" t="s">
        <v>1</v>
      </c>
      <c r="E7" s="3" t="s">
        <v>2</v>
      </c>
      <c r="F7" s="3" t="s">
        <v>5</v>
      </c>
      <c r="G7" s="4">
        <v>42948</v>
      </c>
      <c r="H7" s="5">
        <v>48400</v>
      </c>
    </row>
    <row r="8" spans="1:8" x14ac:dyDescent="0.35">
      <c r="A8" s="3" t="s">
        <v>6</v>
      </c>
      <c r="B8" s="4">
        <v>42808</v>
      </c>
      <c r="C8" s="5">
        <v>48400</v>
      </c>
      <c r="D8" s="3" t="s">
        <v>1</v>
      </c>
      <c r="E8" s="3" t="s">
        <v>2</v>
      </c>
      <c r="F8" s="3" t="s">
        <v>7</v>
      </c>
      <c r="G8" s="4">
        <v>42857</v>
      </c>
      <c r="H8" s="5">
        <v>48400</v>
      </c>
    </row>
    <row r="9" spans="1:8" x14ac:dyDescent="0.35">
      <c r="A9" s="3" t="s">
        <v>8</v>
      </c>
      <c r="B9" s="4">
        <v>43011</v>
      </c>
      <c r="C9" s="5">
        <v>1808756</v>
      </c>
      <c r="D9" s="3" t="s">
        <v>1</v>
      </c>
      <c r="E9" s="3" t="s">
        <v>2</v>
      </c>
      <c r="F9" s="3" t="s">
        <v>9</v>
      </c>
      <c r="G9" s="4">
        <v>43252</v>
      </c>
      <c r="H9" s="5">
        <v>35680</v>
      </c>
    </row>
    <row r="10" spans="1:8" x14ac:dyDescent="0.35">
      <c r="A10" s="3" t="s">
        <v>10</v>
      </c>
      <c r="B10" s="4">
        <v>43025</v>
      </c>
      <c r="C10" s="5">
        <v>29500</v>
      </c>
      <c r="D10" s="3" t="s">
        <v>1</v>
      </c>
      <c r="E10" s="3" t="s">
        <v>2</v>
      </c>
      <c r="F10" s="3" t="s">
        <v>9</v>
      </c>
      <c r="G10" s="4">
        <v>43252</v>
      </c>
      <c r="H10" s="5">
        <v>29500</v>
      </c>
    </row>
    <row r="11" spans="1:8" x14ac:dyDescent="0.35">
      <c r="A11" s="3" t="s">
        <v>11</v>
      </c>
      <c r="B11" s="4">
        <v>43177</v>
      </c>
      <c r="C11" s="5">
        <v>749751</v>
      </c>
      <c r="D11" s="3" t="s">
        <v>1</v>
      </c>
      <c r="E11" s="3" t="s">
        <v>2</v>
      </c>
      <c r="F11" s="3" t="s">
        <v>12</v>
      </c>
      <c r="G11" s="4">
        <v>43202</v>
      </c>
      <c r="H11" s="5">
        <v>460819</v>
      </c>
    </row>
    <row r="12" spans="1:8" x14ac:dyDescent="0.35">
      <c r="A12" s="3" t="s">
        <v>13</v>
      </c>
      <c r="B12" s="4">
        <v>44292</v>
      </c>
      <c r="C12" s="5">
        <v>44500</v>
      </c>
      <c r="D12" s="3" t="s">
        <v>1</v>
      </c>
      <c r="E12" s="3" t="s">
        <v>2</v>
      </c>
      <c r="F12" s="3" t="s">
        <v>14</v>
      </c>
      <c r="G12" s="4">
        <v>44396</v>
      </c>
      <c r="H12" s="5">
        <v>40000</v>
      </c>
    </row>
    <row r="13" spans="1:8" x14ac:dyDescent="0.35">
      <c r="A13" s="3" t="s">
        <v>15</v>
      </c>
      <c r="B13" s="4">
        <v>44294</v>
      </c>
      <c r="C13" s="5">
        <v>30900</v>
      </c>
      <c r="D13" s="3" t="s">
        <v>1</v>
      </c>
      <c r="E13" s="3" t="s">
        <v>2</v>
      </c>
      <c r="F13" s="3" t="s">
        <v>14</v>
      </c>
      <c r="G13" s="4">
        <v>44396</v>
      </c>
      <c r="H13" s="5">
        <v>27800</v>
      </c>
    </row>
    <row r="14" spans="1:8" x14ac:dyDescent="0.35">
      <c r="A14" s="3" t="s">
        <v>16</v>
      </c>
      <c r="B14" s="4">
        <v>44295</v>
      </c>
      <c r="C14" s="5">
        <v>52400</v>
      </c>
      <c r="D14" s="3" t="s">
        <v>1</v>
      </c>
      <c r="E14" s="3" t="s">
        <v>2</v>
      </c>
      <c r="F14" s="3" t="s">
        <v>17</v>
      </c>
      <c r="G14" s="4">
        <v>44396</v>
      </c>
      <c r="H14" s="5">
        <v>52400</v>
      </c>
    </row>
    <row r="15" spans="1:8" x14ac:dyDescent="0.35">
      <c r="A15" s="3" t="s">
        <v>18</v>
      </c>
      <c r="B15" s="4">
        <v>44301</v>
      </c>
      <c r="C15" s="5">
        <v>51671</v>
      </c>
      <c r="D15" s="3" t="s">
        <v>1</v>
      </c>
      <c r="E15" s="3" t="s">
        <v>2</v>
      </c>
      <c r="F15" s="3" t="s">
        <v>14</v>
      </c>
      <c r="G15" s="4">
        <v>44396</v>
      </c>
      <c r="H15" s="5">
        <v>51671</v>
      </c>
    </row>
    <row r="16" spans="1:8" x14ac:dyDescent="0.35">
      <c r="A16" s="3" t="s">
        <v>19</v>
      </c>
      <c r="B16" s="4">
        <v>44303</v>
      </c>
      <c r="C16" s="5">
        <v>60225</v>
      </c>
      <c r="D16" s="3" t="s">
        <v>1</v>
      </c>
      <c r="E16" s="3" t="s">
        <v>2</v>
      </c>
      <c r="F16" s="3" t="s">
        <v>17</v>
      </c>
      <c r="G16" s="4">
        <v>44396</v>
      </c>
      <c r="H16" s="5">
        <v>60225</v>
      </c>
    </row>
    <row r="17" spans="1:8" x14ac:dyDescent="0.35">
      <c r="A17" s="3" t="s">
        <v>20</v>
      </c>
      <c r="B17" s="4">
        <v>44303</v>
      </c>
      <c r="C17" s="5">
        <v>216994</v>
      </c>
      <c r="D17" s="3" t="s">
        <v>1</v>
      </c>
      <c r="E17" s="3" t="s">
        <v>2</v>
      </c>
      <c r="F17" s="3" t="s">
        <v>17</v>
      </c>
      <c r="G17" s="4">
        <v>44396</v>
      </c>
      <c r="H17" s="5">
        <v>216994</v>
      </c>
    </row>
    <row r="18" spans="1:8" x14ac:dyDescent="0.35">
      <c r="A18" s="3" t="s">
        <v>21</v>
      </c>
      <c r="B18" s="4">
        <v>44314</v>
      </c>
      <c r="C18" s="5">
        <v>13000</v>
      </c>
      <c r="D18" s="3" t="s">
        <v>1</v>
      </c>
      <c r="E18" s="3" t="s">
        <v>2</v>
      </c>
      <c r="F18" s="3" t="s">
        <v>14</v>
      </c>
      <c r="G18" s="4">
        <v>44396</v>
      </c>
      <c r="H18" s="5">
        <v>9500</v>
      </c>
    </row>
    <row r="19" spans="1:8" x14ac:dyDescent="0.35">
      <c r="A19" s="3" t="s">
        <v>22</v>
      </c>
      <c r="B19" s="4">
        <v>44372</v>
      </c>
      <c r="C19" s="5">
        <v>52236</v>
      </c>
      <c r="D19" s="3" t="s">
        <v>1</v>
      </c>
      <c r="E19" s="3" t="s">
        <v>2</v>
      </c>
      <c r="F19" s="3" t="s">
        <v>23</v>
      </c>
      <c r="G19" s="4">
        <v>44383</v>
      </c>
      <c r="H19" s="5">
        <v>52236</v>
      </c>
    </row>
    <row r="20" spans="1:8" x14ac:dyDescent="0.35">
      <c r="A20" s="3" t="s">
        <v>24</v>
      </c>
      <c r="B20" s="4">
        <v>44524</v>
      </c>
      <c r="C20" s="5">
        <v>91500</v>
      </c>
      <c r="D20" s="3" t="s">
        <v>1</v>
      </c>
      <c r="E20" s="3" t="s">
        <v>2</v>
      </c>
      <c r="F20" s="3" t="s">
        <v>25</v>
      </c>
      <c r="G20" s="4">
        <v>44602</v>
      </c>
      <c r="H20" s="5">
        <v>91500</v>
      </c>
    </row>
    <row r="21" spans="1:8" x14ac:dyDescent="0.35">
      <c r="A21" s="3" t="s">
        <v>26</v>
      </c>
      <c r="B21" s="4">
        <v>44667</v>
      </c>
      <c r="C21" s="5">
        <v>4739373</v>
      </c>
      <c r="D21" s="3" t="s">
        <v>1</v>
      </c>
      <c r="E21" s="3" t="s">
        <v>2</v>
      </c>
      <c r="F21" s="3" t="s">
        <v>27</v>
      </c>
      <c r="G21" s="4">
        <v>44700</v>
      </c>
      <c r="H21" s="5">
        <v>441100</v>
      </c>
    </row>
    <row r="22" spans="1:8" x14ac:dyDescent="0.35">
      <c r="A22" s="3" t="s">
        <v>28</v>
      </c>
      <c r="B22" s="4">
        <v>44781</v>
      </c>
      <c r="C22" s="5">
        <v>40000</v>
      </c>
      <c r="D22" s="3" t="s">
        <v>1</v>
      </c>
      <c r="E22" s="3" t="s">
        <v>2</v>
      </c>
      <c r="F22" s="3" t="s">
        <v>29</v>
      </c>
      <c r="G22" s="4">
        <v>44944</v>
      </c>
      <c r="H22" s="5">
        <v>40000</v>
      </c>
    </row>
    <row r="23" spans="1:8" x14ac:dyDescent="0.35">
      <c r="A23" s="3" t="s">
        <v>30</v>
      </c>
      <c r="B23" s="4">
        <v>44793</v>
      </c>
      <c r="C23" s="5">
        <v>34000</v>
      </c>
      <c r="D23" s="3" t="s">
        <v>1</v>
      </c>
      <c r="E23" s="3" t="s">
        <v>2</v>
      </c>
      <c r="F23" s="3" t="s">
        <v>31</v>
      </c>
      <c r="G23" s="4">
        <v>44944</v>
      </c>
      <c r="H23" s="5">
        <v>30300</v>
      </c>
    </row>
    <row r="24" spans="1:8" x14ac:dyDescent="0.35">
      <c r="A24" s="3" t="s">
        <v>32</v>
      </c>
      <c r="B24" s="4">
        <v>45091</v>
      </c>
      <c r="C24" s="5">
        <v>46400</v>
      </c>
      <c r="D24" s="3" t="s">
        <v>1</v>
      </c>
      <c r="E24" s="3" t="s">
        <v>2</v>
      </c>
      <c r="F24" s="3" t="s">
        <v>33</v>
      </c>
      <c r="G24" s="4">
        <v>45180</v>
      </c>
      <c r="H24" s="5">
        <v>46400</v>
      </c>
    </row>
    <row r="25" spans="1:8" x14ac:dyDescent="0.35">
      <c r="A25" s="3" t="s">
        <v>34</v>
      </c>
      <c r="B25" s="4">
        <v>45098</v>
      </c>
      <c r="C25" s="5">
        <v>66900</v>
      </c>
      <c r="D25" s="3" t="s">
        <v>1</v>
      </c>
      <c r="E25" s="3" t="s">
        <v>2</v>
      </c>
      <c r="F25" s="3" t="s">
        <v>33</v>
      </c>
      <c r="G25" s="4">
        <v>45180</v>
      </c>
      <c r="H25" s="5">
        <v>62800</v>
      </c>
    </row>
    <row r="26" spans="1:8" x14ac:dyDescent="0.35">
      <c r="A26" s="3" t="s">
        <v>35</v>
      </c>
      <c r="B26" s="4">
        <v>45107</v>
      </c>
      <c r="C26" s="5">
        <v>908060</v>
      </c>
      <c r="D26" s="3" t="s">
        <v>1</v>
      </c>
      <c r="E26" s="3" t="s">
        <v>2</v>
      </c>
      <c r="F26" s="3" t="s">
        <v>33</v>
      </c>
      <c r="G26" s="4">
        <v>45180</v>
      </c>
      <c r="H26" s="5">
        <v>908060</v>
      </c>
    </row>
    <row r="27" spans="1:8" x14ac:dyDescent="0.35">
      <c r="A27" s="3" t="s">
        <v>36</v>
      </c>
      <c r="B27" s="4">
        <v>45107</v>
      </c>
      <c r="C27" s="5">
        <v>189900</v>
      </c>
      <c r="D27" s="3" t="s">
        <v>1</v>
      </c>
      <c r="E27" s="3" t="s">
        <v>2</v>
      </c>
      <c r="F27" s="3" t="s">
        <v>37</v>
      </c>
      <c r="G27" s="4">
        <v>45180</v>
      </c>
      <c r="H27" s="5">
        <v>189900</v>
      </c>
    </row>
    <row r="28" spans="1:8" x14ac:dyDescent="0.35">
      <c r="A28" s="3" t="s">
        <v>38</v>
      </c>
      <c r="B28" s="4">
        <v>45135</v>
      </c>
      <c r="C28" s="5">
        <v>189900</v>
      </c>
      <c r="D28" s="3" t="s">
        <v>1</v>
      </c>
      <c r="E28" s="3" t="s">
        <v>2</v>
      </c>
      <c r="F28" s="3" t="s">
        <v>39</v>
      </c>
      <c r="G28" s="4">
        <v>45180</v>
      </c>
      <c r="H28" s="5">
        <v>189900</v>
      </c>
    </row>
    <row r="29" spans="1:8" x14ac:dyDescent="0.35">
      <c r="A29" s="3" t="s">
        <v>40</v>
      </c>
      <c r="B29" s="4">
        <v>45326</v>
      </c>
      <c r="C29" s="5">
        <v>157291</v>
      </c>
      <c r="D29" s="3" t="s">
        <v>1</v>
      </c>
      <c r="E29" s="3" t="s">
        <v>2</v>
      </c>
      <c r="F29" s="3" t="s">
        <v>41</v>
      </c>
      <c r="G29" s="4">
        <v>45357</v>
      </c>
      <c r="H29" s="5">
        <v>157291</v>
      </c>
    </row>
    <row r="30" spans="1:8" x14ac:dyDescent="0.35">
      <c r="A30" s="3" t="s">
        <v>42</v>
      </c>
      <c r="B30" s="4">
        <v>45359</v>
      </c>
      <c r="C30" s="5">
        <v>49400</v>
      </c>
      <c r="D30" s="3" t="s">
        <v>1</v>
      </c>
      <c r="E30" s="3" t="s">
        <v>2</v>
      </c>
      <c r="F30" s="3" t="s">
        <v>43</v>
      </c>
      <c r="G30" s="4">
        <v>45387</v>
      </c>
      <c r="H30" s="5">
        <v>44800</v>
      </c>
    </row>
    <row r="31" spans="1:8" x14ac:dyDescent="0.35">
      <c r="A31" s="3" t="s">
        <v>44</v>
      </c>
      <c r="B31" s="4">
        <v>45404</v>
      </c>
      <c r="C31" s="5">
        <v>49400</v>
      </c>
      <c r="D31" s="3" t="s">
        <v>1</v>
      </c>
      <c r="E31" s="3" t="s">
        <v>2</v>
      </c>
      <c r="F31" s="3" t="s">
        <v>45</v>
      </c>
      <c r="G31" s="4">
        <v>45422</v>
      </c>
      <c r="H31" s="5">
        <v>1</v>
      </c>
    </row>
    <row r="32" spans="1:8" x14ac:dyDescent="0.35">
      <c r="A32" s="3" t="s">
        <v>46</v>
      </c>
      <c r="B32" s="4">
        <v>45404</v>
      </c>
      <c r="C32" s="5">
        <v>33800</v>
      </c>
      <c r="D32" s="3" t="s">
        <v>1</v>
      </c>
      <c r="E32" s="3" t="s">
        <v>2</v>
      </c>
      <c r="F32" s="3" t="s">
        <v>45</v>
      </c>
      <c r="G32" s="4">
        <v>45422</v>
      </c>
      <c r="H32" s="5">
        <v>1</v>
      </c>
    </row>
    <row r="33" spans="1:8" x14ac:dyDescent="0.35">
      <c r="A33" s="3" t="s">
        <v>47</v>
      </c>
      <c r="B33" s="4">
        <v>45412</v>
      </c>
      <c r="C33" s="5">
        <v>75000</v>
      </c>
      <c r="D33" s="3" t="s">
        <v>1</v>
      </c>
      <c r="E33" s="3" t="s">
        <v>2</v>
      </c>
      <c r="F33" s="3" t="s">
        <v>48</v>
      </c>
      <c r="G33" s="4">
        <v>45422</v>
      </c>
      <c r="H33" s="5">
        <v>1</v>
      </c>
    </row>
    <row r="34" spans="1:8" x14ac:dyDescent="0.35">
      <c r="A34" s="3" t="s">
        <v>49</v>
      </c>
      <c r="B34" s="4">
        <v>45412</v>
      </c>
      <c r="C34" s="5">
        <v>75000</v>
      </c>
      <c r="D34" s="3" t="s">
        <v>1</v>
      </c>
      <c r="E34" s="3" t="s">
        <v>2</v>
      </c>
      <c r="F34" s="3" t="s">
        <v>48</v>
      </c>
      <c r="G34" s="4">
        <v>45422</v>
      </c>
      <c r="H34" s="5">
        <v>75000</v>
      </c>
    </row>
    <row r="35" spans="1:8" x14ac:dyDescent="0.35">
      <c r="A35" s="3" t="s">
        <v>50</v>
      </c>
      <c r="B35" s="4">
        <v>45412</v>
      </c>
      <c r="C35" s="5">
        <v>33800</v>
      </c>
      <c r="D35" s="3" t="s">
        <v>1</v>
      </c>
      <c r="E35" s="3" t="s">
        <v>2</v>
      </c>
      <c r="F35" s="3" t="s">
        <v>45</v>
      </c>
      <c r="G35" s="4">
        <v>45422</v>
      </c>
      <c r="H35" s="5">
        <v>1</v>
      </c>
    </row>
    <row r="36" spans="1:8" x14ac:dyDescent="0.35">
      <c r="A36" s="3" t="s">
        <v>51</v>
      </c>
      <c r="B36" s="4">
        <v>45420</v>
      </c>
      <c r="C36" s="5">
        <v>49400</v>
      </c>
      <c r="D36" s="3" t="s">
        <v>1</v>
      </c>
      <c r="E36" s="3" t="s">
        <v>2</v>
      </c>
      <c r="F36" s="3" t="s">
        <v>52</v>
      </c>
      <c r="G36" s="4">
        <v>45449</v>
      </c>
      <c r="H36" s="5">
        <v>44800</v>
      </c>
    </row>
    <row r="37" spans="1:8" x14ac:dyDescent="0.35">
      <c r="A37" s="3" t="s">
        <v>53</v>
      </c>
      <c r="B37" s="4">
        <v>45424</v>
      </c>
      <c r="C37" s="5">
        <v>390435</v>
      </c>
      <c r="D37" s="3" t="s">
        <v>1</v>
      </c>
      <c r="E37" s="3" t="s">
        <v>2</v>
      </c>
      <c r="F37" s="3" t="s">
        <v>52</v>
      </c>
      <c r="G37" s="4">
        <v>45449</v>
      </c>
      <c r="H37" s="5">
        <v>390435</v>
      </c>
    </row>
    <row r="38" spans="1:8" x14ac:dyDescent="0.35">
      <c r="A38" s="3" t="s">
        <v>54</v>
      </c>
      <c r="B38" s="4">
        <v>45435</v>
      </c>
      <c r="C38" s="5">
        <v>81400</v>
      </c>
      <c r="D38" s="3" t="s">
        <v>1</v>
      </c>
      <c r="E38" s="3" t="s">
        <v>2</v>
      </c>
      <c r="F38" s="3" t="s">
        <v>52</v>
      </c>
      <c r="G38" s="4">
        <v>45449</v>
      </c>
      <c r="H38" s="5">
        <v>81400</v>
      </c>
    </row>
    <row r="39" spans="1:8" x14ac:dyDescent="0.35">
      <c r="A39" s="73" t="s">
        <v>65</v>
      </c>
      <c r="B39" s="73"/>
      <c r="C39" s="73"/>
      <c r="D39" s="73"/>
      <c r="E39" s="73"/>
      <c r="F39" s="73"/>
      <c r="G39" s="73"/>
      <c r="H39" s="6">
        <f>SUM(H6:H38)</f>
        <v>4149885</v>
      </c>
    </row>
  </sheetData>
  <mergeCells count="3">
    <mergeCell ref="A3:G3"/>
    <mergeCell ref="A2:G2"/>
    <mergeCell ref="A39:G39"/>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21" t="s">
        <v>185</v>
      </c>
      <c r="B3" t="s">
        <v>183</v>
      </c>
      <c r="C3" t="s">
        <v>184</v>
      </c>
    </row>
    <row r="4" spans="1:3" x14ac:dyDescent="0.35">
      <c r="A4" s="22" t="s">
        <v>179</v>
      </c>
      <c r="B4" s="20">
        <v>7</v>
      </c>
      <c r="C4" s="20">
        <v>993423</v>
      </c>
    </row>
    <row r="5" spans="1:3" x14ac:dyDescent="0.35">
      <c r="A5" s="22" t="s">
        <v>164</v>
      </c>
      <c r="B5" s="20">
        <v>6</v>
      </c>
      <c r="C5" s="20">
        <v>1454060</v>
      </c>
    </row>
    <row r="6" spans="1:3" x14ac:dyDescent="0.35">
      <c r="A6" s="22" t="s">
        <v>177</v>
      </c>
      <c r="B6" s="20">
        <v>16</v>
      </c>
      <c r="C6" s="20">
        <v>1028476</v>
      </c>
    </row>
    <row r="7" spans="1:3" x14ac:dyDescent="0.35">
      <c r="A7" s="22" t="s">
        <v>175</v>
      </c>
      <c r="B7" s="20">
        <v>4</v>
      </c>
      <c r="C7" s="20">
        <v>673926</v>
      </c>
    </row>
    <row r="8" spans="1:3" x14ac:dyDescent="0.35">
      <c r="A8" s="22" t="s">
        <v>186</v>
      </c>
      <c r="B8" s="20">
        <v>33</v>
      </c>
      <c r="C8" s="20">
        <v>4149885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34"/>
  <sheetViews>
    <sheetView workbookViewId="0">
      <pane ySplit="1" topLeftCell="A2" activePane="bottomLeft" state="frozen"/>
      <selection pane="bottomLeft" activeCell="F2" sqref="F2"/>
    </sheetView>
  </sheetViews>
  <sheetFormatPr baseColWidth="10" defaultRowHeight="14.5" x14ac:dyDescent="0.35"/>
  <sheetData>
    <row r="1" spans="1:32" ht="30" x14ac:dyDescent="0.35">
      <c r="A1" s="7" t="s">
        <v>66</v>
      </c>
      <c r="B1" s="7" t="s">
        <v>67</v>
      </c>
      <c r="C1" s="7" t="s">
        <v>68</v>
      </c>
      <c r="D1" s="7" t="s">
        <v>69</v>
      </c>
      <c r="E1" s="7" t="s">
        <v>70</v>
      </c>
      <c r="F1" s="7" t="s">
        <v>71</v>
      </c>
      <c r="G1" s="8" t="s">
        <v>72</v>
      </c>
      <c r="H1" s="8" t="s">
        <v>73</v>
      </c>
      <c r="I1" s="9" t="s">
        <v>74</v>
      </c>
      <c r="J1" s="9" t="s">
        <v>75</v>
      </c>
      <c r="K1" s="9" t="s">
        <v>180</v>
      </c>
      <c r="L1" s="10" t="s">
        <v>76</v>
      </c>
      <c r="M1" s="11" t="s">
        <v>77</v>
      </c>
      <c r="N1" s="12" t="s">
        <v>78</v>
      </c>
      <c r="O1" s="13" t="s">
        <v>79</v>
      </c>
      <c r="P1" s="13" t="s">
        <v>80</v>
      </c>
      <c r="Q1" s="14" t="s">
        <v>81</v>
      </c>
      <c r="R1" s="14" t="s">
        <v>82</v>
      </c>
      <c r="S1" s="14" t="s">
        <v>83</v>
      </c>
      <c r="T1" s="13" t="s">
        <v>84</v>
      </c>
      <c r="U1" s="7" t="s">
        <v>85</v>
      </c>
      <c r="V1" s="7" t="s">
        <v>86</v>
      </c>
      <c r="W1" s="7" t="s">
        <v>87</v>
      </c>
      <c r="X1" s="7" t="s">
        <v>88</v>
      </c>
      <c r="Y1" s="7" t="s">
        <v>89</v>
      </c>
      <c r="Z1" s="7" t="s">
        <v>90</v>
      </c>
      <c r="AA1" s="7" t="s">
        <v>91</v>
      </c>
      <c r="AB1" s="14" t="s">
        <v>92</v>
      </c>
      <c r="AC1" s="14" t="s">
        <v>93</v>
      </c>
      <c r="AD1" s="14" t="s">
        <v>94</v>
      </c>
      <c r="AE1" s="14" t="s">
        <v>95</v>
      </c>
      <c r="AF1" s="7" t="s">
        <v>96</v>
      </c>
    </row>
    <row r="2" spans="1:32" x14ac:dyDescent="0.35">
      <c r="A2" s="15">
        <v>900959051</v>
      </c>
      <c r="B2" s="15" t="s">
        <v>97</v>
      </c>
      <c r="C2" s="15"/>
      <c r="D2" s="16" t="s">
        <v>124</v>
      </c>
      <c r="E2" s="16" t="s">
        <v>124</v>
      </c>
      <c r="F2" s="16" t="s">
        <v>125</v>
      </c>
      <c r="G2" s="17">
        <v>45404</v>
      </c>
      <c r="H2" s="17">
        <v>45422</v>
      </c>
      <c r="I2" s="18">
        <v>49400</v>
      </c>
      <c r="J2" s="18">
        <v>1</v>
      </c>
      <c r="K2" s="18" t="e">
        <v>#N/A</v>
      </c>
      <c r="L2" s="19" t="s">
        <v>179</v>
      </c>
      <c r="M2" s="18">
        <v>0</v>
      </c>
      <c r="N2" s="15"/>
      <c r="O2" s="18">
        <v>0</v>
      </c>
      <c r="P2" s="18">
        <v>0</v>
      </c>
      <c r="Q2" s="15"/>
      <c r="R2" s="17"/>
      <c r="S2" s="15"/>
      <c r="T2" s="18">
        <v>0</v>
      </c>
      <c r="U2" s="15" t="s">
        <v>176</v>
      </c>
      <c r="V2" s="17">
        <v>45404</v>
      </c>
      <c r="W2" s="17">
        <v>45421</v>
      </c>
      <c r="X2" s="17"/>
      <c r="Y2" s="18">
        <v>49400</v>
      </c>
      <c r="Z2" s="18">
        <v>0</v>
      </c>
      <c r="AA2" s="18">
        <v>0</v>
      </c>
      <c r="AB2" s="18">
        <v>0</v>
      </c>
      <c r="AC2" s="15"/>
      <c r="AD2" s="15"/>
      <c r="AE2" s="15"/>
      <c r="AF2" s="18">
        <v>49399</v>
      </c>
    </row>
    <row r="3" spans="1:32" x14ac:dyDescent="0.35">
      <c r="A3" s="15">
        <v>900959051</v>
      </c>
      <c r="B3" s="15" t="s">
        <v>97</v>
      </c>
      <c r="C3" s="15"/>
      <c r="D3" s="16" t="s">
        <v>126</v>
      </c>
      <c r="E3" s="16" t="s">
        <v>126</v>
      </c>
      <c r="F3" s="16" t="s">
        <v>127</v>
      </c>
      <c r="G3" s="17">
        <v>45404</v>
      </c>
      <c r="H3" s="17">
        <v>45422</v>
      </c>
      <c r="I3" s="18">
        <v>33800</v>
      </c>
      <c r="J3" s="18">
        <v>1</v>
      </c>
      <c r="K3" s="18" t="e">
        <v>#N/A</v>
      </c>
      <c r="L3" s="19" t="s">
        <v>179</v>
      </c>
      <c r="M3" s="18">
        <v>0</v>
      </c>
      <c r="N3" s="15"/>
      <c r="O3" s="18">
        <v>0</v>
      </c>
      <c r="P3" s="18">
        <v>0</v>
      </c>
      <c r="Q3" s="15"/>
      <c r="R3" s="17"/>
      <c r="S3" s="15"/>
      <c r="T3" s="18">
        <v>0</v>
      </c>
      <c r="U3" s="15" t="s">
        <v>176</v>
      </c>
      <c r="V3" s="17">
        <v>45404</v>
      </c>
      <c r="W3" s="17">
        <v>45421</v>
      </c>
      <c r="X3" s="17"/>
      <c r="Y3" s="18">
        <v>33800</v>
      </c>
      <c r="Z3" s="18">
        <v>0</v>
      </c>
      <c r="AA3" s="18">
        <v>0</v>
      </c>
      <c r="AB3" s="18">
        <v>0</v>
      </c>
      <c r="AC3" s="15"/>
      <c r="AD3" s="15"/>
      <c r="AE3" s="15"/>
      <c r="AF3" s="18">
        <v>33799</v>
      </c>
    </row>
    <row r="4" spans="1:32" x14ac:dyDescent="0.35">
      <c r="A4" s="15">
        <v>900959051</v>
      </c>
      <c r="B4" s="15" t="s">
        <v>97</v>
      </c>
      <c r="C4" s="15"/>
      <c r="D4" s="16" t="s">
        <v>128</v>
      </c>
      <c r="E4" s="16" t="s">
        <v>128</v>
      </c>
      <c r="F4" s="16" t="s">
        <v>129</v>
      </c>
      <c r="G4" s="17">
        <v>45412</v>
      </c>
      <c r="H4" s="17">
        <v>45422</v>
      </c>
      <c r="I4" s="18">
        <v>75000</v>
      </c>
      <c r="J4" s="18">
        <v>1</v>
      </c>
      <c r="K4" s="18" t="e">
        <v>#N/A</v>
      </c>
      <c r="L4" s="19" t="s">
        <v>179</v>
      </c>
      <c r="M4" s="18">
        <v>0</v>
      </c>
      <c r="N4" s="15"/>
      <c r="O4" s="18">
        <v>0</v>
      </c>
      <c r="P4" s="18">
        <v>0</v>
      </c>
      <c r="Q4" s="15"/>
      <c r="R4" s="17"/>
      <c r="S4" s="15"/>
      <c r="T4" s="18">
        <v>0</v>
      </c>
      <c r="U4" s="15" t="s">
        <v>176</v>
      </c>
      <c r="V4" s="17">
        <v>45412</v>
      </c>
      <c r="W4" s="17">
        <v>45420</v>
      </c>
      <c r="X4" s="17"/>
      <c r="Y4" s="18">
        <v>75000</v>
      </c>
      <c r="Z4" s="18">
        <v>0</v>
      </c>
      <c r="AA4" s="18">
        <v>0</v>
      </c>
      <c r="AB4" s="18">
        <v>0</v>
      </c>
      <c r="AC4" s="15"/>
      <c r="AD4" s="15"/>
      <c r="AE4" s="15"/>
      <c r="AF4" s="18">
        <v>74999</v>
      </c>
    </row>
    <row r="5" spans="1:32" x14ac:dyDescent="0.35">
      <c r="A5" s="15">
        <v>900959051</v>
      </c>
      <c r="B5" s="15" t="s">
        <v>97</v>
      </c>
      <c r="C5" s="15"/>
      <c r="D5" s="16" t="s">
        <v>130</v>
      </c>
      <c r="E5" s="16" t="s">
        <v>130</v>
      </c>
      <c r="F5" s="16" t="s">
        <v>131</v>
      </c>
      <c r="G5" s="17">
        <v>45412</v>
      </c>
      <c r="H5" s="17">
        <v>45422</v>
      </c>
      <c r="I5" s="18">
        <v>33800</v>
      </c>
      <c r="J5" s="18">
        <v>1</v>
      </c>
      <c r="K5" s="18" t="e">
        <v>#N/A</v>
      </c>
      <c r="L5" s="19" t="s">
        <v>179</v>
      </c>
      <c r="M5" s="18">
        <v>0</v>
      </c>
      <c r="N5" s="15"/>
      <c r="O5" s="18">
        <v>0</v>
      </c>
      <c r="P5" s="18">
        <v>0</v>
      </c>
      <c r="Q5" s="15"/>
      <c r="R5" s="17"/>
      <c r="S5" s="15"/>
      <c r="T5" s="18">
        <v>0</v>
      </c>
      <c r="U5" s="15" t="s">
        <v>176</v>
      </c>
      <c r="V5" s="17">
        <v>45412</v>
      </c>
      <c r="W5" s="17">
        <v>45421</v>
      </c>
      <c r="X5" s="17"/>
      <c r="Y5" s="18">
        <v>33800</v>
      </c>
      <c r="Z5" s="18">
        <v>0</v>
      </c>
      <c r="AA5" s="18">
        <v>0</v>
      </c>
      <c r="AB5" s="18">
        <v>0</v>
      </c>
      <c r="AC5" s="15"/>
      <c r="AD5" s="15"/>
      <c r="AE5" s="15"/>
      <c r="AF5" s="18">
        <v>33799</v>
      </c>
    </row>
    <row r="6" spans="1:32" x14ac:dyDescent="0.35">
      <c r="A6" s="15">
        <v>900959051</v>
      </c>
      <c r="B6" s="15" t="s">
        <v>97</v>
      </c>
      <c r="C6" s="15"/>
      <c r="D6" s="16" t="s">
        <v>98</v>
      </c>
      <c r="E6" s="16" t="s">
        <v>98</v>
      </c>
      <c r="F6" s="16" t="s">
        <v>99</v>
      </c>
      <c r="G6" s="17">
        <v>45091</v>
      </c>
      <c r="H6" s="17">
        <v>45180</v>
      </c>
      <c r="I6" s="18">
        <v>46400</v>
      </c>
      <c r="J6" s="18">
        <v>46400</v>
      </c>
      <c r="K6" s="18" t="s">
        <v>164</v>
      </c>
      <c r="L6" s="19" t="s">
        <v>164</v>
      </c>
      <c r="M6" s="18">
        <v>0</v>
      </c>
      <c r="N6" s="15"/>
      <c r="O6" s="18">
        <v>0</v>
      </c>
      <c r="P6" s="18">
        <v>0</v>
      </c>
      <c r="Q6" s="15"/>
      <c r="R6" s="17"/>
      <c r="S6" s="15"/>
      <c r="T6" s="18">
        <v>0</v>
      </c>
      <c r="U6" s="15" t="s">
        <v>165</v>
      </c>
      <c r="V6" s="17">
        <v>45091</v>
      </c>
      <c r="W6" s="17">
        <v>45180</v>
      </c>
      <c r="X6" s="17">
        <v>45229</v>
      </c>
      <c r="Y6" s="18">
        <v>46400</v>
      </c>
      <c r="Z6" s="18">
        <v>0</v>
      </c>
      <c r="AA6" s="18">
        <v>46400</v>
      </c>
      <c r="AB6" s="18">
        <v>46400</v>
      </c>
      <c r="AC6" s="15" t="s">
        <v>166</v>
      </c>
      <c r="AD6" s="15" t="s">
        <v>167</v>
      </c>
      <c r="AE6" s="15" t="s">
        <v>168</v>
      </c>
      <c r="AF6" s="18">
        <v>0</v>
      </c>
    </row>
    <row r="7" spans="1:32" x14ac:dyDescent="0.35">
      <c r="A7" s="15">
        <v>900959051</v>
      </c>
      <c r="B7" s="15" t="s">
        <v>97</v>
      </c>
      <c r="C7" s="15"/>
      <c r="D7" s="16" t="s">
        <v>100</v>
      </c>
      <c r="E7" s="16" t="s">
        <v>100</v>
      </c>
      <c r="F7" s="16" t="s">
        <v>101</v>
      </c>
      <c r="G7" s="17">
        <v>45107</v>
      </c>
      <c r="H7" s="17">
        <v>45180</v>
      </c>
      <c r="I7" s="18">
        <v>908060</v>
      </c>
      <c r="J7" s="18">
        <v>908060</v>
      </c>
      <c r="K7" s="18" t="s">
        <v>164</v>
      </c>
      <c r="L7" s="19" t="s">
        <v>164</v>
      </c>
      <c r="M7" s="18">
        <v>0</v>
      </c>
      <c r="N7" s="15"/>
      <c r="O7" s="18">
        <v>0</v>
      </c>
      <c r="P7" s="18">
        <v>0</v>
      </c>
      <c r="Q7" s="15"/>
      <c r="R7" s="17"/>
      <c r="S7" s="15"/>
      <c r="T7" s="18">
        <v>0</v>
      </c>
      <c r="U7" s="15" t="s">
        <v>165</v>
      </c>
      <c r="V7" s="17">
        <v>45107</v>
      </c>
      <c r="W7" s="17">
        <v>45180</v>
      </c>
      <c r="X7" s="17">
        <v>45229</v>
      </c>
      <c r="Y7" s="18">
        <v>908060</v>
      </c>
      <c r="Z7" s="18">
        <v>0</v>
      </c>
      <c r="AA7" s="18">
        <v>908060</v>
      </c>
      <c r="AB7" s="18">
        <v>908060</v>
      </c>
      <c r="AC7" s="15" t="s">
        <v>166</v>
      </c>
      <c r="AD7" s="15" t="s">
        <v>169</v>
      </c>
      <c r="AE7" s="15" t="s">
        <v>168</v>
      </c>
      <c r="AF7" s="18">
        <v>0</v>
      </c>
    </row>
    <row r="8" spans="1:32" x14ac:dyDescent="0.35">
      <c r="A8" s="15">
        <v>900959051</v>
      </c>
      <c r="B8" s="15" t="s">
        <v>97</v>
      </c>
      <c r="C8" s="15"/>
      <c r="D8" s="16" t="s">
        <v>102</v>
      </c>
      <c r="E8" s="16" t="s">
        <v>102</v>
      </c>
      <c r="F8" s="16" t="s">
        <v>103</v>
      </c>
      <c r="G8" s="17">
        <v>45107</v>
      </c>
      <c r="H8" s="17">
        <v>45180</v>
      </c>
      <c r="I8" s="18">
        <v>189900</v>
      </c>
      <c r="J8" s="18">
        <v>189900</v>
      </c>
      <c r="K8" s="18" t="s">
        <v>164</v>
      </c>
      <c r="L8" s="19" t="s">
        <v>164</v>
      </c>
      <c r="M8" s="18">
        <v>0</v>
      </c>
      <c r="N8" s="15"/>
      <c r="O8" s="18">
        <v>0</v>
      </c>
      <c r="P8" s="18">
        <v>0</v>
      </c>
      <c r="Q8" s="15"/>
      <c r="R8" s="17"/>
      <c r="S8" s="15"/>
      <c r="T8" s="18">
        <v>0</v>
      </c>
      <c r="U8" s="15" t="s">
        <v>165</v>
      </c>
      <c r="V8" s="17">
        <v>45107</v>
      </c>
      <c r="W8" s="17">
        <v>45323</v>
      </c>
      <c r="X8" s="17">
        <v>45349</v>
      </c>
      <c r="Y8" s="18">
        <v>189900</v>
      </c>
      <c r="Z8" s="18">
        <v>0</v>
      </c>
      <c r="AA8" s="18">
        <v>189900</v>
      </c>
      <c r="AB8" s="18">
        <v>189900</v>
      </c>
      <c r="AC8" s="15" t="s">
        <v>166</v>
      </c>
      <c r="AD8" s="15" t="s">
        <v>170</v>
      </c>
      <c r="AE8" s="15" t="s">
        <v>171</v>
      </c>
      <c r="AF8" s="18">
        <v>0</v>
      </c>
    </row>
    <row r="9" spans="1:32" x14ac:dyDescent="0.35">
      <c r="A9" s="15">
        <v>900959051</v>
      </c>
      <c r="B9" s="15" t="s">
        <v>97</v>
      </c>
      <c r="C9" s="15"/>
      <c r="D9" s="16" t="s">
        <v>104</v>
      </c>
      <c r="E9" s="16" t="s">
        <v>104</v>
      </c>
      <c r="F9" s="16" t="s">
        <v>105</v>
      </c>
      <c r="G9" s="17">
        <v>45135</v>
      </c>
      <c r="H9" s="17">
        <v>45180</v>
      </c>
      <c r="I9" s="18">
        <v>189900</v>
      </c>
      <c r="J9" s="18">
        <v>189900</v>
      </c>
      <c r="K9" s="18" t="s">
        <v>164</v>
      </c>
      <c r="L9" s="19" t="s">
        <v>164</v>
      </c>
      <c r="M9" s="18">
        <v>0</v>
      </c>
      <c r="N9" s="15"/>
      <c r="O9" s="18">
        <v>0</v>
      </c>
      <c r="P9" s="18">
        <v>0</v>
      </c>
      <c r="Q9" s="15"/>
      <c r="R9" s="17"/>
      <c r="S9" s="15"/>
      <c r="T9" s="18">
        <v>0</v>
      </c>
      <c r="U9" s="15" t="s">
        <v>165</v>
      </c>
      <c r="V9" s="17">
        <v>45135</v>
      </c>
      <c r="W9" s="17">
        <v>45328</v>
      </c>
      <c r="X9" s="17">
        <v>45349</v>
      </c>
      <c r="Y9" s="18">
        <v>189900</v>
      </c>
      <c r="Z9" s="18">
        <v>0</v>
      </c>
      <c r="AA9" s="18">
        <v>189900</v>
      </c>
      <c r="AB9" s="18">
        <v>189900</v>
      </c>
      <c r="AC9" s="15" t="s">
        <v>166</v>
      </c>
      <c r="AD9" s="15" t="s">
        <v>172</v>
      </c>
      <c r="AE9" s="15" t="s">
        <v>171</v>
      </c>
      <c r="AF9" s="18">
        <v>0</v>
      </c>
    </row>
    <row r="10" spans="1:32" x14ac:dyDescent="0.35">
      <c r="A10" s="15">
        <v>900959051</v>
      </c>
      <c r="B10" s="15" t="s">
        <v>97</v>
      </c>
      <c r="C10" s="15"/>
      <c r="D10" s="16" t="s">
        <v>106</v>
      </c>
      <c r="E10" s="16" t="s">
        <v>106</v>
      </c>
      <c r="F10" s="16" t="s">
        <v>107</v>
      </c>
      <c r="G10" s="17">
        <v>45359</v>
      </c>
      <c r="H10" s="17">
        <v>45387</v>
      </c>
      <c r="I10" s="18">
        <v>49400</v>
      </c>
      <c r="J10" s="18">
        <v>44800</v>
      </c>
      <c r="K10" s="18" t="s">
        <v>164</v>
      </c>
      <c r="L10" s="19" t="s">
        <v>164</v>
      </c>
      <c r="M10" s="18">
        <v>0</v>
      </c>
      <c r="N10" s="15"/>
      <c r="O10" s="18">
        <v>0</v>
      </c>
      <c r="P10" s="18">
        <v>0</v>
      </c>
      <c r="Q10" s="15"/>
      <c r="R10" s="17"/>
      <c r="S10" s="15"/>
      <c r="T10" s="18">
        <v>0</v>
      </c>
      <c r="U10" s="15" t="s">
        <v>165</v>
      </c>
      <c r="V10" s="17">
        <v>45359</v>
      </c>
      <c r="W10" s="17">
        <v>45450</v>
      </c>
      <c r="X10" s="17">
        <v>45463</v>
      </c>
      <c r="Y10" s="18">
        <v>49400</v>
      </c>
      <c r="Z10" s="18">
        <v>0</v>
      </c>
      <c r="AA10" s="18">
        <v>49400</v>
      </c>
      <c r="AB10" s="18">
        <v>49400</v>
      </c>
      <c r="AC10" s="15" t="s">
        <v>166</v>
      </c>
      <c r="AD10" s="15" t="s">
        <v>173</v>
      </c>
      <c r="AE10" s="15" t="s">
        <v>171</v>
      </c>
      <c r="AF10" s="18">
        <v>0</v>
      </c>
    </row>
    <row r="11" spans="1:32" x14ac:dyDescent="0.35">
      <c r="A11" s="15">
        <v>900959051</v>
      </c>
      <c r="B11" s="15" t="s">
        <v>97</v>
      </c>
      <c r="C11" s="15"/>
      <c r="D11" s="16" t="s">
        <v>108</v>
      </c>
      <c r="E11" s="16" t="s">
        <v>108</v>
      </c>
      <c r="F11" s="16" t="s">
        <v>109</v>
      </c>
      <c r="G11" s="17">
        <v>45412</v>
      </c>
      <c r="H11" s="17">
        <v>45422</v>
      </c>
      <c r="I11" s="18">
        <v>75000</v>
      </c>
      <c r="J11" s="18">
        <v>75000</v>
      </c>
      <c r="K11" s="18" t="e">
        <v>#N/A</v>
      </c>
      <c r="L11" s="19" t="s">
        <v>164</v>
      </c>
      <c r="M11" s="18">
        <v>0</v>
      </c>
      <c r="N11" s="15"/>
      <c r="O11" s="18">
        <v>0</v>
      </c>
      <c r="P11" s="18">
        <v>0</v>
      </c>
      <c r="Q11" s="15"/>
      <c r="R11" s="17"/>
      <c r="S11" s="15"/>
      <c r="T11" s="18">
        <v>0</v>
      </c>
      <c r="U11" s="15" t="s">
        <v>165</v>
      </c>
      <c r="V11" s="17">
        <v>45412</v>
      </c>
      <c r="W11" s="17">
        <v>45420</v>
      </c>
      <c r="X11" s="17">
        <v>45435</v>
      </c>
      <c r="Y11" s="18">
        <v>75000</v>
      </c>
      <c r="Z11" s="18">
        <v>0</v>
      </c>
      <c r="AA11" s="18">
        <v>75000</v>
      </c>
      <c r="AB11" s="18">
        <v>75000</v>
      </c>
      <c r="AC11" s="15" t="s">
        <v>166</v>
      </c>
      <c r="AD11" s="15" t="s">
        <v>174</v>
      </c>
      <c r="AE11" s="15" t="s">
        <v>168</v>
      </c>
      <c r="AF11" s="18">
        <v>0</v>
      </c>
    </row>
    <row r="12" spans="1:32" x14ac:dyDescent="0.35">
      <c r="A12" s="15">
        <v>900959051</v>
      </c>
      <c r="B12" s="15" t="s">
        <v>97</v>
      </c>
      <c r="C12" s="15"/>
      <c r="D12" s="16" t="s">
        <v>132</v>
      </c>
      <c r="E12" s="16" t="s">
        <v>132</v>
      </c>
      <c r="F12" s="16" t="s">
        <v>133</v>
      </c>
      <c r="G12" s="17">
        <v>45098</v>
      </c>
      <c r="H12" s="17">
        <v>45180</v>
      </c>
      <c r="I12" s="18">
        <v>66900</v>
      </c>
      <c r="J12" s="18">
        <v>62800</v>
      </c>
      <c r="K12" s="18" t="s">
        <v>177</v>
      </c>
      <c r="L12" s="15" t="s">
        <v>177</v>
      </c>
      <c r="M12" s="18">
        <v>0</v>
      </c>
      <c r="N12" s="15"/>
      <c r="O12" s="18">
        <v>0</v>
      </c>
      <c r="P12" s="18">
        <v>0</v>
      </c>
      <c r="Q12" s="15"/>
      <c r="R12" s="17"/>
      <c r="S12" s="15"/>
      <c r="T12" s="18">
        <v>0</v>
      </c>
      <c r="U12" s="15" t="s">
        <v>178</v>
      </c>
      <c r="V12" s="17">
        <v>45098</v>
      </c>
      <c r="W12" s="17"/>
      <c r="X12" s="17"/>
      <c r="Y12" s="18">
        <v>66900</v>
      </c>
      <c r="Z12" s="18">
        <v>0</v>
      </c>
      <c r="AA12" s="18">
        <v>0</v>
      </c>
      <c r="AB12" s="18">
        <v>0</v>
      </c>
      <c r="AC12" s="15"/>
      <c r="AD12" s="15"/>
      <c r="AE12" s="15"/>
      <c r="AF12" s="18">
        <v>0</v>
      </c>
    </row>
    <row r="13" spans="1:32" x14ac:dyDescent="0.35">
      <c r="A13" s="15">
        <v>900959051</v>
      </c>
      <c r="B13" s="15" t="s">
        <v>97</v>
      </c>
      <c r="C13" s="15"/>
      <c r="D13" s="16" t="s">
        <v>134</v>
      </c>
      <c r="E13" s="16" t="s">
        <v>134</v>
      </c>
      <c r="F13" s="16" t="s">
        <v>135</v>
      </c>
      <c r="G13" s="17">
        <v>42734</v>
      </c>
      <c r="H13" s="17">
        <v>42857</v>
      </c>
      <c r="I13" s="18">
        <v>223070</v>
      </c>
      <c r="J13" s="18">
        <v>222570</v>
      </c>
      <c r="K13" s="18" t="s">
        <v>177</v>
      </c>
      <c r="L13" s="15" t="s">
        <v>177</v>
      </c>
      <c r="M13" s="18">
        <v>0</v>
      </c>
      <c r="N13" s="15"/>
      <c r="O13" s="18">
        <v>0</v>
      </c>
      <c r="P13" s="18">
        <v>0</v>
      </c>
      <c r="Q13" s="15"/>
      <c r="R13" s="17"/>
      <c r="S13" s="15"/>
      <c r="T13" s="18">
        <v>0</v>
      </c>
      <c r="U13" s="15"/>
      <c r="V13" s="17"/>
      <c r="W13" s="17"/>
      <c r="X13" s="17"/>
      <c r="Y13" s="18">
        <v>0</v>
      </c>
      <c r="Z13" s="18">
        <v>0</v>
      </c>
      <c r="AA13" s="18">
        <v>0</v>
      </c>
      <c r="AB13" s="18">
        <v>0</v>
      </c>
      <c r="AC13" s="15"/>
      <c r="AD13" s="15"/>
      <c r="AE13" s="15"/>
      <c r="AF13" s="18">
        <v>0</v>
      </c>
    </row>
    <row r="14" spans="1:32" x14ac:dyDescent="0.35">
      <c r="A14" s="15">
        <v>900959051</v>
      </c>
      <c r="B14" s="15" t="s">
        <v>97</v>
      </c>
      <c r="C14" s="15"/>
      <c r="D14" s="16" t="s">
        <v>136</v>
      </c>
      <c r="E14" s="16" t="s">
        <v>136</v>
      </c>
      <c r="F14" s="16" t="s">
        <v>137</v>
      </c>
      <c r="G14" s="17">
        <v>42793</v>
      </c>
      <c r="H14" s="17">
        <v>42948</v>
      </c>
      <c r="I14" s="18">
        <v>48400</v>
      </c>
      <c r="J14" s="18">
        <v>48400</v>
      </c>
      <c r="K14" s="18" t="s">
        <v>177</v>
      </c>
      <c r="L14" s="15" t="s">
        <v>177</v>
      </c>
      <c r="M14" s="18">
        <v>0</v>
      </c>
      <c r="N14" s="15"/>
      <c r="O14" s="18">
        <v>0</v>
      </c>
      <c r="P14" s="18">
        <v>0</v>
      </c>
      <c r="Q14" s="15"/>
      <c r="R14" s="17"/>
      <c r="S14" s="15"/>
      <c r="T14" s="18">
        <v>0</v>
      </c>
      <c r="U14" s="15"/>
      <c r="V14" s="17"/>
      <c r="W14" s="17"/>
      <c r="X14" s="17"/>
      <c r="Y14" s="18">
        <v>0</v>
      </c>
      <c r="Z14" s="18">
        <v>0</v>
      </c>
      <c r="AA14" s="18">
        <v>0</v>
      </c>
      <c r="AB14" s="18">
        <v>0</v>
      </c>
      <c r="AC14" s="15"/>
      <c r="AD14" s="15"/>
      <c r="AE14" s="15"/>
      <c r="AF14" s="18">
        <v>0</v>
      </c>
    </row>
    <row r="15" spans="1:32" x14ac:dyDescent="0.35">
      <c r="A15" s="15">
        <v>900959051</v>
      </c>
      <c r="B15" s="15" t="s">
        <v>97</v>
      </c>
      <c r="C15" s="15"/>
      <c r="D15" s="16" t="s">
        <v>138</v>
      </c>
      <c r="E15" s="16" t="s">
        <v>138</v>
      </c>
      <c r="F15" s="16" t="s">
        <v>139</v>
      </c>
      <c r="G15" s="17">
        <v>42808</v>
      </c>
      <c r="H15" s="17">
        <v>42857</v>
      </c>
      <c r="I15" s="18">
        <v>48400</v>
      </c>
      <c r="J15" s="18">
        <v>48400</v>
      </c>
      <c r="K15" s="18" t="s">
        <v>177</v>
      </c>
      <c r="L15" s="15" t="s">
        <v>177</v>
      </c>
      <c r="M15" s="18">
        <v>0</v>
      </c>
      <c r="N15" s="15"/>
      <c r="O15" s="18">
        <v>0</v>
      </c>
      <c r="P15" s="18">
        <v>0</v>
      </c>
      <c r="Q15" s="15"/>
      <c r="R15" s="17"/>
      <c r="S15" s="15"/>
      <c r="T15" s="18">
        <v>0</v>
      </c>
      <c r="U15" s="15"/>
      <c r="V15" s="17"/>
      <c r="W15" s="17"/>
      <c r="X15" s="17"/>
      <c r="Y15" s="18">
        <v>0</v>
      </c>
      <c r="Z15" s="18">
        <v>0</v>
      </c>
      <c r="AA15" s="18">
        <v>0</v>
      </c>
      <c r="AB15" s="18">
        <v>0</v>
      </c>
      <c r="AC15" s="15"/>
      <c r="AD15" s="15"/>
      <c r="AE15" s="15"/>
      <c r="AF15" s="18">
        <v>0</v>
      </c>
    </row>
    <row r="16" spans="1:32" x14ac:dyDescent="0.35">
      <c r="A16" s="15">
        <v>900959051</v>
      </c>
      <c r="B16" s="15" t="s">
        <v>97</v>
      </c>
      <c r="C16" s="15"/>
      <c r="D16" s="16" t="s">
        <v>140</v>
      </c>
      <c r="E16" s="16" t="s">
        <v>140</v>
      </c>
      <c r="F16" s="16" t="s">
        <v>141</v>
      </c>
      <c r="G16" s="17">
        <v>43011</v>
      </c>
      <c r="H16" s="17">
        <v>43252</v>
      </c>
      <c r="I16" s="18">
        <v>1808756</v>
      </c>
      <c r="J16" s="18">
        <v>35680</v>
      </c>
      <c r="K16" s="18" t="s">
        <v>177</v>
      </c>
      <c r="L16" s="15" t="s">
        <v>177</v>
      </c>
      <c r="M16" s="18">
        <v>0</v>
      </c>
      <c r="N16" s="15"/>
      <c r="O16" s="18">
        <v>0</v>
      </c>
      <c r="P16" s="18">
        <v>0</v>
      </c>
      <c r="Q16" s="15"/>
      <c r="R16" s="17"/>
      <c r="S16" s="15"/>
      <c r="T16" s="18">
        <v>0</v>
      </c>
      <c r="U16" s="15"/>
      <c r="V16" s="17"/>
      <c r="W16" s="17"/>
      <c r="X16" s="17"/>
      <c r="Y16" s="18">
        <v>0</v>
      </c>
      <c r="Z16" s="18">
        <v>0</v>
      </c>
      <c r="AA16" s="18">
        <v>0</v>
      </c>
      <c r="AB16" s="18">
        <v>0</v>
      </c>
      <c r="AC16" s="15"/>
      <c r="AD16" s="15"/>
      <c r="AE16" s="15"/>
      <c r="AF16" s="18">
        <v>0</v>
      </c>
    </row>
    <row r="17" spans="1:32" x14ac:dyDescent="0.35">
      <c r="A17" s="15">
        <v>900959051</v>
      </c>
      <c r="B17" s="15" t="s">
        <v>97</v>
      </c>
      <c r="C17" s="15"/>
      <c r="D17" s="16" t="s">
        <v>142</v>
      </c>
      <c r="E17" s="16" t="s">
        <v>142</v>
      </c>
      <c r="F17" s="16" t="s">
        <v>143</v>
      </c>
      <c r="G17" s="17">
        <v>43025</v>
      </c>
      <c r="H17" s="17">
        <v>43252</v>
      </c>
      <c r="I17" s="18">
        <v>29500</v>
      </c>
      <c r="J17" s="18">
        <v>29500</v>
      </c>
      <c r="K17" s="18" t="s">
        <v>177</v>
      </c>
      <c r="L17" s="15" t="s">
        <v>177</v>
      </c>
      <c r="M17" s="18">
        <v>0</v>
      </c>
      <c r="N17" s="15"/>
      <c r="O17" s="18">
        <v>0</v>
      </c>
      <c r="P17" s="18">
        <v>0</v>
      </c>
      <c r="Q17" s="15"/>
      <c r="R17" s="17"/>
      <c r="S17" s="15"/>
      <c r="T17" s="18">
        <v>0</v>
      </c>
      <c r="U17" s="15"/>
      <c r="V17" s="17"/>
      <c r="W17" s="17"/>
      <c r="X17" s="17"/>
      <c r="Y17" s="18">
        <v>0</v>
      </c>
      <c r="Z17" s="18">
        <v>0</v>
      </c>
      <c r="AA17" s="18">
        <v>0</v>
      </c>
      <c r="AB17" s="18">
        <v>0</v>
      </c>
      <c r="AC17" s="15"/>
      <c r="AD17" s="15"/>
      <c r="AE17" s="15"/>
      <c r="AF17" s="18">
        <v>0</v>
      </c>
    </row>
    <row r="18" spans="1:32" x14ac:dyDescent="0.35">
      <c r="A18" s="15">
        <v>900959051</v>
      </c>
      <c r="B18" s="15" t="s">
        <v>97</v>
      </c>
      <c r="C18" s="15"/>
      <c r="D18" s="16" t="s">
        <v>144</v>
      </c>
      <c r="E18" s="16" t="s">
        <v>144</v>
      </c>
      <c r="F18" s="16" t="s">
        <v>145</v>
      </c>
      <c r="G18" s="17">
        <v>44292</v>
      </c>
      <c r="H18" s="17">
        <v>44396</v>
      </c>
      <c r="I18" s="18">
        <v>44500</v>
      </c>
      <c r="J18" s="18">
        <v>40000</v>
      </c>
      <c r="K18" s="18" t="s">
        <v>177</v>
      </c>
      <c r="L18" s="15" t="s">
        <v>177</v>
      </c>
      <c r="M18" s="18">
        <v>0</v>
      </c>
      <c r="N18" s="15"/>
      <c r="O18" s="18">
        <v>0</v>
      </c>
      <c r="P18" s="18">
        <v>0</v>
      </c>
      <c r="Q18" s="15"/>
      <c r="R18" s="17"/>
      <c r="S18" s="15"/>
      <c r="T18" s="18">
        <v>0</v>
      </c>
      <c r="U18" s="15"/>
      <c r="V18" s="17"/>
      <c r="W18" s="17"/>
      <c r="X18" s="17"/>
      <c r="Y18" s="18">
        <v>0</v>
      </c>
      <c r="Z18" s="18">
        <v>0</v>
      </c>
      <c r="AA18" s="18">
        <v>0</v>
      </c>
      <c r="AB18" s="18">
        <v>0</v>
      </c>
      <c r="AC18" s="15"/>
      <c r="AD18" s="15"/>
      <c r="AE18" s="15"/>
      <c r="AF18" s="18">
        <v>0</v>
      </c>
    </row>
    <row r="19" spans="1:32" x14ac:dyDescent="0.35">
      <c r="A19" s="15">
        <v>900959051</v>
      </c>
      <c r="B19" s="15" t="s">
        <v>97</v>
      </c>
      <c r="C19" s="15"/>
      <c r="D19" s="16" t="s">
        <v>146</v>
      </c>
      <c r="E19" s="16" t="s">
        <v>146</v>
      </c>
      <c r="F19" s="16" t="s">
        <v>147</v>
      </c>
      <c r="G19" s="17">
        <v>44294</v>
      </c>
      <c r="H19" s="17">
        <v>44396</v>
      </c>
      <c r="I19" s="18">
        <v>30900</v>
      </c>
      <c r="J19" s="18">
        <v>27800</v>
      </c>
      <c r="K19" s="18" t="s">
        <v>177</v>
      </c>
      <c r="L19" s="15" t="s">
        <v>177</v>
      </c>
      <c r="M19" s="18">
        <v>0</v>
      </c>
      <c r="N19" s="15"/>
      <c r="O19" s="18">
        <v>0</v>
      </c>
      <c r="P19" s="18">
        <v>0</v>
      </c>
      <c r="Q19" s="15"/>
      <c r="R19" s="17"/>
      <c r="S19" s="15"/>
      <c r="T19" s="18">
        <v>0</v>
      </c>
      <c r="U19" s="15"/>
      <c r="V19" s="17"/>
      <c r="W19" s="17"/>
      <c r="X19" s="17"/>
      <c r="Y19" s="18">
        <v>0</v>
      </c>
      <c r="Z19" s="18">
        <v>0</v>
      </c>
      <c r="AA19" s="18">
        <v>0</v>
      </c>
      <c r="AB19" s="18">
        <v>0</v>
      </c>
      <c r="AC19" s="15"/>
      <c r="AD19" s="15"/>
      <c r="AE19" s="15"/>
      <c r="AF19" s="18">
        <v>0</v>
      </c>
    </row>
    <row r="20" spans="1:32" x14ac:dyDescent="0.35">
      <c r="A20" s="15">
        <v>900959051</v>
      </c>
      <c r="B20" s="15" t="s">
        <v>97</v>
      </c>
      <c r="C20" s="15"/>
      <c r="D20" s="16" t="s">
        <v>148</v>
      </c>
      <c r="E20" s="16" t="s">
        <v>148</v>
      </c>
      <c r="F20" s="16" t="s">
        <v>149</v>
      </c>
      <c r="G20" s="17">
        <v>44295</v>
      </c>
      <c r="H20" s="17">
        <v>44396</v>
      </c>
      <c r="I20" s="18">
        <v>52400</v>
      </c>
      <c r="J20" s="18">
        <v>52400</v>
      </c>
      <c r="K20" s="18" t="s">
        <v>177</v>
      </c>
      <c r="L20" s="15" t="s">
        <v>177</v>
      </c>
      <c r="M20" s="18">
        <v>0</v>
      </c>
      <c r="N20" s="15"/>
      <c r="O20" s="18">
        <v>0</v>
      </c>
      <c r="P20" s="18">
        <v>0</v>
      </c>
      <c r="Q20" s="15"/>
      <c r="R20" s="17"/>
      <c r="S20" s="15"/>
      <c r="T20" s="18">
        <v>0</v>
      </c>
      <c r="U20" s="15"/>
      <c r="V20" s="17"/>
      <c r="W20" s="17"/>
      <c r="X20" s="17"/>
      <c r="Y20" s="18">
        <v>0</v>
      </c>
      <c r="Z20" s="18">
        <v>0</v>
      </c>
      <c r="AA20" s="18">
        <v>0</v>
      </c>
      <c r="AB20" s="18">
        <v>0</v>
      </c>
      <c r="AC20" s="15"/>
      <c r="AD20" s="15"/>
      <c r="AE20" s="15"/>
      <c r="AF20" s="18">
        <v>0</v>
      </c>
    </row>
    <row r="21" spans="1:32" x14ac:dyDescent="0.35">
      <c r="A21" s="15">
        <v>900959051</v>
      </c>
      <c r="B21" s="15" t="s">
        <v>97</v>
      </c>
      <c r="C21" s="15"/>
      <c r="D21" s="16" t="s">
        <v>150</v>
      </c>
      <c r="E21" s="16" t="s">
        <v>150</v>
      </c>
      <c r="F21" s="16" t="s">
        <v>151</v>
      </c>
      <c r="G21" s="17">
        <v>44301</v>
      </c>
      <c r="H21" s="17">
        <v>44396</v>
      </c>
      <c r="I21" s="18">
        <v>51671</v>
      </c>
      <c r="J21" s="18">
        <v>51671</v>
      </c>
      <c r="K21" s="18" t="s">
        <v>177</v>
      </c>
      <c r="L21" s="15" t="s">
        <v>177</v>
      </c>
      <c r="M21" s="18">
        <v>0</v>
      </c>
      <c r="N21" s="15"/>
      <c r="O21" s="18">
        <v>0</v>
      </c>
      <c r="P21" s="18">
        <v>0</v>
      </c>
      <c r="Q21" s="15"/>
      <c r="R21" s="17"/>
      <c r="S21" s="15"/>
      <c r="T21" s="18">
        <v>0</v>
      </c>
      <c r="U21" s="15"/>
      <c r="V21" s="17"/>
      <c r="W21" s="17"/>
      <c r="X21" s="17"/>
      <c r="Y21" s="18">
        <v>0</v>
      </c>
      <c r="Z21" s="18">
        <v>0</v>
      </c>
      <c r="AA21" s="18">
        <v>0</v>
      </c>
      <c r="AB21" s="18">
        <v>0</v>
      </c>
      <c r="AC21" s="15"/>
      <c r="AD21" s="15"/>
      <c r="AE21" s="15"/>
      <c r="AF21" s="18">
        <v>0</v>
      </c>
    </row>
    <row r="22" spans="1:32" x14ac:dyDescent="0.35">
      <c r="A22" s="15">
        <v>900959051</v>
      </c>
      <c r="B22" s="15" t="s">
        <v>97</v>
      </c>
      <c r="C22" s="15"/>
      <c r="D22" s="16" t="s">
        <v>152</v>
      </c>
      <c r="E22" s="16" t="s">
        <v>152</v>
      </c>
      <c r="F22" s="16" t="s">
        <v>153</v>
      </c>
      <c r="G22" s="17">
        <v>44303</v>
      </c>
      <c r="H22" s="17">
        <v>44396</v>
      </c>
      <c r="I22" s="18">
        <v>60225</v>
      </c>
      <c r="J22" s="18">
        <v>60225</v>
      </c>
      <c r="K22" s="18" t="s">
        <v>177</v>
      </c>
      <c r="L22" s="15" t="s">
        <v>177</v>
      </c>
      <c r="M22" s="18">
        <v>0</v>
      </c>
      <c r="N22" s="15"/>
      <c r="O22" s="18">
        <v>0</v>
      </c>
      <c r="P22" s="18">
        <v>0</v>
      </c>
      <c r="Q22" s="15"/>
      <c r="R22" s="17"/>
      <c r="S22" s="15"/>
      <c r="T22" s="18">
        <v>0</v>
      </c>
      <c r="U22" s="15"/>
      <c r="V22" s="17"/>
      <c r="W22" s="17"/>
      <c r="X22" s="17"/>
      <c r="Y22" s="18">
        <v>0</v>
      </c>
      <c r="Z22" s="18">
        <v>0</v>
      </c>
      <c r="AA22" s="18">
        <v>0</v>
      </c>
      <c r="AB22" s="18">
        <v>0</v>
      </c>
      <c r="AC22" s="15"/>
      <c r="AD22" s="15"/>
      <c r="AE22" s="15"/>
      <c r="AF22" s="18">
        <v>0</v>
      </c>
    </row>
    <row r="23" spans="1:32" x14ac:dyDescent="0.35">
      <c r="A23" s="15">
        <v>900959051</v>
      </c>
      <c r="B23" s="15" t="s">
        <v>97</v>
      </c>
      <c r="C23" s="15"/>
      <c r="D23" s="16" t="s">
        <v>154</v>
      </c>
      <c r="E23" s="16" t="s">
        <v>154</v>
      </c>
      <c r="F23" s="16" t="s">
        <v>155</v>
      </c>
      <c r="G23" s="17">
        <v>44303</v>
      </c>
      <c r="H23" s="17">
        <v>44396</v>
      </c>
      <c r="I23" s="18">
        <v>216994</v>
      </c>
      <c r="J23" s="18">
        <v>216994</v>
      </c>
      <c r="K23" s="18" t="s">
        <v>177</v>
      </c>
      <c r="L23" s="15" t="s">
        <v>177</v>
      </c>
      <c r="M23" s="18">
        <v>0</v>
      </c>
      <c r="N23" s="15"/>
      <c r="O23" s="18">
        <v>0</v>
      </c>
      <c r="P23" s="18">
        <v>0</v>
      </c>
      <c r="Q23" s="15"/>
      <c r="R23" s="17"/>
      <c r="S23" s="15"/>
      <c r="T23" s="18">
        <v>0</v>
      </c>
      <c r="U23" s="15"/>
      <c r="V23" s="17"/>
      <c r="W23" s="17"/>
      <c r="X23" s="17"/>
      <c r="Y23" s="18">
        <v>0</v>
      </c>
      <c r="Z23" s="18">
        <v>0</v>
      </c>
      <c r="AA23" s="18">
        <v>0</v>
      </c>
      <c r="AB23" s="18">
        <v>0</v>
      </c>
      <c r="AC23" s="15"/>
      <c r="AD23" s="15"/>
      <c r="AE23" s="15"/>
      <c r="AF23" s="18">
        <v>0</v>
      </c>
    </row>
    <row r="24" spans="1:32" x14ac:dyDescent="0.35">
      <c r="A24" s="15">
        <v>900959051</v>
      </c>
      <c r="B24" s="15" t="s">
        <v>97</v>
      </c>
      <c r="C24" s="15"/>
      <c r="D24" s="16" t="s">
        <v>156</v>
      </c>
      <c r="E24" s="16" t="s">
        <v>156</v>
      </c>
      <c r="F24" s="16" t="s">
        <v>157</v>
      </c>
      <c r="G24" s="17">
        <v>44314</v>
      </c>
      <c r="H24" s="17">
        <v>44396</v>
      </c>
      <c r="I24" s="18">
        <v>13000</v>
      </c>
      <c r="J24" s="18">
        <v>9500</v>
      </c>
      <c r="K24" s="18" t="s">
        <v>177</v>
      </c>
      <c r="L24" s="15" t="s">
        <v>177</v>
      </c>
      <c r="M24" s="18">
        <v>0</v>
      </c>
      <c r="N24" s="15"/>
      <c r="O24" s="18">
        <v>0</v>
      </c>
      <c r="P24" s="18">
        <v>0</v>
      </c>
      <c r="Q24" s="15"/>
      <c r="R24" s="17"/>
      <c r="S24" s="15"/>
      <c r="T24" s="18">
        <v>0</v>
      </c>
      <c r="U24" s="15"/>
      <c r="V24" s="17"/>
      <c r="W24" s="17"/>
      <c r="X24" s="17"/>
      <c r="Y24" s="18">
        <v>0</v>
      </c>
      <c r="Z24" s="18">
        <v>0</v>
      </c>
      <c r="AA24" s="18">
        <v>0</v>
      </c>
      <c r="AB24" s="18">
        <v>0</v>
      </c>
      <c r="AC24" s="15"/>
      <c r="AD24" s="15"/>
      <c r="AE24" s="15"/>
      <c r="AF24" s="18">
        <v>0</v>
      </c>
    </row>
    <row r="25" spans="1:32" x14ac:dyDescent="0.35">
      <c r="A25" s="15">
        <v>900959051</v>
      </c>
      <c r="B25" s="15" t="s">
        <v>97</v>
      </c>
      <c r="C25" s="15"/>
      <c r="D25" s="16" t="s">
        <v>158</v>
      </c>
      <c r="E25" s="16" t="s">
        <v>158</v>
      </c>
      <c r="F25" s="16" t="s">
        <v>159</v>
      </c>
      <c r="G25" s="17">
        <v>44372</v>
      </c>
      <c r="H25" s="17">
        <v>44383</v>
      </c>
      <c r="I25" s="18">
        <v>52236</v>
      </c>
      <c r="J25" s="18">
        <v>52236</v>
      </c>
      <c r="K25" s="18" t="s">
        <v>177</v>
      </c>
      <c r="L25" s="15" t="s">
        <v>177</v>
      </c>
      <c r="M25" s="18">
        <v>0</v>
      </c>
      <c r="N25" s="15"/>
      <c r="O25" s="18">
        <v>0</v>
      </c>
      <c r="P25" s="18">
        <v>0</v>
      </c>
      <c r="Q25" s="15"/>
      <c r="R25" s="17"/>
      <c r="S25" s="15"/>
      <c r="T25" s="18">
        <v>0</v>
      </c>
      <c r="U25" s="15"/>
      <c r="V25" s="17"/>
      <c r="W25" s="17"/>
      <c r="X25" s="17"/>
      <c r="Y25" s="18">
        <v>0</v>
      </c>
      <c r="Z25" s="18">
        <v>0</v>
      </c>
      <c r="AA25" s="18">
        <v>0</v>
      </c>
      <c r="AB25" s="18">
        <v>0</v>
      </c>
      <c r="AC25" s="15"/>
      <c r="AD25" s="15"/>
      <c r="AE25" s="15"/>
      <c r="AF25" s="18">
        <v>0</v>
      </c>
    </row>
    <row r="26" spans="1:32" x14ac:dyDescent="0.35">
      <c r="A26" s="15">
        <v>900959051</v>
      </c>
      <c r="B26" s="15" t="s">
        <v>97</v>
      </c>
      <c r="C26" s="15"/>
      <c r="D26" s="16" t="s">
        <v>160</v>
      </c>
      <c r="E26" s="16" t="s">
        <v>160</v>
      </c>
      <c r="F26" s="16" t="s">
        <v>161</v>
      </c>
      <c r="G26" s="17">
        <v>44781</v>
      </c>
      <c r="H26" s="17">
        <v>44944</v>
      </c>
      <c r="I26" s="18">
        <v>40000</v>
      </c>
      <c r="J26" s="18">
        <v>40000</v>
      </c>
      <c r="K26" s="18" t="s">
        <v>177</v>
      </c>
      <c r="L26" s="15" t="s">
        <v>177</v>
      </c>
      <c r="M26" s="18">
        <v>0</v>
      </c>
      <c r="N26" s="15"/>
      <c r="O26" s="18">
        <v>0</v>
      </c>
      <c r="P26" s="18">
        <v>0</v>
      </c>
      <c r="Q26" s="15"/>
      <c r="R26" s="17"/>
      <c r="S26" s="15"/>
      <c r="T26" s="18">
        <v>0</v>
      </c>
      <c r="U26" s="15"/>
      <c r="V26" s="17"/>
      <c r="W26" s="17"/>
      <c r="X26" s="17"/>
      <c r="Y26" s="18">
        <v>0</v>
      </c>
      <c r="Z26" s="18">
        <v>0</v>
      </c>
      <c r="AA26" s="18">
        <v>0</v>
      </c>
      <c r="AB26" s="18">
        <v>0</v>
      </c>
      <c r="AC26" s="15"/>
      <c r="AD26" s="15"/>
      <c r="AE26" s="15"/>
      <c r="AF26" s="18">
        <v>0</v>
      </c>
    </row>
    <row r="27" spans="1:32" x14ac:dyDescent="0.35">
      <c r="A27" s="15">
        <v>900959051</v>
      </c>
      <c r="B27" s="15" t="s">
        <v>97</v>
      </c>
      <c r="C27" s="15"/>
      <c r="D27" s="16" t="s">
        <v>162</v>
      </c>
      <c r="E27" s="16" t="s">
        <v>162</v>
      </c>
      <c r="F27" s="16" t="s">
        <v>163</v>
      </c>
      <c r="G27" s="17">
        <v>44793</v>
      </c>
      <c r="H27" s="17">
        <v>44944</v>
      </c>
      <c r="I27" s="18">
        <v>34000</v>
      </c>
      <c r="J27" s="18">
        <v>30300</v>
      </c>
      <c r="K27" s="18" t="s">
        <v>177</v>
      </c>
      <c r="L27" s="15" t="s">
        <v>177</v>
      </c>
      <c r="M27" s="18">
        <v>0</v>
      </c>
      <c r="N27" s="15"/>
      <c r="O27" s="18">
        <v>0</v>
      </c>
      <c r="P27" s="18">
        <v>0</v>
      </c>
      <c r="Q27" s="15"/>
      <c r="R27" s="17"/>
      <c r="S27" s="15"/>
      <c r="T27" s="18">
        <v>0</v>
      </c>
      <c r="U27" s="15"/>
      <c r="V27" s="17"/>
      <c r="W27" s="17"/>
      <c r="X27" s="17"/>
      <c r="Y27" s="18">
        <v>0</v>
      </c>
      <c r="Z27" s="18">
        <v>0</v>
      </c>
      <c r="AA27" s="18">
        <v>0</v>
      </c>
      <c r="AB27" s="18">
        <v>0</v>
      </c>
      <c r="AC27" s="15"/>
      <c r="AD27" s="15"/>
      <c r="AE27" s="15"/>
      <c r="AF27" s="18">
        <v>0</v>
      </c>
    </row>
    <row r="28" spans="1:32" x14ac:dyDescent="0.35">
      <c r="A28" s="15">
        <v>900959051</v>
      </c>
      <c r="B28" s="15" t="s">
        <v>97</v>
      </c>
      <c r="C28" s="15"/>
      <c r="D28" s="16" t="s">
        <v>110</v>
      </c>
      <c r="E28" s="16" t="s">
        <v>110</v>
      </c>
      <c r="F28" s="16" t="s">
        <v>111</v>
      </c>
      <c r="G28" s="17">
        <v>45420</v>
      </c>
      <c r="H28" s="17">
        <v>45449</v>
      </c>
      <c r="I28" s="18">
        <v>49400</v>
      </c>
      <c r="J28" s="18">
        <v>44800</v>
      </c>
      <c r="K28" s="18" t="e">
        <v>#N/A</v>
      </c>
      <c r="L28" s="19" t="s">
        <v>175</v>
      </c>
      <c r="M28" s="18">
        <v>44900</v>
      </c>
      <c r="N28" s="15">
        <v>1222470803</v>
      </c>
      <c r="O28" s="18">
        <v>0</v>
      </c>
      <c r="P28" s="18">
        <v>0</v>
      </c>
      <c r="Q28" s="15"/>
      <c r="R28" s="17"/>
      <c r="S28" s="15"/>
      <c r="T28" s="18">
        <v>0</v>
      </c>
      <c r="U28" s="15" t="s">
        <v>176</v>
      </c>
      <c r="V28" s="17">
        <v>45420</v>
      </c>
      <c r="W28" s="17">
        <v>45448</v>
      </c>
      <c r="X28" s="17"/>
      <c r="Y28" s="18">
        <v>49400</v>
      </c>
      <c r="Z28" s="18">
        <v>0</v>
      </c>
      <c r="AA28" s="18">
        <v>0</v>
      </c>
      <c r="AB28" s="18">
        <v>0</v>
      </c>
      <c r="AC28" s="15"/>
      <c r="AD28" s="15"/>
      <c r="AE28" s="15"/>
      <c r="AF28" s="18">
        <v>44900</v>
      </c>
    </row>
    <row r="29" spans="1:32" x14ac:dyDescent="0.35">
      <c r="A29" s="15">
        <v>900959051</v>
      </c>
      <c r="B29" s="15" t="s">
        <v>97</v>
      </c>
      <c r="C29" s="15"/>
      <c r="D29" s="16" t="s">
        <v>112</v>
      </c>
      <c r="E29" s="16" t="s">
        <v>112</v>
      </c>
      <c r="F29" s="16" t="s">
        <v>113</v>
      </c>
      <c r="G29" s="17">
        <v>45326</v>
      </c>
      <c r="H29" s="17">
        <v>45357</v>
      </c>
      <c r="I29" s="18">
        <v>157291</v>
      </c>
      <c r="J29" s="18">
        <v>157291</v>
      </c>
      <c r="K29" s="18" t="s">
        <v>181</v>
      </c>
      <c r="L29" s="19" t="s">
        <v>175</v>
      </c>
      <c r="M29" s="18">
        <v>157291</v>
      </c>
      <c r="N29" s="15">
        <v>1222478603</v>
      </c>
      <c r="O29" s="18">
        <v>0</v>
      </c>
      <c r="P29" s="18">
        <v>0</v>
      </c>
      <c r="Q29" s="15"/>
      <c r="R29" s="17"/>
      <c r="S29" s="15"/>
      <c r="T29" s="18">
        <v>0</v>
      </c>
      <c r="U29" s="15" t="s">
        <v>176</v>
      </c>
      <c r="V29" s="17">
        <v>45326</v>
      </c>
      <c r="W29" s="17">
        <v>45449</v>
      </c>
      <c r="X29" s="17"/>
      <c r="Y29" s="18">
        <v>157291</v>
      </c>
      <c r="Z29" s="18">
        <v>0</v>
      </c>
      <c r="AA29" s="18">
        <v>0</v>
      </c>
      <c r="AB29" s="18">
        <v>0</v>
      </c>
      <c r="AC29" s="15"/>
      <c r="AD29" s="15"/>
      <c r="AE29" s="15"/>
      <c r="AF29" s="18">
        <v>157291</v>
      </c>
    </row>
    <row r="30" spans="1:32" x14ac:dyDescent="0.35">
      <c r="A30" s="15">
        <v>900959051</v>
      </c>
      <c r="B30" s="15" t="s">
        <v>97</v>
      </c>
      <c r="C30" s="15"/>
      <c r="D30" s="16" t="s">
        <v>114</v>
      </c>
      <c r="E30" s="16" t="s">
        <v>114</v>
      </c>
      <c r="F30" s="16" t="s">
        <v>115</v>
      </c>
      <c r="G30" s="17">
        <v>45435</v>
      </c>
      <c r="H30" s="17">
        <v>45449</v>
      </c>
      <c r="I30" s="18">
        <v>81400</v>
      </c>
      <c r="J30" s="18">
        <v>81400</v>
      </c>
      <c r="K30" s="18" t="e">
        <v>#N/A</v>
      </c>
      <c r="L30" s="19" t="s">
        <v>175</v>
      </c>
      <c r="M30" s="18">
        <v>81400</v>
      </c>
      <c r="N30" s="15">
        <v>1222471004</v>
      </c>
      <c r="O30" s="18">
        <v>0</v>
      </c>
      <c r="P30" s="18">
        <v>0</v>
      </c>
      <c r="Q30" s="15"/>
      <c r="R30" s="17"/>
      <c r="S30" s="15"/>
      <c r="T30" s="18">
        <v>0</v>
      </c>
      <c r="U30" s="15" t="s">
        <v>176</v>
      </c>
      <c r="V30" s="17">
        <v>45435</v>
      </c>
      <c r="W30" s="17">
        <v>45449</v>
      </c>
      <c r="X30" s="17"/>
      <c r="Y30" s="18">
        <v>81400</v>
      </c>
      <c r="Z30" s="18">
        <v>0</v>
      </c>
      <c r="AA30" s="18">
        <v>0</v>
      </c>
      <c r="AB30" s="18">
        <v>0</v>
      </c>
      <c r="AC30" s="15"/>
      <c r="AD30" s="15"/>
      <c r="AE30" s="15"/>
      <c r="AF30" s="18">
        <v>81400</v>
      </c>
    </row>
    <row r="31" spans="1:32" x14ac:dyDescent="0.35">
      <c r="A31" s="15">
        <v>900959051</v>
      </c>
      <c r="B31" s="15" t="s">
        <v>97</v>
      </c>
      <c r="C31" s="15"/>
      <c r="D31" s="16" t="s">
        <v>116</v>
      </c>
      <c r="E31" s="16" t="s">
        <v>116</v>
      </c>
      <c r="F31" s="16" t="s">
        <v>117</v>
      </c>
      <c r="G31" s="17">
        <v>45424</v>
      </c>
      <c r="H31" s="17">
        <v>45449</v>
      </c>
      <c r="I31" s="18">
        <v>390435</v>
      </c>
      <c r="J31" s="18">
        <v>390435</v>
      </c>
      <c r="K31" s="18" t="e">
        <v>#N/A</v>
      </c>
      <c r="L31" s="19" t="s">
        <v>175</v>
      </c>
      <c r="M31" s="18">
        <v>253435</v>
      </c>
      <c r="N31" s="15">
        <v>4800064674</v>
      </c>
      <c r="O31" s="18">
        <v>0</v>
      </c>
      <c r="P31" s="18">
        <v>0</v>
      </c>
      <c r="Q31" s="15"/>
      <c r="R31" s="17"/>
      <c r="S31" s="15"/>
      <c r="T31" s="18">
        <v>0</v>
      </c>
      <c r="U31" s="15" t="s">
        <v>176</v>
      </c>
      <c r="V31" s="17">
        <v>45424</v>
      </c>
      <c r="W31" s="17">
        <v>45448</v>
      </c>
      <c r="X31" s="17"/>
      <c r="Y31" s="18">
        <v>390435</v>
      </c>
      <c r="Z31" s="18">
        <v>0</v>
      </c>
      <c r="AA31" s="18">
        <v>0</v>
      </c>
      <c r="AB31" s="18">
        <v>0</v>
      </c>
      <c r="AC31" s="15"/>
      <c r="AD31" s="15"/>
      <c r="AE31" s="15"/>
      <c r="AF31" s="18">
        <v>390435</v>
      </c>
    </row>
    <row r="32" spans="1:32" x14ac:dyDescent="0.35">
      <c r="A32" s="15">
        <v>900959051</v>
      </c>
      <c r="B32" s="15" t="s">
        <v>97</v>
      </c>
      <c r="C32" s="15"/>
      <c r="D32" s="16" t="s">
        <v>118</v>
      </c>
      <c r="E32" s="16" t="s">
        <v>118</v>
      </c>
      <c r="F32" s="16" t="s">
        <v>119</v>
      </c>
      <c r="G32" s="17">
        <v>43177</v>
      </c>
      <c r="H32" s="17">
        <v>43202</v>
      </c>
      <c r="I32" s="18">
        <v>749751</v>
      </c>
      <c r="J32" s="18">
        <v>460819</v>
      </c>
      <c r="K32" s="18" t="s">
        <v>179</v>
      </c>
      <c r="L32" s="18" t="s">
        <v>179</v>
      </c>
      <c r="M32" s="18">
        <v>0</v>
      </c>
      <c r="N32" s="15"/>
      <c r="O32" s="18">
        <v>749751</v>
      </c>
      <c r="P32" s="18">
        <v>0</v>
      </c>
      <c r="Q32" s="15">
        <v>2200510366</v>
      </c>
      <c r="R32" s="17">
        <v>43224</v>
      </c>
      <c r="S32" s="15"/>
      <c r="T32" s="18">
        <v>749751</v>
      </c>
      <c r="U32" s="15" t="s">
        <v>176</v>
      </c>
      <c r="V32" s="17">
        <v>43177</v>
      </c>
      <c r="W32" s="17">
        <v>43206</v>
      </c>
      <c r="X32" s="17"/>
      <c r="Y32" s="18">
        <v>749751</v>
      </c>
      <c r="Z32" s="18">
        <v>0</v>
      </c>
      <c r="AA32" s="18">
        <v>0</v>
      </c>
      <c r="AB32" s="18">
        <v>0</v>
      </c>
      <c r="AC32" s="15"/>
      <c r="AD32" s="15"/>
      <c r="AE32" s="15"/>
      <c r="AF32" s="18">
        <v>749751</v>
      </c>
    </row>
    <row r="33" spans="1:32" x14ac:dyDescent="0.35">
      <c r="A33" s="15">
        <v>900959051</v>
      </c>
      <c r="B33" s="15" t="s">
        <v>97</v>
      </c>
      <c r="C33" s="15"/>
      <c r="D33" s="16" t="s">
        <v>120</v>
      </c>
      <c r="E33" s="16" t="s">
        <v>120</v>
      </c>
      <c r="F33" s="16" t="s">
        <v>121</v>
      </c>
      <c r="G33" s="17">
        <v>44524</v>
      </c>
      <c r="H33" s="17">
        <v>44602</v>
      </c>
      <c r="I33" s="18">
        <v>91500</v>
      </c>
      <c r="J33" s="18">
        <v>91500</v>
      </c>
      <c r="K33" s="18" t="s">
        <v>179</v>
      </c>
      <c r="L33" s="18" t="s">
        <v>179</v>
      </c>
      <c r="M33" s="18">
        <v>0</v>
      </c>
      <c r="N33" s="15"/>
      <c r="O33" s="18">
        <v>91500</v>
      </c>
      <c r="P33" s="18">
        <v>0</v>
      </c>
      <c r="Q33" s="15">
        <v>2201242783</v>
      </c>
      <c r="R33" s="17">
        <v>44712</v>
      </c>
      <c r="S33" s="15"/>
      <c r="T33" s="18">
        <v>91500</v>
      </c>
      <c r="U33" s="15" t="s">
        <v>176</v>
      </c>
      <c r="V33" s="17">
        <v>44533</v>
      </c>
      <c r="W33" s="17">
        <v>44551</v>
      </c>
      <c r="X33" s="17"/>
      <c r="Y33" s="18">
        <v>91500</v>
      </c>
      <c r="Z33" s="18">
        <v>0</v>
      </c>
      <c r="AA33" s="18">
        <v>0</v>
      </c>
      <c r="AB33" s="18">
        <v>0</v>
      </c>
      <c r="AC33" s="15"/>
      <c r="AD33" s="15"/>
      <c r="AE33" s="15"/>
      <c r="AF33" s="18">
        <v>91500</v>
      </c>
    </row>
    <row r="34" spans="1:32" x14ac:dyDescent="0.35">
      <c r="A34" s="15">
        <v>900959051</v>
      </c>
      <c r="B34" s="15" t="s">
        <v>97</v>
      </c>
      <c r="C34" s="15"/>
      <c r="D34" s="16" t="s">
        <v>122</v>
      </c>
      <c r="E34" s="16" t="s">
        <v>122</v>
      </c>
      <c r="F34" s="16" t="s">
        <v>123</v>
      </c>
      <c r="G34" s="17">
        <v>44667</v>
      </c>
      <c r="H34" s="17">
        <v>44700</v>
      </c>
      <c r="I34" s="18">
        <v>4739373</v>
      </c>
      <c r="J34" s="18">
        <v>441100</v>
      </c>
      <c r="K34" s="18" t="s">
        <v>182</v>
      </c>
      <c r="L34" s="18" t="s">
        <v>179</v>
      </c>
      <c r="M34" s="18">
        <v>0</v>
      </c>
      <c r="N34" s="15"/>
      <c r="O34" s="18">
        <v>441100</v>
      </c>
      <c r="P34" s="18">
        <v>0</v>
      </c>
      <c r="Q34" s="15">
        <v>4800063202</v>
      </c>
      <c r="R34" s="17">
        <v>45382</v>
      </c>
      <c r="S34" s="15">
        <v>441100</v>
      </c>
      <c r="T34" s="18">
        <v>0</v>
      </c>
      <c r="U34" s="15" t="s">
        <v>176</v>
      </c>
      <c r="V34" s="17">
        <v>44667</v>
      </c>
      <c r="W34" s="17">
        <v>45355</v>
      </c>
      <c r="X34" s="17"/>
      <c r="Y34" s="18">
        <v>4739373</v>
      </c>
      <c r="Z34" s="18">
        <v>0</v>
      </c>
      <c r="AA34" s="18">
        <v>0</v>
      </c>
      <c r="AB34" s="18">
        <v>0</v>
      </c>
      <c r="AC34" s="15"/>
      <c r="AD34" s="15"/>
      <c r="AE34" s="15"/>
      <c r="AF34" s="18">
        <v>4739373</v>
      </c>
    </row>
  </sheetData>
  <autoFilter ref="A1:AG1">
    <sortState ref="A2:AG34">
      <sortCondition ref="L1"/>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I26" sqref="I26"/>
    </sheetView>
  </sheetViews>
  <sheetFormatPr baseColWidth="10" defaultRowHeight="12.5" x14ac:dyDescent="0.25"/>
  <cols>
    <col min="1" max="1" width="1" style="23" customWidth="1"/>
    <col min="2" max="2" width="10.90625" style="23"/>
    <col min="3" max="3" width="17.54296875" style="23" customWidth="1"/>
    <col min="4" max="4" width="11.54296875" style="23" customWidth="1"/>
    <col min="5" max="8" width="10.90625" style="23"/>
    <col min="9" max="9" width="22.54296875" style="23" customWidth="1"/>
    <col min="10" max="10" width="14" style="23" customWidth="1"/>
    <col min="11" max="11" width="1.7265625" style="23" customWidth="1"/>
    <col min="12" max="16384" width="10.90625" style="23"/>
  </cols>
  <sheetData>
    <row r="1" spans="2:10" ht="6" customHeight="1" thickBot="1" x14ac:dyDescent="0.3"/>
    <row r="2" spans="2:10" ht="19.5" customHeight="1" x14ac:dyDescent="0.25">
      <c r="B2" s="24"/>
      <c r="C2" s="25"/>
      <c r="D2" s="74" t="s">
        <v>187</v>
      </c>
      <c r="E2" s="75"/>
      <c r="F2" s="75"/>
      <c r="G2" s="75"/>
      <c r="H2" s="75"/>
      <c r="I2" s="76"/>
      <c r="J2" s="80" t="s">
        <v>188</v>
      </c>
    </row>
    <row r="3" spans="2:10" ht="15.75" customHeight="1" thickBot="1" x14ac:dyDescent="0.3">
      <c r="B3" s="26"/>
      <c r="C3" s="27"/>
      <c r="D3" s="77"/>
      <c r="E3" s="78"/>
      <c r="F3" s="78"/>
      <c r="G3" s="78"/>
      <c r="H3" s="78"/>
      <c r="I3" s="79"/>
      <c r="J3" s="81"/>
    </row>
    <row r="4" spans="2:10" ht="13" x14ac:dyDescent="0.25">
      <c r="B4" s="26"/>
      <c r="C4" s="27"/>
      <c r="D4" s="28"/>
      <c r="E4" s="29"/>
      <c r="F4" s="29"/>
      <c r="G4" s="29"/>
      <c r="H4" s="29"/>
      <c r="I4" s="30"/>
      <c r="J4" s="31"/>
    </row>
    <row r="5" spans="2:10" ht="13" x14ac:dyDescent="0.25">
      <c r="B5" s="26"/>
      <c r="C5" s="27"/>
      <c r="D5" s="32" t="s">
        <v>189</v>
      </c>
      <c r="E5" s="33"/>
      <c r="F5" s="33"/>
      <c r="G5" s="33"/>
      <c r="H5" s="33"/>
      <c r="I5" s="34"/>
      <c r="J5" s="34" t="s">
        <v>190</v>
      </c>
    </row>
    <row r="6" spans="2:10" ht="13.5" thickBot="1" x14ac:dyDescent="0.3">
      <c r="B6" s="35"/>
      <c r="C6" s="36"/>
      <c r="D6" s="37"/>
      <c r="E6" s="38"/>
      <c r="F6" s="38"/>
      <c r="G6" s="38"/>
      <c r="H6" s="38"/>
      <c r="I6" s="39"/>
      <c r="J6" s="40"/>
    </row>
    <row r="7" spans="2:10" x14ac:dyDescent="0.25">
      <c r="B7" s="41"/>
      <c r="J7" s="42"/>
    </row>
    <row r="8" spans="2:10" x14ac:dyDescent="0.25">
      <c r="B8" s="41"/>
      <c r="J8" s="42"/>
    </row>
    <row r="9" spans="2:10" x14ac:dyDescent="0.25">
      <c r="B9" s="41"/>
      <c r="J9" s="42"/>
    </row>
    <row r="10" spans="2:10" ht="13" x14ac:dyDescent="0.3">
      <c r="B10" s="41"/>
      <c r="C10" s="43" t="s">
        <v>225</v>
      </c>
      <c r="E10" s="44"/>
      <c r="H10" s="45"/>
      <c r="J10" s="42"/>
    </row>
    <row r="11" spans="2:10" x14ac:dyDescent="0.25">
      <c r="B11" s="41"/>
      <c r="J11" s="42"/>
    </row>
    <row r="12" spans="2:10" ht="13" x14ac:dyDescent="0.3">
      <c r="B12" s="41"/>
      <c r="C12" s="43" t="s">
        <v>220</v>
      </c>
      <c r="J12" s="42"/>
    </row>
    <row r="13" spans="2:10" ht="13" x14ac:dyDescent="0.3">
      <c r="B13" s="41"/>
      <c r="C13" s="43" t="s">
        <v>221</v>
      </c>
      <c r="J13" s="42"/>
    </row>
    <row r="14" spans="2:10" x14ac:dyDescent="0.25">
      <c r="B14" s="41"/>
      <c r="J14" s="42"/>
    </row>
    <row r="15" spans="2:10" x14ac:dyDescent="0.25">
      <c r="B15" s="41"/>
      <c r="C15" s="23" t="s">
        <v>191</v>
      </c>
      <c r="J15" s="42"/>
    </row>
    <row r="16" spans="2:10" x14ac:dyDescent="0.25">
      <c r="B16" s="41"/>
      <c r="C16" s="46"/>
      <c r="J16" s="42"/>
    </row>
    <row r="17" spans="2:10" ht="13" x14ac:dyDescent="0.3">
      <c r="B17" s="41"/>
      <c r="C17" s="23" t="s">
        <v>192</v>
      </c>
      <c r="D17" s="44"/>
      <c r="H17" s="47"/>
      <c r="I17" s="48"/>
      <c r="J17" s="42"/>
    </row>
    <row r="18" spans="2:10" ht="13" x14ac:dyDescent="0.3">
      <c r="B18" s="41"/>
      <c r="C18" s="43" t="s">
        <v>193</v>
      </c>
      <c r="D18" s="43"/>
      <c r="E18" s="43"/>
      <c r="F18" s="43"/>
      <c r="H18" s="49">
        <v>33</v>
      </c>
      <c r="I18" s="50">
        <v>4149885</v>
      </c>
      <c r="J18" s="42"/>
    </row>
    <row r="19" spans="2:10" x14ac:dyDescent="0.25">
      <c r="B19" s="41"/>
      <c r="C19" s="23" t="s">
        <v>194</v>
      </c>
      <c r="H19" s="51">
        <v>7</v>
      </c>
      <c r="I19" s="52">
        <v>993423</v>
      </c>
      <c r="J19" s="42"/>
    </row>
    <row r="20" spans="2:10" x14ac:dyDescent="0.25">
      <c r="B20" s="41"/>
      <c r="C20" s="23" t="s">
        <v>195</v>
      </c>
      <c r="H20" s="51">
        <v>6</v>
      </c>
      <c r="I20" s="52">
        <v>1454060</v>
      </c>
      <c r="J20" s="42"/>
    </row>
    <row r="21" spans="2:10" x14ac:dyDescent="0.25">
      <c r="B21" s="41"/>
      <c r="C21" s="23" t="s">
        <v>196</v>
      </c>
      <c r="H21" s="51">
        <v>16</v>
      </c>
      <c r="I21" s="52">
        <v>1028476</v>
      </c>
      <c r="J21" s="42"/>
    </row>
    <row r="22" spans="2:10" x14ac:dyDescent="0.25">
      <c r="B22" s="41"/>
      <c r="C22" s="23" t="s">
        <v>197</v>
      </c>
      <c r="H22" s="51">
        <v>0</v>
      </c>
      <c r="I22" s="52">
        <v>0</v>
      </c>
      <c r="J22" s="42"/>
    </row>
    <row r="23" spans="2:10" x14ac:dyDescent="0.25">
      <c r="B23" s="41"/>
      <c r="C23" s="23" t="s">
        <v>198</v>
      </c>
      <c r="H23" s="51">
        <v>0</v>
      </c>
      <c r="I23" s="52">
        <v>0</v>
      </c>
      <c r="J23" s="42"/>
    </row>
    <row r="24" spans="2:10" ht="13" thickBot="1" x14ac:dyDescent="0.3">
      <c r="B24" s="41"/>
      <c r="C24" s="23" t="s">
        <v>199</v>
      </c>
      <c r="H24" s="53">
        <v>0</v>
      </c>
      <c r="I24" s="54">
        <v>0</v>
      </c>
      <c r="J24" s="42"/>
    </row>
    <row r="25" spans="2:10" ht="13" x14ac:dyDescent="0.3">
      <c r="B25" s="41"/>
      <c r="C25" s="43" t="s">
        <v>200</v>
      </c>
      <c r="D25" s="43"/>
      <c r="E25" s="43"/>
      <c r="F25" s="43"/>
      <c r="H25" s="49">
        <f>H19+H20+H21+H22+H24+H23</f>
        <v>29</v>
      </c>
      <c r="I25" s="50">
        <f>I19+I20+I21+I22+I24+I23</f>
        <v>3475959</v>
      </c>
      <c r="J25" s="42"/>
    </row>
    <row r="26" spans="2:10" x14ac:dyDescent="0.25">
      <c r="B26" s="41"/>
      <c r="C26" s="23" t="s">
        <v>201</v>
      </c>
      <c r="H26" s="51">
        <v>4</v>
      </c>
      <c r="I26" s="52">
        <v>673926</v>
      </c>
      <c r="J26" s="42"/>
    </row>
    <row r="27" spans="2:10" ht="13" thickBot="1" x14ac:dyDescent="0.3">
      <c r="B27" s="41"/>
      <c r="C27" s="23" t="s">
        <v>202</v>
      </c>
      <c r="H27" s="53">
        <v>0</v>
      </c>
      <c r="I27" s="54">
        <v>0</v>
      </c>
      <c r="J27" s="42"/>
    </row>
    <row r="28" spans="2:10" ht="13" x14ac:dyDescent="0.3">
      <c r="B28" s="41"/>
      <c r="C28" s="43" t="s">
        <v>203</v>
      </c>
      <c r="D28" s="43"/>
      <c r="E28" s="43"/>
      <c r="F28" s="43"/>
      <c r="H28" s="49">
        <f>H26+H27</f>
        <v>4</v>
      </c>
      <c r="I28" s="50">
        <f>I26+I27</f>
        <v>673926</v>
      </c>
      <c r="J28" s="42"/>
    </row>
    <row r="29" spans="2:10" ht="13.5" thickBot="1" x14ac:dyDescent="0.35">
      <c r="B29" s="41"/>
      <c r="C29" s="23" t="s">
        <v>204</v>
      </c>
      <c r="D29" s="43"/>
      <c r="E29" s="43"/>
      <c r="F29" s="43"/>
      <c r="H29" s="53">
        <v>0</v>
      </c>
      <c r="I29" s="54">
        <v>0</v>
      </c>
      <c r="J29" s="42"/>
    </row>
    <row r="30" spans="2:10" ht="13" x14ac:dyDescent="0.3">
      <c r="B30" s="41"/>
      <c r="C30" s="43" t="s">
        <v>205</v>
      </c>
      <c r="D30" s="43"/>
      <c r="E30" s="43"/>
      <c r="F30" s="43"/>
      <c r="H30" s="51">
        <f>H29</f>
        <v>0</v>
      </c>
      <c r="I30" s="52">
        <f>I29</f>
        <v>0</v>
      </c>
      <c r="J30" s="42"/>
    </row>
    <row r="31" spans="2:10" ht="13" x14ac:dyDescent="0.3">
      <c r="B31" s="41"/>
      <c r="C31" s="43"/>
      <c r="D31" s="43"/>
      <c r="E31" s="43"/>
      <c r="F31" s="43"/>
      <c r="H31" s="55"/>
      <c r="I31" s="50"/>
      <c r="J31" s="42"/>
    </row>
    <row r="32" spans="2:10" ht="13.5" thickBot="1" x14ac:dyDescent="0.35">
      <c r="B32" s="41"/>
      <c r="C32" s="43" t="s">
        <v>206</v>
      </c>
      <c r="D32" s="43"/>
      <c r="H32" s="56">
        <f>H25+H28+H30</f>
        <v>33</v>
      </c>
      <c r="I32" s="57">
        <f>I25+I28+I30</f>
        <v>4149885</v>
      </c>
      <c r="J32" s="42"/>
    </row>
    <row r="33" spans="2:10" ht="13.5" thickTop="1" x14ac:dyDescent="0.3">
      <c r="B33" s="41"/>
      <c r="C33" s="43"/>
      <c r="D33" s="43"/>
      <c r="H33" s="58">
        <f>+H18-H32</f>
        <v>0</v>
      </c>
      <c r="I33" s="52">
        <f>+I18-I32</f>
        <v>0</v>
      </c>
      <c r="J33" s="42"/>
    </row>
    <row r="34" spans="2:10" x14ac:dyDescent="0.25">
      <c r="B34" s="41"/>
      <c r="G34" s="58"/>
      <c r="H34" s="58"/>
      <c r="I34" s="58"/>
      <c r="J34" s="42"/>
    </row>
    <row r="35" spans="2:10" x14ac:dyDescent="0.25">
      <c r="B35" s="41"/>
      <c r="G35" s="58"/>
      <c r="H35" s="58"/>
      <c r="I35" s="58"/>
      <c r="J35" s="42"/>
    </row>
    <row r="36" spans="2:10" ht="13" x14ac:dyDescent="0.3">
      <c r="B36" s="41"/>
      <c r="C36" s="43"/>
      <c r="G36" s="58"/>
      <c r="H36" s="58"/>
      <c r="I36" s="58"/>
      <c r="J36" s="42"/>
    </row>
    <row r="37" spans="2:10" ht="13.5" thickBot="1" x14ac:dyDescent="0.35">
      <c r="B37" s="41"/>
      <c r="C37" s="59" t="s">
        <v>222</v>
      </c>
      <c r="D37" s="60"/>
      <c r="H37" s="59" t="s">
        <v>207</v>
      </c>
      <c r="I37" s="60"/>
      <c r="J37" s="42"/>
    </row>
    <row r="38" spans="2:10" ht="13" x14ac:dyDescent="0.3">
      <c r="B38" s="41"/>
      <c r="C38" s="43" t="s">
        <v>223</v>
      </c>
      <c r="D38" s="58"/>
      <c r="H38" s="61" t="s">
        <v>208</v>
      </c>
      <c r="I38" s="58"/>
      <c r="J38" s="42"/>
    </row>
    <row r="39" spans="2:10" ht="13" x14ac:dyDescent="0.3">
      <c r="B39" s="41"/>
      <c r="C39" s="43" t="s">
        <v>224</v>
      </c>
      <c r="H39" s="43" t="s">
        <v>209</v>
      </c>
      <c r="I39" s="58"/>
      <c r="J39" s="42"/>
    </row>
    <row r="40" spans="2:10" x14ac:dyDescent="0.25">
      <c r="B40" s="41"/>
      <c r="G40" s="58"/>
      <c r="H40" s="58"/>
      <c r="I40" s="58"/>
      <c r="J40" s="42"/>
    </row>
    <row r="41" spans="2:10" ht="12.75" customHeight="1" x14ac:dyDescent="0.25">
      <c r="B41" s="41"/>
      <c r="C41" s="82" t="s">
        <v>210</v>
      </c>
      <c r="D41" s="82"/>
      <c r="E41" s="82"/>
      <c r="F41" s="82"/>
      <c r="G41" s="82"/>
      <c r="H41" s="82"/>
      <c r="I41" s="82"/>
      <c r="J41" s="42"/>
    </row>
    <row r="42" spans="2:10" ht="18.75" customHeight="1" thickBot="1" x14ac:dyDescent="0.3">
      <c r="B42" s="62"/>
      <c r="C42" s="63"/>
      <c r="D42" s="63"/>
      <c r="E42" s="63"/>
      <c r="F42" s="63"/>
      <c r="G42" s="63"/>
      <c r="H42" s="63"/>
      <c r="I42" s="63"/>
      <c r="J42" s="6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8" zoomScale="84" zoomScaleNormal="84" zoomScaleSheetLayoutView="100" workbookViewId="0">
      <selection activeCell="K19" sqref="K19"/>
    </sheetView>
  </sheetViews>
  <sheetFormatPr baseColWidth="10" defaultColWidth="11.453125" defaultRowHeight="12.5" x14ac:dyDescent="0.25"/>
  <cols>
    <col min="1" max="1" width="4.453125" style="23" customWidth="1"/>
    <col min="2" max="2" width="11.453125" style="23"/>
    <col min="3" max="3" width="12.81640625" style="23" customWidth="1"/>
    <col min="4" max="4" width="22" style="23" customWidth="1"/>
    <col min="5" max="8" width="11.453125" style="23"/>
    <col min="9" max="9" width="24.7265625" style="23" customWidth="1"/>
    <col min="10" max="10" width="12.54296875" style="23" customWidth="1"/>
    <col min="11" max="11" width="1.7265625" style="23" customWidth="1"/>
    <col min="12" max="16384" width="11.453125" style="23"/>
  </cols>
  <sheetData>
    <row r="1" spans="2:10" ht="18" customHeight="1" thickBot="1" x14ac:dyDescent="0.3"/>
    <row r="2" spans="2:10" ht="19.5" customHeight="1" x14ac:dyDescent="0.25">
      <c r="B2" s="24"/>
      <c r="C2" s="25"/>
      <c r="D2" s="74" t="s">
        <v>211</v>
      </c>
      <c r="E2" s="75"/>
      <c r="F2" s="75"/>
      <c r="G2" s="75"/>
      <c r="H2" s="75"/>
      <c r="I2" s="76"/>
      <c r="J2" s="80" t="s">
        <v>188</v>
      </c>
    </row>
    <row r="3" spans="2:10" ht="15.75" customHeight="1" thickBot="1" x14ac:dyDescent="0.3">
      <c r="B3" s="26"/>
      <c r="C3" s="27"/>
      <c r="D3" s="77"/>
      <c r="E3" s="78"/>
      <c r="F3" s="78"/>
      <c r="G3" s="78"/>
      <c r="H3" s="78"/>
      <c r="I3" s="79"/>
      <c r="J3" s="81"/>
    </row>
    <row r="4" spans="2:10" ht="13" x14ac:dyDescent="0.25">
      <c r="B4" s="26"/>
      <c r="C4" s="27"/>
      <c r="E4" s="29"/>
      <c r="F4" s="29"/>
      <c r="G4" s="29"/>
      <c r="H4" s="29"/>
      <c r="I4" s="30"/>
      <c r="J4" s="31"/>
    </row>
    <row r="5" spans="2:10" ht="13" x14ac:dyDescent="0.25">
      <c r="B5" s="26"/>
      <c r="C5" s="27"/>
      <c r="D5" s="83" t="s">
        <v>212</v>
      </c>
      <c r="E5" s="84"/>
      <c r="F5" s="84"/>
      <c r="G5" s="84"/>
      <c r="H5" s="84"/>
      <c r="I5" s="85"/>
      <c r="J5" s="34" t="s">
        <v>213</v>
      </c>
    </row>
    <row r="6" spans="2:10" ht="13.5" thickBot="1" x14ac:dyDescent="0.3">
      <c r="B6" s="35"/>
      <c r="C6" s="36"/>
      <c r="D6" s="37"/>
      <c r="E6" s="38"/>
      <c r="F6" s="38"/>
      <c r="G6" s="38"/>
      <c r="H6" s="38"/>
      <c r="I6" s="39"/>
      <c r="J6" s="40"/>
    </row>
    <row r="7" spans="2:10" x14ac:dyDescent="0.25">
      <c r="B7" s="41"/>
      <c r="J7" s="42"/>
    </row>
    <row r="8" spans="2:10" x14ac:dyDescent="0.25">
      <c r="B8" s="41"/>
      <c r="J8" s="42"/>
    </row>
    <row r="9" spans="2:10" ht="13" x14ac:dyDescent="0.3">
      <c r="B9" s="41"/>
      <c r="C9" s="43" t="str">
        <f ca="1">+CONCATENATE("Santiago de Cali, ",TEXT(TODAY(),"MMMM DD YYYY"))</f>
        <v>Santiago de Cali, agosto 23 2024</v>
      </c>
      <c r="D9" s="45"/>
      <c r="E9" s="44"/>
      <c r="J9" s="42"/>
    </row>
    <row r="10" spans="2:10" ht="13" x14ac:dyDescent="0.3">
      <c r="B10" s="41"/>
      <c r="C10" s="43"/>
      <c r="J10" s="42"/>
    </row>
    <row r="11" spans="2:10" ht="13" x14ac:dyDescent="0.3">
      <c r="B11" s="41"/>
      <c r="C11" s="43" t="str">
        <f>+'FOR-CSA-018'!C12</f>
        <v xml:space="preserve">Señores : SUBRED INTEGRADA DE SERVICIOS DE SALUD CENTRO ORIENTE E.S.E. </v>
      </c>
      <c r="J11" s="42"/>
    </row>
    <row r="12" spans="2:10" ht="13" x14ac:dyDescent="0.3">
      <c r="B12" s="41"/>
      <c r="C12" s="43" t="str">
        <f>+'FOR-CSA-018'!C13</f>
        <v>NIT: 900959051</v>
      </c>
      <c r="J12" s="42"/>
    </row>
    <row r="13" spans="2:10" x14ac:dyDescent="0.25">
      <c r="B13" s="41"/>
      <c r="J13" s="42"/>
    </row>
    <row r="14" spans="2:10" x14ac:dyDescent="0.25">
      <c r="B14" s="41"/>
      <c r="C14" s="23" t="s">
        <v>214</v>
      </c>
      <c r="J14" s="42"/>
    </row>
    <row r="15" spans="2:10" x14ac:dyDescent="0.25">
      <c r="B15" s="41"/>
      <c r="C15" s="46"/>
      <c r="J15" s="42"/>
    </row>
    <row r="16" spans="2:10" ht="13" x14ac:dyDescent="0.3">
      <c r="B16" s="41"/>
      <c r="C16" s="65"/>
      <c r="D16" s="44"/>
      <c r="H16" s="66" t="s">
        <v>215</v>
      </c>
      <c r="I16" s="66" t="s">
        <v>216</v>
      </c>
      <c r="J16" s="42"/>
    </row>
    <row r="17" spans="2:10" ht="13" x14ac:dyDescent="0.3">
      <c r="B17" s="41"/>
      <c r="C17" s="43" t="s">
        <v>193</v>
      </c>
      <c r="D17" s="43"/>
      <c r="E17" s="43"/>
      <c r="F17" s="43"/>
      <c r="H17" s="47">
        <f>+SUM(H18:H21)</f>
        <v>13</v>
      </c>
      <c r="I17" s="67">
        <f>+SUM(I18:I21)</f>
        <v>2447483</v>
      </c>
      <c r="J17" s="42"/>
    </row>
    <row r="18" spans="2:10" x14ac:dyDescent="0.25">
      <c r="B18" s="41"/>
      <c r="C18" s="23" t="s">
        <v>194</v>
      </c>
      <c r="H18" s="68">
        <f>+'FOR-CSA-018'!H19</f>
        <v>7</v>
      </c>
      <c r="I18" s="69">
        <f>+'FOR-CSA-018'!I19</f>
        <v>993423</v>
      </c>
      <c r="J18" s="42"/>
    </row>
    <row r="19" spans="2:10" x14ac:dyDescent="0.25">
      <c r="B19" s="41"/>
      <c r="C19" s="23" t="s">
        <v>195</v>
      </c>
      <c r="H19" s="68">
        <f>+'FOR-CSA-018'!H20</f>
        <v>6</v>
      </c>
      <c r="I19" s="69">
        <f>+'FOR-CSA-018'!I20</f>
        <v>1454060</v>
      </c>
      <c r="J19" s="42"/>
    </row>
    <row r="20" spans="2:10" x14ac:dyDescent="0.25">
      <c r="B20" s="41"/>
      <c r="C20" s="23" t="s">
        <v>197</v>
      </c>
      <c r="H20" s="68">
        <f>+'FOR-CSA-018'!H22</f>
        <v>0</v>
      </c>
      <c r="I20" s="69">
        <f>+'FOR-CSA-018'!I22</f>
        <v>0</v>
      </c>
      <c r="J20" s="42"/>
    </row>
    <row r="21" spans="2:10" x14ac:dyDescent="0.25">
      <c r="B21" s="41"/>
      <c r="C21" s="23" t="s">
        <v>217</v>
      </c>
      <c r="H21" s="68">
        <f>+'FOR-CSA-018'!H24</f>
        <v>0</v>
      </c>
      <c r="I21" s="69">
        <f>+'FOR-CSA-018'!I24</f>
        <v>0</v>
      </c>
      <c r="J21" s="42"/>
    </row>
    <row r="22" spans="2:10" ht="13" x14ac:dyDescent="0.3">
      <c r="B22" s="41"/>
      <c r="C22" s="43" t="s">
        <v>218</v>
      </c>
      <c r="D22" s="43"/>
      <c r="E22" s="43"/>
      <c r="F22" s="43"/>
      <c r="H22" s="47">
        <f>SUM(H18:H21)</f>
        <v>13</v>
      </c>
      <c r="I22" s="67">
        <f>+SUBTOTAL(9,I18:I21)</f>
        <v>2447483</v>
      </c>
      <c r="J22" s="42"/>
    </row>
    <row r="23" spans="2:10" ht="13.5" thickBot="1" x14ac:dyDescent="0.35">
      <c r="B23" s="41"/>
      <c r="C23" s="43"/>
      <c r="D23" s="43"/>
      <c r="H23" s="70"/>
      <c r="I23" s="71"/>
      <c r="J23" s="42"/>
    </row>
    <row r="24" spans="2:10" ht="13.5" thickTop="1" x14ac:dyDescent="0.3">
      <c r="B24" s="41"/>
      <c r="C24" s="43"/>
      <c r="D24" s="43"/>
      <c r="H24" s="58"/>
      <c r="I24" s="52"/>
      <c r="J24" s="42"/>
    </row>
    <row r="25" spans="2:10" ht="13" x14ac:dyDescent="0.3">
      <c r="B25" s="41"/>
      <c r="C25" s="43"/>
      <c r="D25" s="43"/>
      <c r="H25" s="58"/>
      <c r="I25" s="52"/>
      <c r="J25" s="42"/>
    </row>
    <row r="26" spans="2:10" ht="13" x14ac:dyDescent="0.3">
      <c r="B26" s="41"/>
      <c r="C26" s="43"/>
      <c r="D26" s="43"/>
      <c r="H26" s="58"/>
      <c r="I26" s="52"/>
      <c r="J26" s="42"/>
    </row>
    <row r="27" spans="2:10" x14ac:dyDescent="0.25">
      <c r="B27" s="41"/>
      <c r="G27" s="58"/>
      <c r="H27" s="58"/>
      <c r="I27" s="58"/>
      <c r="J27" s="42"/>
    </row>
    <row r="28" spans="2:10" ht="13.5" thickBot="1" x14ac:dyDescent="0.35">
      <c r="B28" s="41"/>
      <c r="C28" s="59" t="str">
        <f>+'FOR-CSA-018'!C37</f>
        <v>GUSTAVO ADOLFO MARIN VELASQUEZ</v>
      </c>
      <c r="D28" s="59"/>
      <c r="G28" s="59" t="s">
        <v>207</v>
      </c>
      <c r="H28" s="60"/>
      <c r="I28" s="58"/>
      <c r="J28" s="42"/>
    </row>
    <row r="29" spans="2:10" ht="13" x14ac:dyDescent="0.3">
      <c r="B29" s="41"/>
      <c r="C29" s="61" t="str">
        <f>+'FOR-CSA-018'!C38</f>
        <v>Referente de Cartera</v>
      </c>
      <c r="D29" s="61"/>
      <c r="G29" s="61" t="s">
        <v>219</v>
      </c>
      <c r="H29" s="58"/>
      <c r="I29" s="58"/>
      <c r="J29" s="42"/>
    </row>
    <row r="30" spans="2:10" ht="18.75" customHeight="1" thickBot="1" x14ac:dyDescent="0.3">
      <c r="B30" s="62"/>
      <c r="C30" s="63"/>
      <c r="D30" s="63"/>
      <c r="E30" s="63"/>
      <c r="F30" s="63"/>
      <c r="G30" s="60"/>
      <c r="H30" s="60"/>
      <c r="I30" s="60"/>
      <c r="J30" s="6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Hoja1</vt:lpstr>
      <vt:lpstr>Hoja3</vt:lpstr>
      <vt:lpstr>Hoja2</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ADM-CAR-007 Cartera 7</dc:creator>
  <cp:lastModifiedBy>Juan Camilo Paez Ramirez</cp:lastModifiedBy>
  <cp:lastPrinted>2024-08-20T19:55:41Z</cp:lastPrinted>
  <dcterms:created xsi:type="dcterms:W3CDTF">2024-07-31T20:00:46Z</dcterms:created>
  <dcterms:modified xsi:type="dcterms:W3CDTF">2024-08-23T13:56:21Z</dcterms:modified>
</cp:coreProperties>
</file>