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274_HOSP SAN RAFAEL DE PASTO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H25" i="3"/>
  <c r="H32" i="3" s="1"/>
  <c r="H33" i="3" s="1"/>
  <c r="I32" i="3" l="1"/>
  <c r="I33" i="3" s="1"/>
  <c r="H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<sst xmlns="http://schemas.openxmlformats.org/spreadsheetml/2006/main" count="102" uniqueCount="81">
  <si>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</si>
  <si>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</si>
  <si>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</si>
  <si>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</si>
  <si>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</si>
  <si>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</si>
  <si>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</si>
  <si>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</si>
  <si>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</si>
  <si>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</si>
  <si>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</si>
  <si>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DE PASTO</t>
  </si>
  <si>
    <t>SIN CONTRATO</t>
  </si>
  <si>
    <t>PASTO</t>
  </si>
  <si>
    <t>PRESTACION DE SERVICIOS EN SALUD MENTAL</t>
  </si>
  <si>
    <t>FACT</t>
  </si>
  <si>
    <t>LLAVE</t>
  </si>
  <si>
    <t>ESTADO EPS 15-07-2024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</si>
  <si>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</si>
  <si>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</si>
  <si>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</si>
  <si>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</si>
  <si>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</si>
  <si>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</si>
  <si>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</si>
  <si>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</si>
  <si>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</si>
  <si>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</si>
  <si>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</si>
  <si>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</si>
  <si>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Valor_Glosa y Devolución</t>
  </si>
  <si>
    <t>TIPIFICACION</t>
  </si>
  <si>
    <t>CONCEPTO GLOSA Y DEVOLUCION</t>
  </si>
  <si>
    <t>TIPIFICACION OBJECION</t>
  </si>
  <si>
    <t>404587</t>
  </si>
  <si>
    <t>891200274_404587</t>
  </si>
  <si>
    <t>Factura en proceso interno</t>
  </si>
  <si>
    <t>Para auditoria de pertinencia</t>
  </si>
  <si>
    <t>DEVOLUCION</t>
  </si>
  <si>
    <t>autorizacion  se devuelve factura con soportes completos al validar los datos dela factura no cuenta con la autorizacion de internacion de internacion , solicitarla al area encargada capautorizaciones@epsdelagente.com.co ,para darle tramite ala factura sujeta a pertinencia.</t>
  </si>
  <si>
    <t>AUTORIZACION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</si>
  <si>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</si>
  <si>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</si>
  <si>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</si>
  <si>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</si>
  <si>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</si>
  <si>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</si>
  <si>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</si>
  <si>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</si>
  <si>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</si>
  <si>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</si>
  <si>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</si>
  <si>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</si>
  <si>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</si>
  <si>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</si>
  <si>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</si>
  <si>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</si>
  <si>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</si>
  <si>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</si>
  <si>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</si>
  <si>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</si>
  <si>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</si>
  <si>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</si>
  <si>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</si>
  <si>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</si>
  <si>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</si>
  <si>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</si>
  <si>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</si>
  <si>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</si>
  <si>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</si>
  <si>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</si>
  <si>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</si>
  <si>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</si>
  <si>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</si>
  <si>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</si>
  <si>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</si>
  <si>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 RAFAEL DE PASTO</t>
  </si>
  <si>
    <t>NIT: 891200274</t>
  </si>
  <si>
    <t>Santiago de Cali, julio 15 2024</t>
  </si>
  <si>
    <t>Liseth Eliana Saldaña Aguirre </t>
  </si>
  <si>
    <t>Profesional de Cartera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</si>
</sst>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4" applyNumberFormat="1" applyFont="1" applyBorder="1" applyAlignment="1">
      <alignment horizontal="center" vertical="center" wrapText="1"/>
    </xf>
    <xf numFmtId="165" fontId="6" fillId="0" borderId="1" xfId="4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7" fillId="0" borderId="1" xfId="0" applyNumberFormat="1" applyFont="1" applyBorder="1"/>
    <xf numFmtId="0" fontId="7" fillId="0" borderId="1" xfId="0" applyFont="1" applyBorder="1"/>
    <xf numFmtId="14" fontId="7" fillId="0" borderId="1" xfId="4" applyNumberFormat="1" applyFont="1" applyBorder="1" applyAlignment="1"/>
    <xf numFmtId="165" fontId="7" fillId="0" borderId="1" xfId="4" applyNumberFormat="1" applyFont="1" applyBorder="1" applyAlignment="1"/>
    <xf numFmtId="0" fontId="6" fillId="2" borderId="1" xfId="0" applyFont="1" applyFill="1" applyBorder="1" applyAlignment="1"/>
    <xf numFmtId="165" fontId="7" fillId="0" borderId="1" xfId="4" applyNumberFormat="1" applyFont="1" applyBorder="1"/>
    <xf numFmtId="14" fontId="7" fillId="0" borderId="1" xfId="0" applyNumberFormat="1" applyFont="1" applyBorder="1"/>
    <xf numFmtId="0" fontId="7" fillId="0" borderId="0" xfId="0" applyFont="1"/>
    <xf numFmtId="14" fontId="7" fillId="0" borderId="0" xfId="4" applyNumberFormat="1" applyFont="1"/>
    <xf numFmtId="165" fontId="7" fillId="0" borderId="0" xfId="4" applyNumberFormat="1" applyFont="1"/>
    <xf numFmtId="0" fontId="7" fillId="0" borderId="0" xfId="0" applyFont="1" applyAlignment="1"/>
    <xf numFmtId="14" fontId="7" fillId="0" borderId="0" xfId="0" applyNumberFormat="1" applyFont="1"/>
    <xf numFmtId="0" fontId="8" fillId="0" borderId="0" xfId="1" applyFont="1"/>
    <xf numFmtId="0" fontId="8" fillId="0" borderId="2" xfId="1" applyFont="1" applyBorder="1" applyAlignment="1">
      <alignment horizontal="centerContinuous"/>
    </xf>
    <xf numFmtId="0" fontId="8" fillId="0" borderId="3" xfId="1" applyFont="1" applyBorder="1" applyAlignment="1">
      <alignment horizontal="centerContinuous"/>
    </xf>
    <xf numFmtId="0" fontId="9" fillId="0" borderId="2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8" fillId="0" borderId="6" xfId="1" applyFont="1" applyBorder="1" applyAlignment="1">
      <alignment horizontal="centerContinuous"/>
    </xf>
    <xf numFmtId="0" fontId="8" fillId="0" borderId="7" xfId="1" applyFont="1" applyBorder="1" applyAlignment="1">
      <alignment horizontal="centerContinuous"/>
    </xf>
    <xf numFmtId="0" fontId="9" fillId="0" borderId="8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0" fontId="9" fillId="0" borderId="11" xfId="1" applyFont="1" applyBorder="1" applyAlignment="1">
      <alignment horizontal="center" vertical="center"/>
    </xf>
    <xf numFmtId="0" fontId="9" fillId="0" borderId="2" xfId="1" applyFont="1" applyBorder="1" applyAlignment="1">
      <alignment horizontal="centerContinuous" vertical="center"/>
    </xf>
    <xf numFmtId="0" fontId="9" fillId="0" borderId="4" xfId="1" applyFont="1" applyBorder="1" applyAlignment="1">
      <alignment horizontal="centerContinuous" vertical="center"/>
    </xf>
    <xf numFmtId="0" fontId="9" fillId="0" borderId="3" xfId="1" applyFont="1" applyBorder="1" applyAlignment="1">
      <alignment horizontal="centerContinuous" vertical="center"/>
    </xf>
    <xf numFmtId="0" fontId="9" fillId="0" borderId="5" xfId="1" applyFont="1" applyBorder="1" applyAlignment="1">
      <alignment horizontal="centerContinuous" vertical="center"/>
    </xf>
    <xf numFmtId="0" fontId="9" fillId="0" borderId="6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12" xfId="1" applyFont="1" applyBorder="1" applyAlignment="1">
      <alignment horizontal="centerContinuous" vertical="center"/>
    </xf>
    <xf numFmtId="0" fontId="8" fillId="0" borderId="8" xfId="1" applyFont="1" applyBorder="1" applyAlignment="1">
      <alignment horizontal="centerContinuous"/>
    </xf>
    <xf numFmtId="0" fontId="8" fillId="0" borderId="10" xfId="1" applyFont="1" applyBorder="1" applyAlignment="1">
      <alignment horizontal="centerContinuous"/>
    </xf>
    <xf numFmtId="0" fontId="9" fillId="0" borderId="8" xfId="1" applyFont="1" applyBorder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10" xfId="1" applyFont="1" applyBorder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8" fillId="0" borderId="6" xfId="1" applyFont="1" applyBorder="1"/>
    <xf numFmtId="0" fontId="8" fillId="0" borderId="7" xfId="1" applyFont="1" applyBorder="1"/>
    <xf numFmtId="0" fontId="9" fillId="0" borderId="0" xfId="1" applyFont="1"/>
    <xf numFmtId="14" fontId="8" fillId="0" borderId="0" xfId="1" applyNumberFormat="1" applyFont="1"/>
    <xf numFmtId="167" fontId="8" fillId="0" borderId="0" xfId="1" applyNumberFormat="1" applyFont="1"/>
    <xf numFmtId="14" fontId="8" fillId="0" borderId="0" xfId="1" applyNumberFormat="1" applyFont="1" applyAlignment="1">
      <alignment horizontal="left"/>
    </xf>
    <xf numFmtId="1" fontId="9" fillId="0" borderId="0" xfId="2" applyNumberFormat="1" applyFont="1" applyAlignment="1">
      <alignment horizontal="right"/>
    </xf>
    <xf numFmtId="168" fontId="9" fillId="0" borderId="0" xfId="1" applyNumberFormat="1" applyFont="1" applyAlignment="1">
      <alignment horizontal="right"/>
    </xf>
    <xf numFmtId="1" fontId="9" fillId="0" borderId="0" xfId="1" applyNumberFormat="1" applyFont="1" applyAlignment="1">
      <alignment horizontal="center"/>
    </xf>
    <xf numFmtId="169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69" fontId="8" fillId="0" borderId="0" xfId="1" applyNumberFormat="1" applyFont="1" applyAlignment="1">
      <alignment horizontal="right"/>
    </xf>
    <xf numFmtId="1" fontId="8" fillId="0" borderId="9" xfId="1" applyNumberFormat="1" applyFont="1" applyBorder="1" applyAlignment="1">
      <alignment horizontal="center"/>
    </xf>
    <xf numFmtId="169" fontId="8" fillId="0" borderId="9" xfId="1" applyNumberFormat="1" applyFont="1" applyBorder="1" applyAlignment="1">
      <alignment horizontal="right"/>
    </xf>
    <xf numFmtId="0" fontId="8" fillId="0" borderId="0" xfId="1" applyFont="1" applyAlignment="1">
      <alignment horizontal="center"/>
    </xf>
    <xf numFmtId="1" fontId="9" fillId="0" borderId="13" xfId="1" applyNumberFormat="1" applyFont="1" applyBorder="1" applyAlignment="1">
      <alignment horizontal="center"/>
    </xf>
    <xf numFmtId="169" fontId="9" fillId="0" borderId="13" xfId="1" applyNumberFormat="1" applyFont="1" applyBorder="1" applyAlignment="1">
      <alignment horizontal="right"/>
    </xf>
    <xf numFmtId="169" fontId="8" fillId="0" borderId="0" xfId="1" applyNumberFormat="1" applyFont="1"/>
    <xf numFmtId="169" fontId="9" fillId="0" borderId="9" xfId="1" applyNumberFormat="1" applyFont="1" applyBorder="1"/>
    <xf numFmtId="169" fontId="8" fillId="0" borderId="9" xfId="1" applyNumberFormat="1" applyFont="1" applyBorder="1"/>
    <xf numFmtId="169" fontId="9" fillId="0" borderId="0" xfId="1" applyNumberFormat="1" applyFont="1"/>
    <xf numFmtId="0" fontId="10" fillId="0" borderId="0" xfId="1" applyFont="1" applyAlignment="1">
      <alignment horizontal="center" vertical="center" wrapText="1"/>
    </xf>
    <xf numFmtId="0" fontId="8" fillId="0" borderId="8" xfId="1" applyFont="1" applyBorder="1"/>
    <xf numFmtId="0" fontId="8" fillId="0" borderId="9" xfId="1" applyFont="1" applyBorder="1"/>
    <xf numFmtId="0" fontId="8" fillId="0" borderId="10" xfId="1" applyFont="1" applyBorder="1"/>
    <xf numFmtId="0" fontId="9" fillId="0" borderId="6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8" fillId="2" borderId="0" xfId="1" applyFont="1" applyFill="1"/>
    <xf numFmtId="0" fontId="9" fillId="0" borderId="0" xfId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2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7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</cellXfs>
  <cellStyles count="5">
    <cellStyle name="Millares 2" xfId="2"/>
    <cellStyle name="Millares 2 2" xfId="3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"/>
  <sheetViews>
    <sheetView showGridLines="0" zoomScale="120" zoomScaleNormal="120" workbookViewId="0">
      <selection activeCell="I12" sqref="I1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7" width="12.7265625" customWidth="1"/>
    <col min="8" max="8" width="9.81640625" customWidth="1"/>
    <col min="9" max="9" width="15.7265625" bestFit="1" customWidth="1"/>
    <col min="10" max="10" width="11.453125" customWidth="1"/>
    <col min="11" max="11" width="28.7265625" bestFit="1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891200274</v>
      </c>
      <c r="B2" s="1" t="s">
        <v>11</v>
      </c>
      <c r="C2" s="1"/>
      <c r="D2">
        <v>404587</v>
      </c>
      <c r="E2" s="5">
        <v>45411</v>
      </c>
      <c r="F2" s="5">
        <v>45427</v>
      </c>
      <c r="G2" s="1">
        <v>5669903</v>
      </c>
      <c r="H2" s="1">
        <v>5669903</v>
      </c>
      <c r="I2" s="6" t="s">
        <v>12</v>
      </c>
      <c r="J2" s="6" t="s">
        <v>13</v>
      </c>
      <c r="K2" s="7" t="s">
        <v>14</v>
      </c>
    </row>
    <row r="3" spans="1:11" x14ac:dyDescent="0.35">
      <c r="A3" s="1"/>
      <c r="B3" s="1"/>
      <c r="C3" s="1"/>
      <c r="D3" s="1"/>
      <c r="E3" s="1"/>
      <c r="F3" s="1"/>
      <c r="G3" s="1"/>
      <c r="H3" s="1">
        <f>SUM(H2:H2)</f>
        <v>5669903</v>
      </c>
      <c r="I3" s="4"/>
      <c r="J3" s="4"/>
      <c r="K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"/>
  <sheetViews>
    <sheetView workbookViewId="0">
      <selection activeCell="J2" sqref="J2"/>
    </sheetView>
  </sheetViews>
  <sheetFormatPr baseColWidth="10" defaultRowHeight="14.5" x14ac:dyDescent="0.35"/>
  <sheetData>
    <row r="1" spans="1:28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15</v>
      </c>
      <c r="F1" s="8" t="s">
        <v>16</v>
      </c>
      <c r="G1" s="9" t="s">
        <v>2</v>
      </c>
      <c r="H1" s="9" t="s">
        <v>3</v>
      </c>
      <c r="I1" s="10" t="s">
        <v>4</v>
      </c>
      <c r="J1" s="10" t="s">
        <v>5</v>
      </c>
      <c r="K1" s="11" t="s">
        <v>7</v>
      </c>
      <c r="L1" s="12" t="s">
        <v>17</v>
      </c>
      <c r="M1" s="13" t="s">
        <v>18</v>
      </c>
      <c r="N1" s="14" t="s">
        <v>19</v>
      </c>
      <c r="O1" s="15" t="s">
        <v>20</v>
      </c>
      <c r="P1" s="15" t="s">
        <v>21</v>
      </c>
      <c r="Q1" s="16" t="s">
        <v>22</v>
      </c>
      <c r="R1" s="16" t="s">
        <v>23</v>
      </c>
      <c r="S1" s="16" t="s">
        <v>24</v>
      </c>
      <c r="T1" s="15" t="s">
        <v>25</v>
      </c>
      <c r="U1" s="8" t="s">
        <v>26</v>
      </c>
      <c r="V1" s="17" t="s">
        <v>27</v>
      </c>
      <c r="W1" s="17" t="s">
        <v>28</v>
      </c>
      <c r="X1" s="17" t="s">
        <v>29</v>
      </c>
      <c r="Y1" s="16" t="s">
        <v>30</v>
      </c>
      <c r="Z1" s="16" t="s">
        <v>31</v>
      </c>
      <c r="AA1" s="16" t="s">
        <v>32</v>
      </c>
      <c r="AB1" s="16" t="s">
        <v>33</v>
      </c>
    </row>
    <row r="2" spans="1:28" x14ac:dyDescent="0.35">
      <c r="A2" s="18">
        <v>891200274</v>
      </c>
      <c r="B2" s="19" t="s">
        <v>11</v>
      </c>
      <c r="C2" s="19"/>
      <c r="D2" s="19">
        <v>404587</v>
      </c>
      <c r="E2" s="19" t="s">
        <v>34</v>
      </c>
      <c r="F2" s="19" t="s">
        <v>35</v>
      </c>
      <c r="G2" s="20">
        <v>45411</v>
      </c>
      <c r="H2" s="20">
        <v>45427</v>
      </c>
      <c r="I2" s="21">
        <v>5669903</v>
      </c>
      <c r="J2" s="21">
        <v>5669903</v>
      </c>
      <c r="K2" s="22" t="s">
        <v>12</v>
      </c>
      <c r="L2" s="19" t="s">
        <v>36</v>
      </c>
      <c r="M2" s="23">
        <v>0</v>
      </c>
      <c r="N2" s="19"/>
      <c r="O2" s="23">
        <v>0</v>
      </c>
      <c r="P2" s="23">
        <v>0</v>
      </c>
      <c r="Q2" s="19"/>
      <c r="R2" s="24"/>
      <c r="S2" s="19"/>
      <c r="T2" s="23">
        <v>0</v>
      </c>
      <c r="U2" s="19" t="s">
        <v>37</v>
      </c>
      <c r="V2" s="24">
        <v>45411</v>
      </c>
      <c r="W2" s="24">
        <v>45477</v>
      </c>
      <c r="X2" s="24">
        <v>45470</v>
      </c>
      <c r="Y2" s="23">
        <v>5669903</v>
      </c>
      <c r="Z2" s="19" t="s">
        <v>38</v>
      </c>
      <c r="AA2" s="19" t="s">
        <v>39</v>
      </c>
      <c r="AB2" s="19" t="s">
        <v>40</v>
      </c>
    </row>
    <row r="3" spans="1:28" x14ac:dyDescent="0.35">
      <c r="A3" s="25"/>
      <c r="B3" s="25"/>
      <c r="C3" s="25"/>
      <c r="D3" s="25"/>
      <c r="E3" s="25"/>
      <c r="F3" s="25"/>
      <c r="G3" s="26"/>
      <c r="H3" s="26"/>
      <c r="I3" s="27"/>
      <c r="J3" s="27"/>
      <c r="K3" s="28"/>
      <c r="L3" s="25"/>
      <c r="M3" s="25"/>
      <c r="N3" s="25"/>
      <c r="O3" s="25"/>
      <c r="P3" s="25"/>
      <c r="Q3" s="25"/>
      <c r="R3" s="25"/>
      <c r="S3" s="25"/>
      <c r="T3" s="25"/>
      <c r="U3" s="25"/>
      <c r="V3" s="29"/>
      <c r="W3" s="29"/>
      <c r="X3" s="29"/>
      <c r="Y3" s="25"/>
      <c r="Z3" s="25"/>
      <c r="AA3" s="25"/>
      <c r="AB3" s="2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41</v>
      </c>
      <c r="E2" s="34"/>
      <c r="F2" s="34"/>
      <c r="G2" s="34"/>
      <c r="H2" s="34"/>
      <c r="I2" s="35"/>
      <c r="J2" s="36" t="s">
        <v>42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43</v>
      </c>
      <c r="E5" s="48"/>
      <c r="F5" s="48"/>
      <c r="G5" s="48"/>
      <c r="H5" s="48"/>
      <c r="I5" s="49"/>
      <c r="J5" s="49" t="s">
        <v>44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78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76</v>
      </c>
      <c r="J12" s="57"/>
    </row>
    <row r="13" spans="2:10" ht="13" x14ac:dyDescent="0.3">
      <c r="B13" s="56"/>
      <c r="C13" s="58" t="s">
        <v>77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45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46</v>
      </c>
      <c r="D17" s="59"/>
      <c r="H17" s="62"/>
      <c r="I17" s="63"/>
      <c r="J17" s="57"/>
    </row>
    <row r="18" spans="2:10" ht="13" x14ac:dyDescent="0.3">
      <c r="B18" s="56"/>
      <c r="C18" s="58" t="s">
        <v>47</v>
      </c>
      <c r="D18" s="58"/>
      <c r="E18" s="58"/>
      <c r="F18" s="58"/>
      <c r="H18" s="64">
        <v>1</v>
      </c>
      <c r="I18" s="65">
        <v>5669903</v>
      </c>
      <c r="J18" s="57"/>
    </row>
    <row r="19" spans="2:10" x14ac:dyDescent="0.25">
      <c r="B19" s="56"/>
      <c r="C19" s="30" t="s">
        <v>48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49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50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51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52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53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54</v>
      </c>
      <c r="D25" s="58"/>
      <c r="E25" s="58"/>
      <c r="F25" s="58"/>
      <c r="H25" s="64">
        <f>H19+H20+H21+H22+H24+H23</f>
        <v>0</v>
      </c>
      <c r="I25" s="65">
        <f>I19+I20+I21+I22+I24+I23</f>
        <v>0</v>
      </c>
      <c r="J25" s="57"/>
    </row>
    <row r="26" spans="2:10" x14ac:dyDescent="0.25">
      <c r="B26" s="56"/>
      <c r="C26" s="30" t="s">
        <v>55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56</v>
      </c>
      <c r="H27" s="68">
        <v>1</v>
      </c>
      <c r="I27" s="69">
        <v>5669903</v>
      </c>
      <c r="J27" s="57"/>
    </row>
    <row r="28" spans="2:10" ht="13" x14ac:dyDescent="0.3">
      <c r="B28" s="56"/>
      <c r="C28" s="58" t="s">
        <v>57</v>
      </c>
      <c r="D28" s="58"/>
      <c r="E28" s="58"/>
      <c r="F28" s="58"/>
      <c r="H28" s="64">
        <f>H26+H27</f>
        <v>1</v>
      </c>
      <c r="I28" s="65">
        <f>I26+I27</f>
        <v>5669903</v>
      </c>
      <c r="J28" s="57"/>
    </row>
    <row r="29" spans="2:10" ht="13.5" thickBot="1" x14ac:dyDescent="0.35">
      <c r="B29" s="56"/>
      <c r="C29" s="30" t="s">
        <v>58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59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60</v>
      </c>
      <c r="D32" s="58"/>
      <c r="H32" s="71">
        <f>H25+H28+H30</f>
        <v>1</v>
      </c>
      <c r="I32" s="72">
        <f>I25+I28+I30</f>
        <v>5669903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79</v>
      </c>
      <c r="D37" s="75"/>
      <c r="H37" s="74" t="s">
        <v>62</v>
      </c>
      <c r="I37" s="75"/>
      <c r="J37" s="57"/>
    </row>
    <row r="38" spans="2:10" ht="13" x14ac:dyDescent="0.3">
      <c r="B38" s="56"/>
      <c r="C38" s="58" t="s">
        <v>80</v>
      </c>
      <c r="D38" s="73"/>
      <c r="H38" s="76" t="s">
        <v>64</v>
      </c>
      <c r="I38" s="73"/>
      <c r="J38" s="57"/>
    </row>
    <row r="39" spans="2:10" ht="13" x14ac:dyDescent="0.3">
      <c r="B39" s="56"/>
      <c r="C39" s="58" t="s">
        <v>11</v>
      </c>
      <c r="H39" s="58" t="s">
        <v>65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66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67</v>
      </c>
      <c r="E2" s="34"/>
      <c r="F2" s="34"/>
      <c r="G2" s="34"/>
      <c r="H2" s="34"/>
      <c r="I2" s="35"/>
      <c r="J2" s="36" t="s">
        <v>42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68</v>
      </c>
      <c r="E5" s="82"/>
      <c r="F5" s="82"/>
      <c r="G5" s="82"/>
      <c r="H5" s="82"/>
      <c r="I5" s="83"/>
      <c r="J5" s="49" t="s">
        <v>69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78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76</v>
      </c>
      <c r="J11" s="57"/>
    </row>
    <row r="12" spans="2:10" ht="13" x14ac:dyDescent="0.3">
      <c r="B12" s="56"/>
      <c r="C12" s="58" t="s">
        <v>77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70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71</v>
      </c>
      <c r="I16" s="85" t="s">
        <v>72</v>
      </c>
      <c r="J16" s="57"/>
    </row>
    <row r="17" spans="2:10" ht="13" x14ac:dyDescent="0.3">
      <c r="B17" s="56"/>
      <c r="C17" s="58" t="s">
        <v>47</v>
      </c>
      <c r="D17" s="58"/>
      <c r="E17" s="58"/>
      <c r="F17" s="58"/>
      <c r="H17" s="62">
        <v>0</v>
      </c>
      <c r="I17" s="86">
        <v>0</v>
      </c>
      <c r="J17" s="57"/>
    </row>
    <row r="18" spans="2:10" x14ac:dyDescent="0.25">
      <c r="B18" s="56"/>
      <c r="C18" s="30" t="s">
        <v>48</v>
      </c>
      <c r="H18" s="87">
        <v>0</v>
      </c>
      <c r="I18" s="88">
        <v>0</v>
      </c>
      <c r="J18" s="57"/>
    </row>
    <row r="19" spans="2:10" x14ac:dyDescent="0.25">
      <c r="B19" s="56"/>
      <c r="C19" s="30" t="s">
        <v>49</v>
      </c>
      <c r="H19" s="87">
        <v>0</v>
      </c>
      <c r="I19" s="88">
        <v>0</v>
      </c>
      <c r="J19" s="57"/>
    </row>
    <row r="20" spans="2:10" x14ac:dyDescent="0.25">
      <c r="B20" s="56"/>
      <c r="C20" s="30" t="s">
        <v>51</v>
      </c>
      <c r="H20" s="87">
        <v>0</v>
      </c>
      <c r="I20" s="88">
        <v>0</v>
      </c>
      <c r="J20" s="57"/>
    </row>
    <row r="21" spans="2:10" x14ac:dyDescent="0.25">
      <c r="B21" s="56"/>
      <c r="C21" s="30" t="s">
        <v>73</v>
      </c>
      <c r="H21" s="87">
        <v>0</v>
      </c>
      <c r="I21" s="88">
        <v>0</v>
      </c>
      <c r="J21" s="57"/>
    </row>
    <row r="22" spans="2:10" ht="13" x14ac:dyDescent="0.3">
      <c r="B22" s="56"/>
      <c r="C22" s="58" t="s">
        <v>74</v>
      </c>
      <c r="D22" s="58"/>
      <c r="E22" s="58"/>
      <c r="F22" s="58"/>
      <c r="H22" s="62">
        <v>0</v>
      </c>
      <c r="I22" s="86">
        <v>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61</v>
      </c>
      <c r="D28" s="74"/>
      <c r="G28" s="74" t="s">
        <v>62</v>
      </c>
      <c r="H28" s="75"/>
      <c r="I28" s="73"/>
      <c r="J28" s="57"/>
    </row>
    <row r="29" spans="2:10" ht="13" x14ac:dyDescent="0.3">
      <c r="B29" s="56"/>
      <c r="C29" s="76" t="s">
        <v>63</v>
      </c>
      <c r="D29" s="76"/>
      <c r="G29" s="76" t="s">
        <v>75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2024-02-23T21:25:27Z</cp:lastPrinted>
  <dcterms:created xsi:type="dcterms:W3CDTF">2022-06-01T14:39:12Z</dcterms:created>
  <dcterms:modified xsi:type="dcterms:W3CDTF">2024-07-15T21:44:05Z</dcterms:modified>
</cp:coreProperties>
</file>