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200679_E.S.E HOSP JOSE MARIA HERNANDEZ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0" hidden="1">'INFO IPS'!$A$5:$I$13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89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E11" i="2"/>
  <c r="E10" i="2"/>
  <c r="E9" i="2"/>
  <c r="E8" i="2"/>
  <c r="E7" i="2"/>
  <c r="E6" i="2"/>
  <c r="E5" i="2"/>
  <c r="E4" i="2"/>
  <c r="E3" i="2"/>
  <c r="E2" i="2"/>
  <c r="H16" i="1" l="1"/>
  <c r="I16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D5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E5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F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<sst xmlns="http://schemas.openxmlformats.org/spreadsheetml/2006/main" count="181" uniqueCount="116">
  <si>
    <t>Nro ID IPS</t>
  </si>
  <si>
    <t>NOMBRE IPS</t>
  </si>
  <si>
    <t>Cuenta</t>
  </si>
  <si>
    <t>Prefijo Factura</t>
  </si>
  <si>
    <t>Factura electronica</t>
  </si>
  <si>
    <t>IPS Fecha factura</t>
  </si>
  <si>
    <t>IPS Fecha radicado</t>
  </si>
  <si>
    <t>IPS Valor Factura</t>
  </si>
  <si>
    <t>IPS Saldo Factura</t>
  </si>
  <si>
    <t>ESE HOSPITAL JOSE MARIA HERNANDEZ</t>
  </si>
  <si>
    <t>HJMH</t>
  </si>
  <si>
    <t>45668 </t>
  </si>
  <si>
    <t>243</t>
  </si>
  <si>
    <t>66954 </t>
  </si>
  <si>
    <t>146733 </t>
  </si>
  <si>
    <t>130367 </t>
  </si>
  <si>
    <t>152792 </t>
  </si>
  <si>
    <t>156840 </t>
  </si>
  <si>
    <t>FE</t>
  </si>
  <si>
    <t>08/05/2023 </t>
  </si>
  <si>
    <t>17/06/2023 </t>
  </si>
  <si>
    <t>28/06/2023 </t>
  </si>
  <si>
    <t>2237</t>
  </si>
  <si>
    <t>1973</t>
  </si>
  <si>
    <t>2395</t>
  </si>
  <si>
    <t>2619</t>
  </si>
  <si>
    <t>12/03/2024 </t>
  </si>
  <si>
    <t>22/03/2024 </t>
  </si>
  <si>
    <t>TOTAL</t>
  </si>
  <si>
    <t>ESTADO DE CARTERA</t>
  </si>
  <si>
    <t>COMFENALCO</t>
  </si>
  <si>
    <t>NIT. 890303093-5</t>
  </si>
  <si>
    <t>31 DE MAYO DEL 2024</t>
  </si>
  <si>
    <t>NIT IPS</t>
  </si>
  <si>
    <t>Nombre IPS</t>
  </si>
  <si>
    <t>Numero Factura</t>
  </si>
  <si>
    <t>FACT</t>
  </si>
  <si>
    <t>LLAVE</t>
  </si>
  <si>
    <t>ESTADO EPS 15-07-2024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</si>
  <si>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</si>
  <si>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</si>
  <si>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</si>
  <si>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</si>
  <si>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</si>
  <si>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</si>
  <si>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</si>
  <si>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</si>
  <si>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</si>
  <si>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</si>
  <si>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</si>
  <si>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</si>
  <si>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</si>
  <si>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</si>
  <si>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</si>
  <si>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</si>
  <si>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</si>
  <si>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</si>
  <si>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</si>
  <si>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</si>
  <si>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891200679_HJMH258690</t>
  </si>
  <si>
    <t>Finalizada</t>
  </si>
  <si>
    <t>891200679_FE45668</t>
  </si>
  <si>
    <t>Factura no radicada</t>
  </si>
  <si>
    <t>891200679_FE76341</t>
  </si>
  <si>
    <t>891200679_FE62761</t>
  </si>
  <si>
    <t>891200679_FE66954</t>
  </si>
  <si>
    <t>891200679_FE146733</t>
  </si>
  <si>
    <t>891200679_FE130367</t>
  </si>
  <si>
    <t>891200679_FE152792</t>
  </si>
  <si>
    <t>891200679_FE156840</t>
  </si>
  <si>
    <t>891200679_FE156838</t>
  </si>
  <si>
    <t>FEV</t>
  </si>
  <si>
    <t>28.05.2024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</si>
  <si>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</si>
  <si>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</si>
  <si>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</si>
  <si>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</si>
  <si>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</si>
  <si>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</si>
  <si>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</si>
  <si>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</si>
  <si>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</si>
  <si>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02/07/2024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</si>
  <si>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</si>
  <si>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</si>
  <si>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</si>
  <si>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</si>
  <si>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</si>
  <si>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</si>
  <si>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</si>
  <si>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</si>
  <si>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</si>
  <si>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</si>
  <si>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</si>
  <si>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</si>
  <si>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</si>
  <si>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</si>
  <si>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</si>
  <si>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</si>
  <si>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</si>
  <si>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</si>
  <si>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</si>
  <si>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</si>
  <si>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</si>
  <si>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</si>
  <si>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</si>
  <si>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</si>
  <si>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</si>
  <si>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</si>
  <si>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</si>
  <si>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</si>
  <si>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JOSE MARIA HERNANDEZ</t>
  </si>
  <si>
    <t>NIT: 891200679</t>
  </si>
  <si>
    <t>Santiago de Cali, julio 15 2024</t>
  </si>
  <si>
    <t>Jennifer Melissa Jaramillo Riascos</t>
  </si>
  <si>
    <t>P.A Unidad Funcional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</si>
</sst>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entury Gothic"/>
      <family val="2"/>
    </font>
    <font>
      <sz val="11"/>
      <color theme="1"/>
      <name val="Century Gothic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sz val="11"/>
      <color rgb="FF000000"/>
      <name val="Arial"/>
      <family val="2"/>
    </font>
    <font>
      <b/>
      <sz val="9"/>
      <name val="Century Gothic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5">
    <xf numFmtId="0" fontId="0" fillId="0" borderId="0" xfId="0"/>
    <xf numFmtId="0" fontId="2" fillId="0" borderId="0" xfId="0" applyFont="1" applyAlignment="1">
      <alignment horizontal="center" vertical="center" wrapText="1"/>
    </xf>
    <xf numFmtId="0" fontId="3" fillId="0" borderId="0" xfId="0" applyFont="1"/>
    <xf numFmtId="44" fontId="3" fillId="0" borderId="0" xfId="2" applyFont="1" applyBorder="1" applyAlignment="1"/>
    <xf numFmtId="44" fontId="3" fillId="0" borderId="0" xfId="1" applyNumberFormat="1" applyFont="1" applyFill="1" applyBorder="1"/>
    <xf numFmtId="0" fontId="6" fillId="2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right"/>
    </xf>
    <xf numFmtId="14" fontId="7" fillId="0" borderId="1" xfId="0" applyNumberFormat="1" applyFont="1" applyBorder="1" applyAlignment="1">
      <alignment horizontal="left"/>
    </xf>
    <xf numFmtId="0" fontId="7" fillId="0" borderId="0" xfId="0" applyFont="1"/>
    <xf numFmtId="0" fontId="7" fillId="0" borderId="1" xfId="0" applyFont="1" applyBorder="1" applyAlignment="1">
      <alignment horizontal="left" vertical="center"/>
    </xf>
    <xf numFmtId="0" fontId="8" fillId="0" borderId="1" xfId="0" applyFont="1" applyBorder="1" applyAlignment="1">
      <alignment horizontal="left" vertical="center"/>
    </xf>
    <xf numFmtId="14" fontId="7" fillId="0" borderId="1" xfId="0" applyNumberFormat="1" applyFont="1" applyBorder="1" applyAlignment="1">
      <alignment horizontal="left" vertical="center"/>
    </xf>
    <xf numFmtId="44" fontId="7" fillId="0" borderId="1" xfId="2" applyFont="1" applyBorder="1" applyAlignment="1">
      <alignment horizontal="left" vertical="center"/>
    </xf>
    <xf numFmtId="44" fontId="7" fillId="0" borderId="1" xfId="0" applyNumberFormat="1" applyFont="1" applyBorder="1" applyAlignment="1">
      <alignment horizontal="left" vertical="center"/>
    </xf>
    <xf numFmtId="0" fontId="7" fillId="0" borderId="1" xfId="0" applyFont="1" applyBorder="1" applyAlignment="1">
      <alignment horizontal="left" vertical="top" wrapText="1"/>
    </xf>
    <xf numFmtId="44" fontId="7" fillId="0" borderId="1" xfId="2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44" fontId="7" fillId="0" borderId="1" xfId="1" applyNumberFormat="1" applyFont="1" applyBorder="1" applyAlignment="1">
      <alignment horizontal="left"/>
    </xf>
    <xf numFmtId="0" fontId="8" fillId="0" borderId="1" xfId="0" applyFont="1" applyBorder="1"/>
    <xf numFmtId="0" fontId="8" fillId="0" borderId="1" xfId="0" applyFont="1" applyBorder="1" applyAlignment="1">
      <alignment horizontal="left"/>
    </xf>
    <xf numFmtId="14" fontId="9" fillId="0" borderId="1" xfId="0" applyNumberFormat="1" applyFont="1" applyBorder="1" applyAlignment="1">
      <alignment horizontal="left"/>
    </xf>
    <xf numFmtId="43" fontId="7" fillId="0" borderId="1" xfId="0" applyNumberFormat="1" applyFont="1" applyBorder="1"/>
    <xf numFmtId="0" fontId="7" fillId="0" borderId="1" xfId="0" applyFont="1" applyBorder="1" applyAlignment="1">
      <alignment horizontal="left"/>
    </xf>
    <xf numFmtId="0" fontId="7" fillId="0" borderId="1" xfId="0" applyFont="1" applyBorder="1"/>
    <xf numFmtId="44" fontId="7" fillId="0" borderId="1" xfId="2" applyFont="1" applyFill="1" applyBorder="1"/>
    <xf numFmtId="0" fontId="10" fillId="3" borderId="2" xfId="0" applyFont="1" applyFill="1" applyBorder="1" applyAlignment="1">
      <alignment horizontal="center" vertical="center"/>
    </xf>
    <xf numFmtId="0" fontId="10" fillId="3" borderId="3" xfId="0" applyFont="1" applyFill="1" applyBorder="1" applyAlignment="1">
      <alignment horizontal="center" vertical="center"/>
    </xf>
    <xf numFmtId="0" fontId="10" fillId="3" borderId="4" xfId="0" applyFont="1" applyFill="1" applyBorder="1" applyAlignment="1">
      <alignment horizontal="center" vertical="center"/>
    </xf>
    <xf numFmtId="0" fontId="10" fillId="3" borderId="5" xfId="0" applyFont="1" applyFill="1" applyBorder="1" applyAlignment="1">
      <alignment horizontal="center"/>
    </xf>
    <xf numFmtId="0" fontId="10" fillId="3" borderId="0" xfId="0" applyFont="1" applyFill="1" applyAlignment="1">
      <alignment horizontal="center"/>
    </xf>
    <xf numFmtId="0" fontId="10" fillId="3" borderId="6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 wrapText="1"/>
    </xf>
    <xf numFmtId="14" fontId="11" fillId="0" borderId="1" xfId="2" applyNumberFormat="1" applyFont="1" applyBorder="1" applyAlignment="1">
      <alignment horizontal="center" vertical="center" wrapText="1"/>
    </xf>
    <xf numFmtId="164" fontId="11" fillId="0" borderId="1" xfId="2" applyNumberFormat="1" applyFont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165" fontId="11" fillId="4" borderId="1" xfId="3" applyNumberFormat="1" applyFont="1" applyFill="1" applyBorder="1" applyAlignment="1">
      <alignment horizontal="center" vertical="center" wrapText="1"/>
    </xf>
    <xf numFmtId="1" fontId="11" fillId="4" borderId="1" xfId="0" applyNumberFormat="1" applyFont="1" applyFill="1" applyBorder="1" applyAlignment="1">
      <alignment horizontal="center" vertical="center" wrapText="1"/>
    </xf>
    <xf numFmtId="165" fontId="11" fillId="5" borderId="1" xfId="3" applyNumberFormat="1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14" fontId="11" fillId="0" borderId="1" xfId="0" applyNumberFormat="1" applyFont="1" applyBorder="1" applyAlignment="1">
      <alignment horizontal="center" vertical="center" wrapText="1"/>
    </xf>
    <xf numFmtId="0" fontId="12" fillId="0" borderId="1" xfId="0" applyNumberFormat="1" applyFont="1" applyBorder="1"/>
    <xf numFmtId="0" fontId="12" fillId="0" borderId="1" xfId="0" applyFont="1" applyBorder="1"/>
    <xf numFmtId="14" fontId="12" fillId="0" borderId="1" xfId="2" applyNumberFormat="1" applyFont="1" applyBorder="1" applyAlignment="1"/>
    <xf numFmtId="164" fontId="12" fillId="0" borderId="1" xfId="2" applyNumberFormat="1" applyFont="1" applyBorder="1" applyAlignment="1"/>
    <xf numFmtId="164" fontId="12" fillId="0" borderId="1" xfId="2" applyNumberFormat="1" applyFont="1" applyBorder="1"/>
    <xf numFmtId="14" fontId="12" fillId="0" borderId="1" xfId="0" applyNumberFormat="1" applyFont="1" applyBorder="1"/>
    <xf numFmtId="0" fontId="12" fillId="0" borderId="0" xfId="0" applyFont="1"/>
    <xf numFmtId="14" fontId="12" fillId="0" borderId="0" xfId="2" applyNumberFormat="1" applyFont="1"/>
    <xf numFmtId="164" fontId="12" fillId="0" borderId="0" xfId="2" applyNumberFormat="1" applyFont="1"/>
    <xf numFmtId="14" fontId="12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14" fillId="0" borderId="0" xfId="4" applyFont="1"/>
    <xf numFmtId="0" fontId="14" fillId="0" borderId="7" xfId="4" applyFont="1" applyBorder="1" applyAlignment="1">
      <alignment horizontal="centerContinuous"/>
    </xf>
    <xf numFmtId="0" fontId="14" fillId="0" borderId="8" xfId="4" applyFont="1" applyBorder="1" applyAlignment="1">
      <alignment horizontal="centerContinuous"/>
    </xf>
    <xf numFmtId="0" fontId="15" fillId="0" borderId="7" xfId="4" applyFont="1" applyBorder="1" applyAlignment="1">
      <alignment horizontal="center" vertical="center"/>
    </xf>
    <xf numFmtId="0" fontId="15" fillId="0" borderId="9" xfId="4" applyFont="1" applyBorder="1" applyAlignment="1">
      <alignment horizontal="center" vertical="center"/>
    </xf>
    <xf numFmtId="0" fontId="15" fillId="0" borderId="8" xfId="4" applyFont="1" applyBorder="1" applyAlignment="1">
      <alignment horizontal="center" vertical="center"/>
    </xf>
    <xf numFmtId="0" fontId="15" fillId="0" borderId="10" xfId="4" applyFont="1" applyBorder="1" applyAlignment="1">
      <alignment horizontal="center" vertical="center"/>
    </xf>
    <xf numFmtId="0" fontId="14" fillId="0" borderId="11" xfId="4" applyFont="1" applyBorder="1" applyAlignment="1">
      <alignment horizontal="centerContinuous"/>
    </xf>
    <xf numFmtId="0" fontId="14" fillId="0" borderId="12" xfId="4" applyFont="1" applyBorder="1" applyAlignment="1">
      <alignment horizontal="centerContinuous"/>
    </xf>
    <xf numFmtId="0" fontId="15" fillId="0" borderId="13" xfId="4" applyFont="1" applyBorder="1" applyAlignment="1">
      <alignment horizontal="center" vertical="center"/>
    </xf>
    <xf numFmtId="0" fontId="15" fillId="0" borderId="14" xfId="4" applyFont="1" applyBorder="1" applyAlignment="1">
      <alignment horizontal="center" vertical="center"/>
    </xf>
    <xf numFmtId="0" fontId="15" fillId="0" borderId="15" xfId="4" applyFont="1" applyBorder="1" applyAlignment="1">
      <alignment horizontal="center" vertical="center"/>
    </xf>
    <xf numFmtId="0" fontId="15" fillId="0" borderId="16" xfId="4" applyFont="1" applyBorder="1" applyAlignment="1">
      <alignment horizontal="center" vertical="center"/>
    </xf>
    <xf numFmtId="0" fontId="15" fillId="0" borderId="7" xfId="4" applyFont="1" applyBorder="1" applyAlignment="1">
      <alignment horizontal="centerContinuous" vertical="center"/>
    </xf>
    <xf numFmtId="0" fontId="15" fillId="0" borderId="9" xfId="4" applyFont="1" applyBorder="1" applyAlignment="1">
      <alignment horizontal="centerContinuous" vertical="center"/>
    </xf>
    <xf numFmtId="0" fontId="15" fillId="0" borderId="8" xfId="4" applyFont="1" applyBorder="1" applyAlignment="1">
      <alignment horizontal="centerContinuous" vertical="center"/>
    </xf>
    <xf numFmtId="0" fontId="15" fillId="0" borderId="10" xfId="4" applyFont="1" applyBorder="1" applyAlignment="1">
      <alignment horizontal="centerContinuous" vertical="center"/>
    </xf>
    <xf numFmtId="0" fontId="15" fillId="0" borderId="11" xfId="4" applyFont="1" applyBorder="1" applyAlignment="1">
      <alignment horizontal="centerContinuous" vertical="center"/>
    </xf>
    <xf numFmtId="0" fontId="15" fillId="0" borderId="0" xfId="4" applyFont="1" applyAlignment="1">
      <alignment horizontal="centerContinuous" vertical="center"/>
    </xf>
    <xf numFmtId="0" fontId="15" fillId="0" borderId="17" xfId="4" applyFont="1" applyBorder="1" applyAlignment="1">
      <alignment horizontal="centerContinuous" vertical="center"/>
    </xf>
    <xf numFmtId="0" fontId="14" fillId="0" borderId="13" xfId="4" applyFont="1" applyBorder="1" applyAlignment="1">
      <alignment horizontal="centerContinuous"/>
    </xf>
    <xf numFmtId="0" fontId="14" fillId="0" borderId="15" xfId="4" applyFont="1" applyBorder="1" applyAlignment="1">
      <alignment horizontal="centerContinuous"/>
    </xf>
    <xf numFmtId="0" fontId="15" fillId="0" borderId="13" xfId="4" applyFont="1" applyBorder="1" applyAlignment="1">
      <alignment horizontal="centerContinuous" vertical="center"/>
    </xf>
    <xf numFmtId="0" fontId="15" fillId="0" borderId="14" xfId="4" applyFont="1" applyBorder="1" applyAlignment="1">
      <alignment horizontal="centerContinuous" vertical="center"/>
    </xf>
    <xf numFmtId="0" fontId="15" fillId="0" borderId="15" xfId="4" applyFont="1" applyBorder="1" applyAlignment="1">
      <alignment horizontal="centerContinuous" vertical="center"/>
    </xf>
    <xf numFmtId="0" fontId="15" fillId="0" borderId="16" xfId="4" applyFont="1" applyBorder="1" applyAlignment="1">
      <alignment horizontal="centerContinuous" vertical="center"/>
    </xf>
    <xf numFmtId="0" fontId="14" fillId="0" borderId="11" xfId="4" applyFont="1" applyBorder="1"/>
    <xf numFmtId="0" fontId="14" fillId="0" borderId="12" xfId="4" applyFont="1" applyBorder="1"/>
    <xf numFmtId="0" fontId="15" fillId="0" borderId="0" xfId="4" applyFont="1"/>
    <xf numFmtId="14" fontId="14" fillId="0" borderId="0" xfId="4" applyNumberFormat="1" applyFont="1"/>
    <xf numFmtId="167" fontId="14" fillId="0" borderId="0" xfId="4" applyNumberFormat="1" applyFont="1"/>
    <xf numFmtId="14" fontId="14" fillId="0" borderId="0" xfId="4" applyNumberFormat="1" applyFont="1" applyAlignment="1">
      <alignment horizontal="left"/>
    </xf>
    <xf numFmtId="1" fontId="15" fillId="0" borderId="0" xfId="5" applyNumberFormat="1" applyFont="1" applyAlignment="1">
      <alignment horizontal="right"/>
    </xf>
    <xf numFmtId="169" fontId="15" fillId="0" borderId="0" xfId="4" applyNumberFormat="1" applyFont="1" applyAlignment="1">
      <alignment horizontal="right"/>
    </xf>
    <xf numFmtId="1" fontId="15" fillId="0" borderId="0" xfId="4" applyNumberFormat="1" applyFont="1" applyAlignment="1">
      <alignment horizontal="center"/>
    </xf>
    <xf numFmtId="170" fontId="15" fillId="0" borderId="0" xfId="4" applyNumberFormat="1" applyFont="1" applyAlignment="1">
      <alignment horizontal="right"/>
    </xf>
    <xf numFmtId="1" fontId="14" fillId="0" borderId="0" xfId="4" applyNumberFormat="1" applyFont="1" applyAlignment="1">
      <alignment horizontal="center"/>
    </xf>
    <xf numFmtId="170" fontId="14" fillId="0" borderId="0" xfId="4" applyNumberFormat="1" applyFont="1" applyAlignment="1">
      <alignment horizontal="right"/>
    </xf>
    <xf numFmtId="1" fontId="14" fillId="0" borderId="14" xfId="4" applyNumberFormat="1" applyFont="1" applyBorder="1" applyAlignment="1">
      <alignment horizontal="center"/>
    </xf>
    <xf numFmtId="170" fontId="14" fillId="0" borderId="14" xfId="4" applyNumberFormat="1" applyFont="1" applyBorder="1" applyAlignment="1">
      <alignment horizontal="right"/>
    </xf>
    <xf numFmtId="0" fontId="14" fillId="0" borderId="0" xfId="4" applyFont="1" applyAlignment="1">
      <alignment horizontal="center"/>
    </xf>
    <xf numFmtId="1" fontId="15" fillId="0" borderId="18" xfId="4" applyNumberFormat="1" applyFont="1" applyBorder="1" applyAlignment="1">
      <alignment horizontal="center"/>
    </xf>
    <xf numFmtId="170" fontId="15" fillId="0" borderId="18" xfId="4" applyNumberFormat="1" applyFont="1" applyBorder="1" applyAlignment="1">
      <alignment horizontal="right"/>
    </xf>
    <xf numFmtId="170" fontId="14" fillId="0" borderId="0" xfId="4" applyNumberFormat="1" applyFont="1"/>
    <xf numFmtId="170" fontId="15" fillId="0" borderId="14" xfId="4" applyNumberFormat="1" applyFont="1" applyBorder="1"/>
    <xf numFmtId="170" fontId="14" fillId="0" borderId="14" xfId="4" applyNumberFormat="1" applyFont="1" applyBorder="1"/>
    <xf numFmtId="170" fontId="15" fillId="0" borderId="0" xfId="4" applyNumberFormat="1" applyFont="1"/>
    <xf numFmtId="0" fontId="16" fillId="0" borderId="0" xfId="4" applyFont="1" applyAlignment="1">
      <alignment horizontal="center" vertical="center" wrapText="1"/>
    </xf>
    <xf numFmtId="0" fontId="14" fillId="0" borderId="13" xfId="4" applyFont="1" applyBorder="1"/>
    <xf numFmtId="0" fontId="14" fillId="0" borderId="14" xfId="4" applyFont="1" applyBorder="1"/>
    <xf numFmtId="0" fontId="14" fillId="0" borderId="15" xfId="4" applyFont="1" applyBorder="1"/>
    <xf numFmtId="0" fontId="15" fillId="0" borderId="11" xfId="4" applyFont="1" applyBorder="1" applyAlignment="1">
      <alignment horizontal="center" vertical="center" wrapText="1"/>
    </xf>
    <xf numFmtId="0" fontId="15" fillId="0" borderId="0" xfId="4" applyFont="1" applyAlignment="1">
      <alignment horizontal="center" vertical="center" wrapText="1"/>
    </xf>
    <xf numFmtId="0" fontId="15" fillId="0" borderId="12" xfId="4" applyFont="1" applyBorder="1" applyAlignment="1">
      <alignment horizontal="center" vertical="center" wrapText="1"/>
    </xf>
    <xf numFmtId="0" fontId="14" fillId="6" borderId="0" xfId="4" applyFont="1" applyFill="1"/>
    <xf numFmtId="0" fontId="15" fillId="0" borderId="0" xfId="4" applyFont="1" applyAlignment="1">
      <alignment horizontal="center"/>
    </xf>
    <xf numFmtId="171" fontId="15" fillId="0" borderId="0" xfId="6" applyNumberFormat="1" applyFont="1" applyAlignment="1">
      <alignment horizontal="right"/>
    </xf>
    <xf numFmtId="1" fontId="14" fillId="0" borderId="0" xfId="5" applyNumberFormat="1" applyFont="1" applyAlignment="1">
      <alignment horizontal="right"/>
    </xf>
    <xf numFmtId="171" fontId="14" fillId="0" borderId="0" xfId="6" applyNumberFormat="1" applyFont="1" applyAlignment="1">
      <alignment horizontal="right"/>
    </xf>
    <xf numFmtId="172" fontId="14" fillId="0" borderId="18" xfId="6" applyNumberFormat="1" applyFont="1" applyBorder="1" applyAlignment="1">
      <alignment horizontal="center"/>
    </xf>
    <xf numFmtId="171" fontId="14" fillId="0" borderId="18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8">
    <dxf>
      <numFmt numFmtId="166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159050</xdr:colOff>
      <xdr:row>0</xdr:row>
      <xdr:rowOff>41155</xdr:rowOff>
    </xdr:from>
    <xdr:ext cx="526750" cy="524254"/>
    <xdr:pic>
      <xdr:nvPicPr>
        <xdr:cNvPr id="2" name="Imagen 1" descr="Personas - Comfenalco Valle Delagente">
          <a:extLst>
            <a:ext uri="{FF2B5EF4-FFF2-40B4-BE49-F238E27FC236}">
              <a16:creationId xmlns:a16="http://schemas.microsoft.com/office/drawing/2014/main" xmlns="" id="{10640206-F760-4D25-9565-7FCD641AEA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050" y="41155"/>
          <a:ext cx="526750" cy="5242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7</xdr:col>
      <xdr:colOff>714375</xdr:colOff>
      <xdr:row>1</xdr:row>
      <xdr:rowOff>9526</xdr:rowOff>
    </xdr:from>
    <xdr:to>
      <xdr:col>8</xdr:col>
      <xdr:colOff>981075</xdr:colOff>
      <xdr:row>3</xdr:row>
      <xdr:rowOff>48162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xmlns="" id="{B623A6B1-17A6-4F1E-AC80-45BB3DE5BE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96300" y="171451"/>
          <a:ext cx="1552575" cy="3624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88.702671990737" createdVersion="5" refreshedVersion="5" minRefreshableVersion="3" recordCount="10">
  <cacheSource type="worksheet">
    <worksheetSource ref="A1:AE11" sheet="ESTADO DE CADA FACTURA"/>
  </cacheSource>
  <cacheFields count="31">
    <cacheField name="NIT IPS" numFmtId="0">
      <sharedItems containsSemiMixedTypes="0" containsString="0" containsNumber="1" containsInteger="1" minValue="891200679" maxValue="89120067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5668" maxValue="25869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2-04T00:00:00" maxDate="2024-03-23T00:00:00"/>
    </cacheField>
    <cacheField name="IPS Fecha radicado" numFmtId="14">
      <sharedItems containsSemiMixedTypes="0" containsNonDate="0" containsDate="1" containsString="0" minDate="2023-01-23T00:00:00" maxDate="2024-05-07T00:00:00"/>
    </cacheField>
    <cacheField name="IPS Valor Factura" numFmtId="164">
      <sharedItems containsSemiMixedTypes="0" containsString="0" containsNumber="1" containsInteger="1" minValue="7000" maxValue="1019600"/>
    </cacheField>
    <cacheField name="IPS Saldo Factura" numFmtId="164">
      <sharedItems containsSemiMixedTypes="0" containsString="0" containsNumber="1" containsInteger="1" minValue="7000" maxValue="1019600"/>
    </cacheField>
    <cacheField name="ESTADO EPS 15-07-2024" numFmtId="0">
      <sharedItems count="2">
        <s v="Factura cancelada"/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174386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1126" maxValue="2201511126"/>
    </cacheField>
    <cacheField name="FECHA COMPENSACION SAP" numFmtId="14">
      <sharedItems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273809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2-12-05T00:00:00" maxDate="2022-12-06T00:00:00"/>
    </cacheField>
    <cacheField name="Fecha Radicacion" numFmtId="14">
      <sharedItems containsNonDate="0" containsDate="1" containsString="0" containsBlank="1" minDate="2023-08-15T00:00:00" maxDate="2023-08-16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0" maxValue="174386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">
  <r>
    <n v="891200679"/>
    <s v="ESE HOSPITAL JOSE MARIA HERNANDEZ"/>
    <s v="HJMH"/>
    <n v="258690"/>
    <s v="HJMH258690"/>
    <s v="891200679_HJMH258690"/>
    <d v="2022-12-04T00:00:00"/>
    <d v="2023-01-23T00:00:00"/>
    <n v="174386"/>
    <n v="174386"/>
    <x v="0"/>
    <n v="0"/>
    <m/>
    <n v="174386"/>
    <n v="0"/>
    <n v="2201511126"/>
    <s v="28.05.2024"/>
    <m/>
    <n v="273809"/>
    <s v="Finalizada"/>
    <d v="2022-12-05T00:00:00"/>
    <d v="2023-08-15T00:00:00"/>
    <m/>
    <n v="174386"/>
    <n v="0"/>
    <n v="0"/>
    <n v="0"/>
    <n v="0"/>
    <m/>
    <m/>
    <m/>
  </r>
  <r>
    <n v="891200679"/>
    <s v="ESE HOSPITAL JOSE MARIA HERNANDEZ"/>
    <s v="FEV"/>
    <n v="45668"/>
    <s v="FEV45668"/>
    <s v="891200679_FE45668"/>
    <d v="2023-05-08T00:00:00"/>
    <d v="2023-06-14T00:00:00"/>
    <n v="730084"/>
    <n v="402870"/>
    <x v="1"/>
    <n v="0"/>
    <m/>
    <n v="0"/>
    <n v="0"/>
    <m/>
    <m/>
    <m/>
    <n v="0"/>
    <m/>
    <m/>
    <m/>
    <m/>
    <n v="0"/>
    <n v="0"/>
    <n v="0"/>
    <n v="0"/>
    <n v="0"/>
    <m/>
    <m/>
    <m/>
  </r>
  <r>
    <n v="891200679"/>
    <s v="ESE HOSPITAL JOSE MARIA HERNANDEZ"/>
    <s v="FEV"/>
    <n v="76341"/>
    <s v="FEV76341"/>
    <s v="891200679_FE76341"/>
    <d v="2023-07-19T00:00:00"/>
    <d v="2023-10-10T00:00:00"/>
    <n v="7000"/>
    <n v="7000"/>
    <x v="1"/>
    <n v="0"/>
    <m/>
    <n v="0"/>
    <n v="0"/>
    <m/>
    <m/>
    <m/>
    <n v="0"/>
    <m/>
    <m/>
    <m/>
    <m/>
    <n v="0"/>
    <n v="0"/>
    <n v="0"/>
    <n v="0"/>
    <n v="0"/>
    <m/>
    <m/>
    <m/>
  </r>
  <r>
    <n v="891200679"/>
    <s v="ESE HOSPITAL JOSE MARIA HERNANDEZ"/>
    <s v="FEV"/>
    <n v="62761"/>
    <s v="FEV62761"/>
    <s v="891200679_FE62761"/>
    <d v="2023-06-17T00:00:00"/>
    <d v="2023-06-17T00:00:00"/>
    <n v="68500"/>
    <n v="68500"/>
    <x v="1"/>
    <n v="0"/>
    <m/>
    <n v="0"/>
    <n v="0"/>
    <m/>
    <m/>
    <m/>
    <n v="0"/>
    <m/>
    <m/>
    <m/>
    <m/>
    <n v="0"/>
    <n v="0"/>
    <n v="0"/>
    <n v="0"/>
    <n v="0"/>
    <m/>
    <m/>
    <m/>
  </r>
  <r>
    <n v="891200679"/>
    <s v="ESE HOSPITAL JOSE MARIA HERNANDEZ"/>
    <s v="FEV"/>
    <n v="66954"/>
    <s v="FEV66954"/>
    <s v="891200679_FE66954"/>
    <d v="2023-06-28T00:00:00"/>
    <d v="2023-06-28T00:00:00"/>
    <n v="1019600"/>
    <n v="1019600"/>
    <x v="1"/>
    <n v="0"/>
    <m/>
    <n v="0"/>
    <n v="0"/>
    <m/>
    <m/>
    <m/>
    <n v="0"/>
    <m/>
    <m/>
    <m/>
    <m/>
    <n v="0"/>
    <n v="0"/>
    <n v="0"/>
    <n v="0"/>
    <n v="0"/>
    <m/>
    <m/>
    <m/>
  </r>
  <r>
    <n v="891200679"/>
    <s v="ESE HOSPITAL JOSE MARIA HERNANDEZ"/>
    <s v="FEV"/>
    <n v="146733"/>
    <s v="FEV146733"/>
    <s v="891200679_FE146733"/>
    <d v="2024-02-24T00:00:00"/>
    <d v="2024-03-14T00:00:00"/>
    <n v="139199"/>
    <n v="139199"/>
    <x v="1"/>
    <n v="0"/>
    <m/>
    <n v="0"/>
    <n v="0"/>
    <m/>
    <m/>
    <m/>
    <n v="0"/>
    <m/>
    <m/>
    <m/>
    <m/>
    <n v="0"/>
    <n v="0"/>
    <n v="0"/>
    <n v="0"/>
    <n v="0"/>
    <m/>
    <m/>
    <m/>
  </r>
  <r>
    <n v="891200679"/>
    <s v="ESE HOSPITAL JOSE MARIA HERNANDEZ"/>
    <s v="FEV"/>
    <n v="130367"/>
    <s v="FEV130367"/>
    <s v="891200679_FE130367"/>
    <d v="2024-01-09T00:00:00"/>
    <d v="2024-02-06T00:00:00"/>
    <n v="253062"/>
    <n v="253062"/>
    <x v="1"/>
    <n v="0"/>
    <m/>
    <n v="0"/>
    <n v="0"/>
    <m/>
    <m/>
    <m/>
    <n v="0"/>
    <m/>
    <m/>
    <m/>
    <m/>
    <n v="0"/>
    <n v="0"/>
    <n v="0"/>
    <n v="0"/>
    <n v="0"/>
    <m/>
    <m/>
    <m/>
  </r>
  <r>
    <n v="891200679"/>
    <s v="ESE HOSPITAL JOSE MARIA HERNANDEZ"/>
    <s v="FEV"/>
    <n v="152792"/>
    <s v="FEV152792"/>
    <s v="891200679_FE152792"/>
    <d v="2024-03-12T00:00:00"/>
    <d v="2024-04-05T00:00:00"/>
    <n v="13800"/>
    <n v="13800"/>
    <x v="1"/>
    <n v="0"/>
    <m/>
    <n v="0"/>
    <n v="0"/>
    <m/>
    <m/>
    <m/>
    <n v="0"/>
    <m/>
    <m/>
    <m/>
    <m/>
    <n v="0"/>
    <n v="0"/>
    <n v="0"/>
    <n v="0"/>
    <n v="0"/>
    <m/>
    <m/>
    <m/>
  </r>
  <r>
    <n v="891200679"/>
    <s v="ESE HOSPITAL JOSE MARIA HERNANDEZ"/>
    <s v="FEV"/>
    <n v="156840"/>
    <s v="FEV156840"/>
    <s v="891200679_FE156840"/>
    <d v="2024-03-22T00:00:00"/>
    <d v="2024-04-05T00:00:00"/>
    <n v="192206"/>
    <n v="192206"/>
    <x v="1"/>
    <n v="0"/>
    <m/>
    <n v="0"/>
    <n v="0"/>
    <m/>
    <m/>
    <m/>
    <n v="0"/>
    <m/>
    <m/>
    <m/>
    <m/>
    <n v="0"/>
    <n v="0"/>
    <n v="0"/>
    <n v="0"/>
    <n v="0"/>
    <m/>
    <m/>
    <m/>
  </r>
  <r>
    <n v="891200679"/>
    <s v="ESE HOSPITAL JOSE MARIA HERNANDEZ"/>
    <s v="FEV"/>
    <n v="156838"/>
    <s v="FEV156838"/>
    <s v="891200679_FE156838"/>
    <d v="2024-03-22T00:00:00"/>
    <d v="2024-05-06T00:00:00"/>
    <n v="190060"/>
    <n v="190060"/>
    <x v="1"/>
    <n v="0"/>
    <m/>
    <n v="0"/>
    <n v="0"/>
    <m/>
    <m/>
    <m/>
    <n v="0"/>
    <m/>
    <m/>
    <m/>
    <m/>
    <n v="0"/>
    <n v="0"/>
    <n v="0"/>
    <n v="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8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1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axis="axisRow" showAll="0">
      <items count="3">
        <item x="0"/>
        <item x="1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4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16"/>
  <sheetViews>
    <sheetView showGridLines="0" workbookViewId="0">
      <selection activeCell="J8" sqref="J8"/>
    </sheetView>
  </sheetViews>
  <sheetFormatPr baseColWidth="10" defaultColWidth="11.453125" defaultRowHeight="14" x14ac:dyDescent="0.3"/>
  <cols>
    <col min="1" max="1" width="11.453125" style="8"/>
    <col min="2" max="2" width="35.81640625" style="8" bestFit="1" customWidth="1"/>
    <col min="3" max="3" width="9.81640625" style="8" customWidth="1"/>
    <col min="4" max="4" width="10" style="8" customWidth="1"/>
    <col min="5" max="5" width="15.7265625" style="8" customWidth="1"/>
    <col min="6" max="6" width="16.81640625" style="8" customWidth="1"/>
    <col min="7" max="7" width="17" style="8" customWidth="1"/>
    <col min="8" max="9" width="19.26953125" style="8" bestFit="1" customWidth="1"/>
    <col min="10" max="10" width="13.26953125" style="2" customWidth="1"/>
    <col min="11" max="12" width="11.453125" style="2"/>
    <col min="13" max="14" width="16.453125" style="2" customWidth="1"/>
    <col min="15" max="16384" width="11.453125" style="2"/>
  </cols>
  <sheetData>
    <row r="1" spans="1:13" ht="12.75" customHeight="1" x14ac:dyDescent="0.25">
      <c r="A1" s="25" t="s">
        <v>29</v>
      </c>
      <c r="B1" s="26"/>
      <c r="C1" s="26"/>
      <c r="D1" s="26"/>
      <c r="E1" s="26"/>
      <c r="F1" s="26"/>
      <c r="G1" s="26"/>
      <c r="H1" s="26"/>
      <c r="I1" s="27"/>
    </row>
    <row r="2" spans="1:13" ht="12.75" customHeight="1" x14ac:dyDescent="0.25">
      <c r="A2" s="28" t="s">
        <v>30</v>
      </c>
      <c r="B2" s="29"/>
      <c r="C2" s="29"/>
      <c r="D2" s="29"/>
      <c r="E2" s="29"/>
      <c r="F2" s="29"/>
      <c r="G2" s="29"/>
      <c r="H2" s="29"/>
      <c r="I2" s="30"/>
    </row>
    <row r="3" spans="1:13" ht="12.75" customHeight="1" x14ac:dyDescent="0.25">
      <c r="A3" s="28" t="s">
        <v>31</v>
      </c>
      <c r="B3" s="29"/>
      <c r="C3" s="29"/>
      <c r="D3" s="29"/>
      <c r="E3" s="29"/>
      <c r="F3" s="29"/>
      <c r="G3" s="29"/>
      <c r="H3" s="29"/>
      <c r="I3" s="30"/>
    </row>
    <row r="4" spans="1:13" ht="12.75" customHeight="1" x14ac:dyDescent="0.25">
      <c r="A4" s="28" t="s">
        <v>32</v>
      </c>
      <c r="B4" s="29"/>
      <c r="C4" s="29"/>
      <c r="D4" s="29"/>
      <c r="E4" s="29"/>
      <c r="F4" s="29"/>
      <c r="G4" s="29"/>
      <c r="H4" s="29"/>
      <c r="I4" s="30"/>
    </row>
    <row r="5" spans="1:13" s="1" customFormat="1" ht="28" x14ac:dyDescent="0.35">
      <c r="A5" s="5" t="s">
        <v>0</v>
      </c>
      <c r="B5" s="5" t="s">
        <v>1</v>
      </c>
      <c r="C5" s="5" t="s">
        <v>2</v>
      </c>
      <c r="D5" s="5" t="s">
        <v>3</v>
      </c>
      <c r="E5" s="5" t="s">
        <v>4</v>
      </c>
      <c r="F5" s="5" t="s">
        <v>5</v>
      </c>
      <c r="G5" s="5" t="s">
        <v>6</v>
      </c>
      <c r="H5" s="5" t="s">
        <v>7</v>
      </c>
      <c r="I5" s="5" t="s">
        <v>8</v>
      </c>
    </row>
    <row r="6" spans="1:13" x14ac:dyDescent="0.3">
      <c r="A6" s="6"/>
      <c r="B6" s="6" t="s">
        <v>9</v>
      </c>
      <c r="C6" s="9">
        <v>32364</v>
      </c>
      <c r="D6" s="9" t="s">
        <v>10</v>
      </c>
      <c r="E6" s="10">
        <v>258690</v>
      </c>
      <c r="F6" s="11">
        <v>44899</v>
      </c>
      <c r="G6" s="11">
        <v>44949</v>
      </c>
      <c r="H6" s="12">
        <v>174386</v>
      </c>
      <c r="I6" s="13">
        <v>174386</v>
      </c>
    </row>
    <row r="7" spans="1:13" x14ac:dyDescent="0.3">
      <c r="A7" s="6"/>
      <c r="B7" s="6" t="s">
        <v>9</v>
      </c>
      <c r="C7" s="9">
        <v>694</v>
      </c>
      <c r="D7" s="9" t="s">
        <v>18</v>
      </c>
      <c r="E7" s="9" t="s">
        <v>11</v>
      </c>
      <c r="F7" s="9" t="s">
        <v>19</v>
      </c>
      <c r="G7" s="11">
        <v>45091</v>
      </c>
      <c r="H7" s="13">
        <v>730084</v>
      </c>
      <c r="I7" s="13">
        <v>402870</v>
      </c>
    </row>
    <row r="8" spans="1:13" x14ac:dyDescent="0.3">
      <c r="A8" s="6"/>
      <c r="B8" s="6" t="s">
        <v>9</v>
      </c>
      <c r="C8" s="9">
        <v>786</v>
      </c>
      <c r="D8" s="9" t="s">
        <v>18</v>
      </c>
      <c r="E8" s="9">
        <v>76341</v>
      </c>
      <c r="F8" s="11">
        <v>45126</v>
      </c>
      <c r="G8" s="11">
        <v>45209</v>
      </c>
      <c r="H8" s="13">
        <v>7000</v>
      </c>
      <c r="I8" s="13">
        <v>7000</v>
      </c>
    </row>
    <row r="9" spans="1:13" x14ac:dyDescent="0.3">
      <c r="A9" s="6"/>
      <c r="B9" s="6" t="s">
        <v>9</v>
      </c>
      <c r="C9" s="22" t="s">
        <v>12</v>
      </c>
      <c r="D9" s="14" t="s">
        <v>18</v>
      </c>
      <c r="E9" s="14">
        <v>62761</v>
      </c>
      <c r="F9" s="7">
        <v>45094</v>
      </c>
      <c r="G9" s="14" t="s">
        <v>20</v>
      </c>
      <c r="H9" s="15">
        <v>68500</v>
      </c>
      <c r="I9" s="13">
        <v>68500</v>
      </c>
    </row>
    <row r="10" spans="1:13" x14ac:dyDescent="0.3">
      <c r="A10" s="6"/>
      <c r="B10" s="6" t="s">
        <v>9</v>
      </c>
      <c r="C10" s="22" t="s">
        <v>12</v>
      </c>
      <c r="D10" s="14" t="s">
        <v>18</v>
      </c>
      <c r="E10" s="14" t="s">
        <v>13</v>
      </c>
      <c r="F10" s="7">
        <v>45105</v>
      </c>
      <c r="G10" s="14" t="s">
        <v>21</v>
      </c>
      <c r="H10" s="15">
        <v>1019600</v>
      </c>
      <c r="I10" s="13">
        <v>1019600</v>
      </c>
    </row>
    <row r="11" spans="1:13" x14ac:dyDescent="0.3">
      <c r="A11" s="6"/>
      <c r="B11" s="6" t="s">
        <v>9</v>
      </c>
      <c r="C11" s="22" t="s">
        <v>22</v>
      </c>
      <c r="D11" s="14" t="s">
        <v>18</v>
      </c>
      <c r="E11" s="14" t="s">
        <v>14</v>
      </c>
      <c r="F11" s="7">
        <v>45346</v>
      </c>
      <c r="G11" s="7">
        <v>45365</v>
      </c>
      <c r="H11" s="15">
        <v>139199</v>
      </c>
      <c r="I11" s="13">
        <v>139199</v>
      </c>
    </row>
    <row r="12" spans="1:13" x14ac:dyDescent="0.3">
      <c r="A12" s="6"/>
      <c r="B12" s="6" t="s">
        <v>9</v>
      </c>
      <c r="C12" s="22" t="s">
        <v>23</v>
      </c>
      <c r="D12" s="14" t="s">
        <v>18</v>
      </c>
      <c r="E12" s="14" t="s">
        <v>15</v>
      </c>
      <c r="F12" s="7">
        <v>45300</v>
      </c>
      <c r="G12" s="7">
        <v>45328</v>
      </c>
      <c r="H12" s="15">
        <v>253062</v>
      </c>
      <c r="I12" s="13">
        <v>253062</v>
      </c>
    </row>
    <row r="13" spans="1:13" x14ac:dyDescent="0.3">
      <c r="A13" s="6"/>
      <c r="B13" s="6" t="s">
        <v>9</v>
      </c>
      <c r="C13" s="23" t="s">
        <v>24</v>
      </c>
      <c r="D13" s="16" t="s">
        <v>18</v>
      </c>
      <c r="E13" s="16" t="s">
        <v>16</v>
      </c>
      <c r="F13" s="16" t="s">
        <v>26</v>
      </c>
      <c r="G13" s="7">
        <v>45387</v>
      </c>
      <c r="H13" s="17">
        <v>13800</v>
      </c>
      <c r="I13" s="13">
        <v>13800</v>
      </c>
      <c r="J13" s="3"/>
    </row>
    <row r="14" spans="1:13" x14ac:dyDescent="0.3">
      <c r="A14" s="6"/>
      <c r="B14" s="6" t="s">
        <v>9</v>
      </c>
      <c r="C14" s="23" t="s">
        <v>24</v>
      </c>
      <c r="D14" s="16" t="s">
        <v>18</v>
      </c>
      <c r="E14" s="16" t="s">
        <v>17</v>
      </c>
      <c r="F14" s="16" t="s">
        <v>27</v>
      </c>
      <c r="G14" s="7">
        <v>45387</v>
      </c>
      <c r="H14" s="17">
        <v>192206</v>
      </c>
      <c r="I14" s="13">
        <v>192206</v>
      </c>
      <c r="J14" s="3"/>
    </row>
    <row r="15" spans="1:13" x14ac:dyDescent="0.3">
      <c r="A15" s="6"/>
      <c r="B15" s="6" t="s">
        <v>9</v>
      </c>
      <c r="C15" s="23" t="s">
        <v>25</v>
      </c>
      <c r="D15" s="18" t="s">
        <v>18</v>
      </c>
      <c r="E15" s="19">
        <v>156838</v>
      </c>
      <c r="F15" s="20">
        <v>45373</v>
      </c>
      <c r="G15" s="7">
        <v>45418</v>
      </c>
      <c r="H15" s="24">
        <v>190060</v>
      </c>
      <c r="I15" s="24">
        <v>190060</v>
      </c>
      <c r="J15" s="4"/>
      <c r="K15" s="4"/>
      <c r="L15" s="4"/>
      <c r="M15" s="4"/>
    </row>
    <row r="16" spans="1:13" x14ac:dyDescent="0.3">
      <c r="G16" s="8" t="s">
        <v>28</v>
      </c>
      <c r="H16" s="21">
        <f>SUM(H6:H15)</f>
        <v>2787897</v>
      </c>
      <c r="I16" s="21">
        <f>SUM(I6:I15)</f>
        <v>2460683</v>
      </c>
    </row>
  </sheetData>
  <protectedRanges>
    <protectedRange sqref="M15" name="Rango1"/>
    <protectedRange sqref="I6" name="Rango1_2"/>
    <protectedRange sqref="I7" name="Rango1_3"/>
    <protectedRange sqref="I8" name="Rango1_4"/>
    <protectedRange sqref="I9:I10" name="Rango1_5"/>
    <protectedRange sqref="I11" name="Rango1_6"/>
    <protectedRange sqref="I12" name="Rango1_7"/>
    <protectedRange sqref="I13" name="Rango1_8"/>
    <protectedRange sqref="I14" name="Rango1_9"/>
  </protectedRanges>
  <mergeCells count="4">
    <mergeCell ref="A1:I1"/>
    <mergeCell ref="A2:I2"/>
    <mergeCell ref="A3:I3"/>
    <mergeCell ref="A4:I4"/>
  </mergeCells>
  <conditionalFormatting sqref="C15">
    <cfRule type="duplicateValues" dxfId="7" priority="3"/>
  </conditionalFormatting>
  <conditionalFormatting sqref="D1:D4">
    <cfRule type="duplicateValues" dxfId="6" priority="1"/>
  </conditionalFormatting>
  <conditionalFormatting sqref="I15">
    <cfRule type="duplicateValues" dxfId="5" priority="2"/>
  </conditionalFormatting>
  <dataValidations count="1">
    <dataValidation type="whole" operator="greaterThan" allowBlank="1" showInputMessage="1" showErrorMessage="1" errorTitle="DATO ERRADO" error="El valor debe ser diferente de cero" sqref="H5:I8 H21:H1048576 G8:G10 I13:I1048576 H13:H19">
      <formula1>1</formula1>
    </dataValidation>
  </dataValidation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:C5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51" t="s">
        <v>76</v>
      </c>
      <c r="B3" t="s">
        <v>74</v>
      </c>
      <c r="C3" t="s">
        <v>75</v>
      </c>
    </row>
    <row r="4" spans="1:3" x14ac:dyDescent="0.35">
      <c r="A4" s="52" t="s">
        <v>73</v>
      </c>
      <c r="B4" s="50">
        <v>1</v>
      </c>
      <c r="C4" s="53">
        <v>174386</v>
      </c>
    </row>
    <row r="5" spans="1:3" x14ac:dyDescent="0.35">
      <c r="A5" s="52" t="s">
        <v>62</v>
      </c>
      <c r="B5" s="50">
        <v>9</v>
      </c>
      <c r="C5" s="53">
        <v>2286297</v>
      </c>
    </row>
    <row r="6" spans="1:3" x14ac:dyDescent="0.35">
      <c r="A6" s="52" t="s">
        <v>77</v>
      </c>
      <c r="B6" s="50">
        <v>10</v>
      </c>
      <c r="C6" s="53">
        <v>2460683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"/>
  <sheetViews>
    <sheetView workbookViewId="0">
      <selection activeCell="A2" sqref="A2"/>
    </sheetView>
  </sheetViews>
  <sheetFormatPr baseColWidth="10" defaultRowHeight="14.5" x14ac:dyDescent="0.35"/>
  <sheetData>
    <row r="1" spans="1:31" ht="30" x14ac:dyDescent="0.35">
      <c r="A1" s="31" t="s">
        <v>33</v>
      </c>
      <c r="B1" s="31" t="s">
        <v>34</v>
      </c>
      <c r="C1" s="31" t="s">
        <v>3</v>
      </c>
      <c r="D1" s="31" t="s">
        <v>35</v>
      </c>
      <c r="E1" s="31" t="s">
        <v>36</v>
      </c>
      <c r="F1" s="31" t="s">
        <v>37</v>
      </c>
      <c r="G1" s="32" t="s">
        <v>5</v>
      </c>
      <c r="H1" s="32" t="s">
        <v>6</v>
      </c>
      <c r="I1" s="33" t="s">
        <v>7</v>
      </c>
      <c r="J1" s="33" t="s">
        <v>8</v>
      </c>
      <c r="K1" s="34" t="s">
        <v>38</v>
      </c>
      <c r="L1" s="35" t="s">
        <v>39</v>
      </c>
      <c r="M1" s="36" t="s">
        <v>40</v>
      </c>
      <c r="N1" s="37" t="s">
        <v>41</v>
      </c>
      <c r="O1" s="37" t="s">
        <v>42</v>
      </c>
      <c r="P1" s="38" t="s">
        <v>43</v>
      </c>
      <c r="Q1" s="38" t="s">
        <v>44</v>
      </c>
      <c r="R1" s="38" t="s">
        <v>45</v>
      </c>
      <c r="S1" s="37" t="s">
        <v>46</v>
      </c>
      <c r="T1" s="31" t="s">
        <v>47</v>
      </c>
      <c r="U1" s="39" t="s">
        <v>48</v>
      </c>
      <c r="V1" s="39" t="s">
        <v>49</v>
      </c>
      <c r="W1" s="39" t="s">
        <v>50</v>
      </c>
      <c r="X1" s="31" t="s">
        <v>51</v>
      </c>
      <c r="Y1" s="31" t="s">
        <v>52</v>
      </c>
      <c r="Z1" s="31" t="s">
        <v>53</v>
      </c>
      <c r="AA1" s="31" t="s">
        <v>54</v>
      </c>
      <c r="AB1" s="38" t="s">
        <v>55</v>
      </c>
      <c r="AC1" s="38" t="s">
        <v>56</v>
      </c>
      <c r="AD1" s="38" t="s">
        <v>57</v>
      </c>
      <c r="AE1" s="38" t="s">
        <v>58</v>
      </c>
    </row>
    <row r="2" spans="1:31" x14ac:dyDescent="0.35">
      <c r="A2" s="40">
        <v>891200679</v>
      </c>
      <c r="B2" s="41" t="s">
        <v>9</v>
      </c>
      <c r="C2" s="41" t="s">
        <v>10</v>
      </c>
      <c r="D2" s="41">
        <v>258690</v>
      </c>
      <c r="E2" s="41" t="str">
        <f>+CONCATENATE(C2,D2)</f>
        <v>HJMH258690</v>
      </c>
      <c r="F2" s="41" t="s">
        <v>59</v>
      </c>
      <c r="G2" s="42">
        <v>44899</v>
      </c>
      <c r="H2" s="42">
        <v>44949</v>
      </c>
      <c r="I2" s="43">
        <v>174386</v>
      </c>
      <c r="J2" s="43">
        <v>174386</v>
      </c>
      <c r="K2" s="41" t="s">
        <v>73</v>
      </c>
      <c r="L2" s="44">
        <v>0</v>
      </c>
      <c r="M2" s="41"/>
      <c r="N2" s="44">
        <v>174386</v>
      </c>
      <c r="O2" s="44">
        <v>0</v>
      </c>
      <c r="P2" s="41">
        <v>2201511126</v>
      </c>
      <c r="Q2" s="45" t="s">
        <v>72</v>
      </c>
      <c r="R2" s="41"/>
      <c r="S2" s="44">
        <v>273809</v>
      </c>
      <c r="T2" s="41" t="s">
        <v>60</v>
      </c>
      <c r="U2" s="45">
        <v>44900</v>
      </c>
      <c r="V2" s="45">
        <v>45153</v>
      </c>
      <c r="W2" s="45"/>
      <c r="X2" s="44">
        <v>174386</v>
      </c>
      <c r="Y2" s="44">
        <v>0</v>
      </c>
      <c r="Z2" s="44">
        <v>0</v>
      </c>
      <c r="AA2" s="44">
        <v>0</v>
      </c>
      <c r="AB2" s="44">
        <v>0</v>
      </c>
      <c r="AC2" s="41"/>
      <c r="AD2" s="41"/>
      <c r="AE2" s="41"/>
    </row>
    <row r="3" spans="1:31" x14ac:dyDescent="0.35">
      <c r="A3" s="40">
        <v>891200679</v>
      </c>
      <c r="B3" s="41" t="s">
        <v>9</v>
      </c>
      <c r="C3" s="41" t="s">
        <v>71</v>
      </c>
      <c r="D3" s="41">
        <v>45668</v>
      </c>
      <c r="E3" s="41" t="str">
        <f t="shared" ref="E3:E11" si="0">+CONCATENATE(C3,D3)</f>
        <v>FEV45668</v>
      </c>
      <c r="F3" s="41" t="s">
        <v>61</v>
      </c>
      <c r="G3" s="42">
        <v>45054</v>
      </c>
      <c r="H3" s="42">
        <v>45091</v>
      </c>
      <c r="I3" s="43">
        <v>730084</v>
      </c>
      <c r="J3" s="43">
        <v>402870</v>
      </c>
      <c r="K3" s="41" t="s">
        <v>62</v>
      </c>
      <c r="L3" s="44">
        <v>0</v>
      </c>
      <c r="M3" s="41"/>
      <c r="N3" s="44">
        <v>0</v>
      </c>
      <c r="O3" s="44">
        <v>0</v>
      </c>
      <c r="P3" s="41"/>
      <c r="Q3" s="45"/>
      <c r="R3" s="41"/>
      <c r="S3" s="44">
        <v>0</v>
      </c>
      <c r="T3" s="41"/>
      <c r="U3" s="45"/>
      <c r="V3" s="45"/>
      <c r="W3" s="45"/>
      <c r="X3" s="44">
        <v>0</v>
      </c>
      <c r="Y3" s="44">
        <v>0</v>
      </c>
      <c r="Z3" s="44">
        <v>0</v>
      </c>
      <c r="AA3" s="44">
        <v>0</v>
      </c>
      <c r="AB3" s="44">
        <v>0</v>
      </c>
      <c r="AC3" s="41"/>
      <c r="AD3" s="41"/>
      <c r="AE3" s="41"/>
    </row>
    <row r="4" spans="1:31" x14ac:dyDescent="0.35">
      <c r="A4" s="40">
        <v>891200679</v>
      </c>
      <c r="B4" s="41" t="s">
        <v>9</v>
      </c>
      <c r="C4" s="41" t="s">
        <v>71</v>
      </c>
      <c r="D4" s="41">
        <v>76341</v>
      </c>
      <c r="E4" s="41" t="str">
        <f t="shared" si="0"/>
        <v>FEV76341</v>
      </c>
      <c r="F4" s="41" t="s">
        <v>63</v>
      </c>
      <c r="G4" s="42">
        <v>45126</v>
      </c>
      <c r="H4" s="42">
        <v>45209</v>
      </c>
      <c r="I4" s="43">
        <v>7000</v>
      </c>
      <c r="J4" s="43">
        <v>7000</v>
      </c>
      <c r="K4" s="41" t="s">
        <v>62</v>
      </c>
      <c r="L4" s="44">
        <v>0</v>
      </c>
      <c r="M4" s="41"/>
      <c r="N4" s="44">
        <v>0</v>
      </c>
      <c r="O4" s="44">
        <v>0</v>
      </c>
      <c r="P4" s="41"/>
      <c r="Q4" s="45"/>
      <c r="R4" s="41"/>
      <c r="S4" s="44">
        <v>0</v>
      </c>
      <c r="T4" s="41"/>
      <c r="U4" s="45"/>
      <c r="V4" s="45"/>
      <c r="W4" s="45"/>
      <c r="X4" s="44">
        <v>0</v>
      </c>
      <c r="Y4" s="44">
        <v>0</v>
      </c>
      <c r="Z4" s="44">
        <v>0</v>
      </c>
      <c r="AA4" s="44">
        <v>0</v>
      </c>
      <c r="AB4" s="44">
        <v>0</v>
      </c>
      <c r="AC4" s="41"/>
      <c r="AD4" s="41"/>
      <c r="AE4" s="41"/>
    </row>
    <row r="5" spans="1:31" x14ac:dyDescent="0.35">
      <c r="A5" s="40">
        <v>891200679</v>
      </c>
      <c r="B5" s="41" t="s">
        <v>9</v>
      </c>
      <c r="C5" s="41" t="s">
        <v>71</v>
      </c>
      <c r="D5" s="41">
        <v>62761</v>
      </c>
      <c r="E5" s="41" t="str">
        <f t="shared" si="0"/>
        <v>FEV62761</v>
      </c>
      <c r="F5" s="41" t="s">
        <v>64</v>
      </c>
      <c r="G5" s="42">
        <v>45094</v>
      </c>
      <c r="H5" s="42">
        <v>45094</v>
      </c>
      <c r="I5" s="43">
        <v>68500</v>
      </c>
      <c r="J5" s="43">
        <v>68500</v>
      </c>
      <c r="K5" s="41" t="s">
        <v>62</v>
      </c>
      <c r="L5" s="44">
        <v>0</v>
      </c>
      <c r="M5" s="41"/>
      <c r="N5" s="44">
        <v>0</v>
      </c>
      <c r="O5" s="44">
        <v>0</v>
      </c>
      <c r="P5" s="41"/>
      <c r="Q5" s="45"/>
      <c r="R5" s="41"/>
      <c r="S5" s="44">
        <v>0</v>
      </c>
      <c r="T5" s="41"/>
      <c r="U5" s="45"/>
      <c r="V5" s="45"/>
      <c r="W5" s="45"/>
      <c r="X5" s="44">
        <v>0</v>
      </c>
      <c r="Y5" s="44">
        <v>0</v>
      </c>
      <c r="Z5" s="44">
        <v>0</v>
      </c>
      <c r="AA5" s="44">
        <v>0</v>
      </c>
      <c r="AB5" s="44">
        <v>0</v>
      </c>
      <c r="AC5" s="41"/>
      <c r="AD5" s="41"/>
      <c r="AE5" s="41"/>
    </row>
    <row r="6" spans="1:31" x14ac:dyDescent="0.35">
      <c r="A6" s="40">
        <v>891200679</v>
      </c>
      <c r="B6" s="41" t="s">
        <v>9</v>
      </c>
      <c r="C6" s="41" t="s">
        <v>71</v>
      </c>
      <c r="D6" s="41">
        <v>66954</v>
      </c>
      <c r="E6" s="41" t="str">
        <f t="shared" si="0"/>
        <v>FEV66954</v>
      </c>
      <c r="F6" s="41" t="s">
        <v>65</v>
      </c>
      <c r="G6" s="42">
        <v>45105</v>
      </c>
      <c r="H6" s="42">
        <v>45105</v>
      </c>
      <c r="I6" s="43">
        <v>1019600</v>
      </c>
      <c r="J6" s="43">
        <v>1019600</v>
      </c>
      <c r="K6" s="41" t="s">
        <v>62</v>
      </c>
      <c r="L6" s="44">
        <v>0</v>
      </c>
      <c r="M6" s="41"/>
      <c r="N6" s="44">
        <v>0</v>
      </c>
      <c r="O6" s="44">
        <v>0</v>
      </c>
      <c r="P6" s="41"/>
      <c r="Q6" s="45"/>
      <c r="R6" s="41"/>
      <c r="S6" s="44">
        <v>0</v>
      </c>
      <c r="T6" s="41"/>
      <c r="U6" s="45"/>
      <c r="V6" s="45"/>
      <c r="W6" s="45"/>
      <c r="X6" s="44">
        <v>0</v>
      </c>
      <c r="Y6" s="44">
        <v>0</v>
      </c>
      <c r="Z6" s="44">
        <v>0</v>
      </c>
      <c r="AA6" s="44">
        <v>0</v>
      </c>
      <c r="AB6" s="44">
        <v>0</v>
      </c>
      <c r="AC6" s="41"/>
      <c r="AD6" s="41"/>
      <c r="AE6" s="41"/>
    </row>
    <row r="7" spans="1:31" x14ac:dyDescent="0.35">
      <c r="A7" s="40">
        <v>891200679</v>
      </c>
      <c r="B7" s="41" t="s">
        <v>9</v>
      </c>
      <c r="C7" s="41" t="s">
        <v>71</v>
      </c>
      <c r="D7" s="41">
        <v>146733</v>
      </c>
      <c r="E7" s="41" t="str">
        <f t="shared" si="0"/>
        <v>FEV146733</v>
      </c>
      <c r="F7" s="41" t="s">
        <v>66</v>
      </c>
      <c r="G7" s="42">
        <v>45346</v>
      </c>
      <c r="H7" s="42">
        <v>45365</v>
      </c>
      <c r="I7" s="43">
        <v>139199</v>
      </c>
      <c r="J7" s="43">
        <v>139199</v>
      </c>
      <c r="K7" s="41" t="s">
        <v>62</v>
      </c>
      <c r="L7" s="44">
        <v>0</v>
      </c>
      <c r="M7" s="41"/>
      <c r="N7" s="44">
        <v>0</v>
      </c>
      <c r="O7" s="44">
        <v>0</v>
      </c>
      <c r="P7" s="41"/>
      <c r="Q7" s="45"/>
      <c r="R7" s="41"/>
      <c r="S7" s="44">
        <v>0</v>
      </c>
      <c r="T7" s="41"/>
      <c r="U7" s="45"/>
      <c r="V7" s="45"/>
      <c r="W7" s="45"/>
      <c r="X7" s="44">
        <v>0</v>
      </c>
      <c r="Y7" s="44">
        <v>0</v>
      </c>
      <c r="Z7" s="44">
        <v>0</v>
      </c>
      <c r="AA7" s="44">
        <v>0</v>
      </c>
      <c r="AB7" s="44">
        <v>0</v>
      </c>
      <c r="AC7" s="41"/>
      <c r="AD7" s="41"/>
      <c r="AE7" s="41"/>
    </row>
    <row r="8" spans="1:31" x14ac:dyDescent="0.35">
      <c r="A8" s="40">
        <v>891200679</v>
      </c>
      <c r="B8" s="41" t="s">
        <v>9</v>
      </c>
      <c r="C8" s="41" t="s">
        <v>71</v>
      </c>
      <c r="D8" s="41">
        <v>130367</v>
      </c>
      <c r="E8" s="41" t="str">
        <f t="shared" si="0"/>
        <v>FEV130367</v>
      </c>
      <c r="F8" s="41" t="s">
        <v>67</v>
      </c>
      <c r="G8" s="42">
        <v>45300</v>
      </c>
      <c r="H8" s="42">
        <v>45328</v>
      </c>
      <c r="I8" s="43">
        <v>253062</v>
      </c>
      <c r="J8" s="43">
        <v>253062</v>
      </c>
      <c r="K8" s="41" t="s">
        <v>62</v>
      </c>
      <c r="L8" s="44">
        <v>0</v>
      </c>
      <c r="M8" s="41"/>
      <c r="N8" s="44">
        <v>0</v>
      </c>
      <c r="O8" s="44">
        <v>0</v>
      </c>
      <c r="P8" s="41"/>
      <c r="Q8" s="45"/>
      <c r="R8" s="41"/>
      <c r="S8" s="44">
        <v>0</v>
      </c>
      <c r="T8" s="41"/>
      <c r="U8" s="45"/>
      <c r="V8" s="45"/>
      <c r="W8" s="45"/>
      <c r="X8" s="44">
        <v>0</v>
      </c>
      <c r="Y8" s="44">
        <v>0</v>
      </c>
      <c r="Z8" s="44">
        <v>0</v>
      </c>
      <c r="AA8" s="44">
        <v>0</v>
      </c>
      <c r="AB8" s="44">
        <v>0</v>
      </c>
      <c r="AC8" s="41"/>
      <c r="AD8" s="41"/>
      <c r="AE8" s="41"/>
    </row>
    <row r="9" spans="1:31" x14ac:dyDescent="0.35">
      <c r="A9" s="40">
        <v>891200679</v>
      </c>
      <c r="B9" s="41" t="s">
        <v>9</v>
      </c>
      <c r="C9" s="41" t="s">
        <v>71</v>
      </c>
      <c r="D9" s="41">
        <v>152792</v>
      </c>
      <c r="E9" s="41" t="str">
        <f t="shared" si="0"/>
        <v>FEV152792</v>
      </c>
      <c r="F9" s="41" t="s">
        <v>68</v>
      </c>
      <c r="G9" s="42">
        <v>45363</v>
      </c>
      <c r="H9" s="42">
        <v>45387</v>
      </c>
      <c r="I9" s="43">
        <v>13800</v>
      </c>
      <c r="J9" s="43">
        <v>13800</v>
      </c>
      <c r="K9" s="41" t="s">
        <v>62</v>
      </c>
      <c r="L9" s="44">
        <v>0</v>
      </c>
      <c r="M9" s="41"/>
      <c r="N9" s="44">
        <v>0</v>
      </c>
      <c r="O9" s="44">
        <v>0</v>
      </c>
      <c r="P9" s="41"/>
      <c r="Q9" s="45"/>
      <c r="R9" s="41"/>
      <c r="S9" s="44">
        <v>0</v>
      </c>
      <c r="T9" s="41"/>
      <c r="U9" s="45"/>
      <c r="V9" s="45"/>
      <c r="W9" s="45"/>
      <c r="X9" s="44">
        <v>0</v>
      </c>
      <c r="Y9" s="44">
        <v>0</v>
      </c>
      <c r="Z9" s="44">
        <v>0</v>
      </c>
      <c r="AA9" s="44">
        <v>0</v>
      </c>
      <c r="AB9" s="44">
        <v>0</v>
      </c>
      <c r="AC9" s="41"/>
      <c r="AD9" s="41"/>
      <c r="AE9" s="41"/>
    </row>
    <row r="10" spans="1:31" x14ac:dyDescent="0.35">
      <c r="A10" s="40">
        <v>891200679</v>
      </c>
      <c r="B10" s="41" t="s">
        <v>9</v>
      </c>
      <c r="C10" s="41" t="s">
        <v>71</v>
      </c>
      <c r="D10" s="41">
        <v>156840</v>
      </c>
      <c r="E10" s="41" t="str">
        <f t="shared" si="0"/>
        <v>FEV156840</v>
      </c>
      <c r="F10" s="41" t="s">
        <v>69</v>
      </c>
      <c r="G10" s="42">
        <v>45373</v>
      </c>
      <c r="H10" s="42">
        <v>45387</v>
      </c>
      <c r="I10" s="43">
        <v>192206</v>
      </c>
      <c r="J10" s="43">
        <v>192206</v>
      </c>
      <c r="K10" s="41" t="s">
        <v>62</v>
      </c>
      <c r="L10" s="44">
        <v>0</v>
      </c>
      <c r="M10" s="41"/>
      <c r="N10" s="44">
        <v>0</v>
      </c>
      <c r="O10" s="44">
        <v>0</v>
      </c>
      <c r="P10" s="41"/>
      <c r="Q10" s="45"/>
      <c r="R10" s="41"/>
      <c r="S10" s="44">
        <v>0</v>
      </c>
      <c r="T10" s="41"/>
      <c r="U10" s="45"/>
      <c r="V10" s="45"/>
      <c r="W10" s="45"/>
      <c r="X10" s="44">
        <v>0</v>
      </c>
      <c r="Y10" s="44">
        <v>0</v>
      </c>
      <c r="Z10" s="44">
        <v>0</v>
      </c>
      <c r="AA10" s="44">
        <v>0</v>
      </c>
      <c r="AB10" s="44">
        <v>0</v>
      </c>
      <c r="AC10" s="41"/>
      <c r="AD10" s="41"/>
      <c r="AE10" s="41"/>
    </row>
    <row r="11" spans="1:31" x14ac:dyDescent="0.35">
      <c r="A11" s="40">
        <v>891200679</v>
      </c>
      <c r="B11" s="41" t="s">
        <v>9</v>
      </c>
      <c r="C11" s="41" t="s">
        <v>71</v>
      </c>
      <c r="D11" s="41">
        <v>156838</v>
      </c>
      <c r="E11" s="41" t="str">
        <f t="shared" si="0"/>
        <v>FEV156838</v>
      </c>
      <c r="F11" s="41" t="s">
        <v>70</v>
      </c>
      <c r="G11" s="42">
        <v>45373</v>
      </c>
      <c r="H11" s="42">
        <v>45418</v>
      </c>
      <c r="I11" s="43">
        <v>190060</v>
      </c>
      <c r="J11" s="43">
        <v>190060</v>
      </c>
      <c r="K11" s="41" t="s">
        <v>62</v>
      </c>
      <c r="L11" s="44">
        <v>0</v>
      </c>
      <c r="M11" s="41"/>
      <c r="N11" s="44">
        <v>0</v>
      </c>
      <c r="O11" s="44">
        <v>0</v>
      </c>
      <c r="P11" s="41"/>
      <c r="Q11" s="45"/>
      <c r="R11" s="41"/>
      <c r="S11" s="44">
        <v>0</v>
      </c>
      <c r="T11" s="41"/>
      <c r="U11" s="45"/>
      <c r="V11" s="45"/>
      <c r="W11" s="45"/>
      <c r="X11" s="44">
        <v>0</v>
      </c>
      <c r="Y11" s="44">
        <v>0</v>
      </c>
      <c r="Z11" s="44">
        <v>0</v>
      </c>
      <c r="AA11" s="44">
        <v>0</v>
      </c>
      <c r="AB11" s="44">
        <v>0</v>
      </c>
      <c r="AC11" s="41"/>
      <c r="AD11" s="41"/>
      <c r="AE11" s="41"/>
    </row>
    <row r="12" spans="1:31" x14ac:dyDescent="0.35">
      <c r="A12" s="46"/>
      <c r="B12" s="46"/>
      <c r="C12" s="46"/>
      <c r="D12" s="46"/>
      <c r="E12" s="46"/>
      <c r="F12" s="46"/>
      <c r="G12" s="47"/>
      <c r="H12" s="47"/>
      <c r="I12" s="48"/>
      <c r="J12" s="48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9"/>
      <c r="V12" s="49"/>
      <c r="W12" s="49"/>
      <c r="X12" s="46"/>
      <c r="Y12" s="46"/>
      <c r="Z12" s="46"/>
      <c r="AA12" s="46"/>
      <c r="AB12" s="46"/>
      <c r="AC12" s="46"/>
      <c r="AD12" s="46"/>
      <c r="AE12" s="46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I21" sqref="I21"/>
    </sheetView>
  </sheetViews>
  <sheetFormatPr baseColWidth="10" defaultRowHeight="12.5" x14ac:dyDescent="0.25"/>
  <cols>
    <col min="1" max="1" width="1" style="54" customWidth="1"/>
    <col min="2" max="2" width="10.90625" style="54"/>
    <col min="3" max="3" width="17.54296875" style="54" customWidth="1"/>
    <col min="4" max="4" width="11.54296875" style="54" customWidth="1"/>
    <col min="5" max="8" width="10.90625" style="54"/>
    <col min="9" max="9" width="22.54296875" style="54" customWidth="1"/>
    <col min="10" max="10" width="14" style="54" customWidth="1"/>
    <col min="11" max="11" width="1.7265625" style="54" customWidth="1"/>
    <col min="12" max="16384" width="10.90625" style="54"/>
  </cols>
  <sheetData>
    <row r="1" spans="2:10" ht="6" customHeight="1" thickBot="1" x14ac:dyDescent="0.3"/>
    <row r="2" spans="2:10" ht="19.5" customHeight="1" x14ac:dyDescent="0.25">
      <c r="B2" s="55"/>
      <c r="C2" s="56"/>
      <c r="D2" s="57" t="s">
        <v>78</v>
      </c>
      <c r="E2" s="58"/>
      <c r="F2" s="58"/>
      <c r="G2" s="58"/>
      <c r="H2" s="58"/>
      <c r="I2" s="59"/>
      <c r="J2" s="60" t="s">
        <v>79</v>
      </c>
    </row>
    <row r="3" spans="2:10" ht="15.75" customHeight="1" thickBot="1" x14ac:dyDescent="0.3">
      <c r="B3" s="61"/>
      <c r="C3" s="62"/>
      <c r="D3" s="63"/>
      <c r="E3" s="64"/>
      <c r="F3" s="64"/>
      <c r="G3" s="64"/>
      <c r="H3" s="64"/>
      <c r="I3" s="65"/>
      <c r="J3" s="66"/>
    </row>
    <row r="4" spans="2:10" ht="13" x14ac:dyDescent="0.25">
      <c r="B4" s="61"/>
      <c r="C4" s="62"/>
      <c r="D4" s="67"/>
      <c r="E4" s="68"/>
      <c r="F4" s="68"/>
      <c r="G4" s="68"/>
      <c r="H4" s="68"/>
      <c r="I4" s="69"/>
      <c r="J4" s="70"/>
    </row>
    <row r="5" spans="2:10" ht="13" x14ac:dyDescent="0.25">
      <c r="B5" s="61"/>
      <c r="C5" s="62"/>
      <c r="D5" s="71" t="s">
        <v>80</v>
      </c>
      <c r="E5" s="72"/>
      <c r="F5" s="72"/>
      <c r="G5" s="72"/>
      <c r="H5" s="72"/>
      <c r="I5" s="73"/>
      <c r="J5" s="73" t="s">
        <v>81</v>
      </c>
    </row>
    <row r="6" spans="2:10" ht="13.5" thickBot="1" x14ac:dyDescent="0.3">
      <c r="B6" s="74"/>
      <c r="C6" s="75"/>
      <c r="D6" s="76"/>
      <c r="E6" s="77"/>
      <c r="F6" s="77"/>
      <c r="G6" s="77"/>
      <c r="H6" s="77"/>
      <c r="I6" s="78"/>
      <c r="J6" s="79"/>
    </row>
    <row r="7" spans="2:10" x14ac:dyDescent="0.25">
      <c r="B7" s="80"/>
      <c r="J7" s="81"/>
    </row>
    <row r="8" spans="2:10" x14ac:dyDescent="0.25">
      <c r="B8" s="80"/>
      <c r="J8" s="81"/>
    </row>
    <row r="9" spans="2:10" x14ac:dyDescent="0.25">
      <c r="B9" s="80"/>
      <c r="J9" s="81"/>
    </row>
    <row r="10" spans="2:10" ht="13" x14ac:dyDescent="0.3">
      <c r="B10" s="80"/>
      <c r="C10" s="82" t="s">
        <v>113</v>
      </c>
      <c r="E10" s="83"/>
      <c r="H10" s="84"/>
      <c r="J10" s="81"/>
    </row>
    <row r="11" spans="2:10" x14ac:dyDescent="0.25">
      <c r="B11" s="80"/>
      <c r="J11" s="81"/>
    </row>
    <row r="12" spans="2:10" ht="13" x14ac:dyDescent="0.3">
      <c r="B12" s="80"/>
      <c r="C12" s="82" t="s">
        <v>111</v>
      </c>
      <c r="J12" s="81"/>
    </row>
    <row r="13" spans="2:10" ht="13" x14ac:dyDescent="0.3">
      <c r="B13" s="80"/>
      <c r="C13" s="82" t="s">
        <v>112</v>
      </c>
      <c r="J13" s="81"/>
    </row>
    <row r="14" spans="2:10" x14ac:dyDescent="0.25">
      <c r="B14" s="80"/>
      <c r="J14" s="81"/>
    </row>
    <row r="15" spans="2:10" x14ac:dyDescent="0.25">
      <c r="B15" s="80"/>
      <c r="C15" s="54" t="s">
        <v>82</v>
      </c>
      <c r="J15" s="81"/>
    </row>
    <row r="16" spans="2:10" x14ac:dyDescent="0.25">
      <c r="B16" s="80"/>
      <c r="C16" s="85"/>
      <c r="J16" s="81"/>
    </row>
    <row r="17" spans="2:10" ht="13" x14ac:dyDescent="0.3">
      <c r="B17" s="80"/>
      <c r="C17" s="54" t="s">
        <v>83</v>
      </c>
      <c r="D17" s="83"/>
      <c r="H17" s="86"/>
      <c r="I17" s="87"/>
      <c r="J17" s="81"/>
    </row>
    <row r="18" spans="2:10" ht="13" x14ac:dyDescent="0.3">
      <c r="B18" s="80"/>
      <c r="C18" s="82" t="s">
        <v>84</v>
      </c>
      <c r="D18" s="82"/>
      <c r="E18" s="82"/>
      <c r="F18" s="82"/>
      <c r="H18" s="88">
        <v>10</v>
      </c>
      <c r="I18" s="89">
        <v>2460683</v>
      </c>
      <c r="J18" s="81"/>
    </row>
    <row r="19" spans="2:10" x14ac:dyDescent="0.25">
      <c r="B19" s="80"/>
      <c r="C19" s="54" t="s">
        <v>85</v>
      </c>
      <c r="H19" s="90">
        <v>1</v>
      </c>
      <c r="I19" s="91">
        <v>174386</v>
      </c>
      <c r="J19" s="81"/>
    </row>
    <row r="20" spans="2:10" x14ac:dyDescent="0.25">
      <c r="B20" s="80"/>
      <c r="C20" s="54" t="s">
        <v>86</v>
      </c>
      <c r="H20" s="90">
        <v>0</v>
      </c>
      <c r="I20" s="91">
        <v>0</v>
      </c>
      <c r="J20" s="81"/>
    </row>
    <row r="21" spans="2:10" x14ac:dyDescent="0.25">
      <c r="B21" s="80"/>
      <c r="C21" s="54" t="s">
        <v>87</v>
      </c>
      <c r="H21" s="90">
        <v>9</v>
      </c>
      <c r="I21" s="91">
        <v>2286297</v>
      </c>
      <c r="J21" s="81"/>
    </row>
    <row r="22" spans="2:10" x14ac:dyDescent="0.25">
      <c r="B22" s="80"/>
      <c r="C22" s="54" t="s">
        <v>88</v>
      </c>
      <c r="H22" s="90">
        <v>0</v>
      </c>
      <c r="I22" s="91">
        <v>0</v>
      </c>
      <c r="J22" s="81"/>
    </row>
    <row r="23" spans="2:10" x14ac:dyDescent="0.25">
      <c r="B23" s="80"/>
      <c r="C23" s="54" t="s">
        <v>89</v>
      </c>
      <c r="H23" s="90">
        <v>0</v>
      </c>
      <c r="I23" s="91">
        <v>0</v>
      </c>
      <c r="J23" s="81"/>
    </row>
    <row r="24" spans="2:10" ht="13" thickBot="1" x14ac:dyDescent="0.3">
      <c r="B24" s="80"/>
      <c r="C24" s="54" t="s">
        <v>90</v>
      </c>
      <c r="H24" s="92">
        <v>0</v>
      </c>
      <c r="I24" s="93">
        <v>0</v>
      </c>
      <c r="J24" s="81"/>
    </row>
    <row r="25" spans="2:10" ht="13" x14ac:dyDescent="0.3">
      <c r="B25" s="80"/>
      <c r="C25" s="82" t="s">
        <v>91</v>
      </c>
      <c r="D25" s="82"/>
      <c r="E25" s="82"/>
      <c r="F25" s="82"/>
      <c r="H25" s="88">
        <f>H19+H20+H21+H22+H24+H23</f>
        <v>10</v>
      </c>
      <c r="I25" s="89">
        <f>I19+I20+I21+I22+I24+I23</f>
        <v>2460683</v>
      </c>
      <c r="J25" s="81"/>
    </row>
    <row r="26" spans="2:10" x14ac:dyDescent="0.25">
      <c r="B26" s="80"/>
      <c r="C26" s="54" t="s">
        <v>92</v>
      </c>
      <c r="H26" s="90">
        <v>0</v>
      </c>
      <c r="I26" s="91">
        <v>0</v>
      </c>
      <c r="J26" s="81"/>
    </row>
    <row r="27" spans="2:10" ht="13" thickBot="1" x14ac:dyDescent="0.3">
      <c r="B27" s="80"/>
      <c r="C27" s="54" t="s">
        <v>93</v>
      </c>
      <c r="H27" s="92">
        <v>0</v>
      </c>
      <c r="I27" s="93">
        <v>0</v>
      </c>
      <c r="J27" s="81"/>
    </row>
    <row r="28" spans="2:10" ht="13" x14ac:dyDescent="0.3">
      <c r="B28" s="80"/>
      <c r="C28" s="82" t="s">
        <v>94</v>
      </c>
      <c r="D28" s="82"/>
      <c r="E28" s="82"/>
      <c r="F28" s="82"/>
      <c r="H28" s="88">
        <f>H26+H27</f>
        <v>0</v>
      </c>
      <c r="I28" s="89">
        <f>I26+I27</f>
        <v>0</v>
      </c>
      <c r="J28" s="81"/>
    </row>
    <row r="29" spans="2:10" ht="13.5" thickBot="1" x14ac:dyDescent="0.35">
      <c r="B29" s="80"/>
      <c r="C29" s="54" t="s">
        <v>95</v>
      </c>
      <c r="D29" s="82"/>
      <c r="E29" s="82"/>
      <c r="F29" s="82"/>
      <c r="H29" s="92">
        <v>0</v>
      </c>
      <c r="I29" s="93">
        <v>0</v>
      </c>
      <c r="J29" s="81"/>
    </row>
    <row r="30" spans="2:10" ht="13" x14ac:dyDescent="0.3">
      <c r="B30" s="80"/>
      <c r="C30" s="82" t="s">
        <v>96</v>
      </c>
      <c r="D30" s="82"/>
      <c r="E30" s="82"/>
      <c r="F30" s="82"/>
      <c r="H30" s="90">
        <f>H29</f>
        <v>0</v>
      </c>
      <c r="I30" s="91">
        <f>I29</f>
        <v>0</v>
      </c>
      <c r="J30" s="81"/>
    </row>
    <row r="31" spans="2:10" ht="13" x14ac:dyDescent="0.3">
      <c r="B31" s="80"/>
      <c r="C31" s="82"/>
      <c r="D31" s="82"/>
      <c r="E31" s="82"/>
      <c r="F31" s="82"/>
      <c r="H31" s="94"/>
      <c r="I31" s="89"/>
      <c r="J31" s="81"/>
    </row>
    <row r="32" spans="2:10" ht="13.5" thickBot="1" x14ac:dyDescent="0.35">
      <c r="B32" s="80"/>
      <c r="C32" s="82" t="s">
        <v>97</v>
      </c>
      <c r="D32" s="82"/>
      <c r="H32" s="95">
        <f>H25+H28+H30</f>
        <v>10</v>
      </c>
      <c r="I32" s="96">
        <f>I25+I28+I30</f>
        <v>2460683</v>
      </c>
      <c r="J32" s="81"/>
    </row>
    <row r="33" spans="2:10" ht="13.5" thickTop="1" x14ac:dyDescent="0.3">
      <c r="B33" s="80"/>
      <c r="C33" s="82"/>
      <c r="D33" s="82"/>
      <c r="H33" s="97">
        <f>+H18-H32</f>
        <v>0</v>
      </c>
      <c r="I33" s="91">
        <f>+I18-I32</f>
        <v>0</v>
      </c>
      <c r="J33" s="81"/>
    </row>
    <row r="34" spans="2:10" x14ac:dyDescent="0.25">
      <c r="B34" s="80"/>
      <c r="G34" s="97"/>
      <c r="H34" s="97"/>
      <c r="I34" s="97"/>
      <c r="J34" s="81"/>
    </row>
    <row r="35" spans="2:10" x14ac:dyDescent="0.25">
      <c r="B35" s="80"/>
      <c r="G35" s="97"/>
      <c r="H35" s="97"/>
      <c r="I35" s="97"/>
      <c r="J35" s="81"/>
    </row>
    <row r="36" spans="2:10" ht="13" x14ac:dyDescent="0.3">
      <c r="B36" s="80"/>
      <c r="C36" s="82"/>
      <c r="G36" s="97"/>
      <c r="H36" s="97"/>
      <c r="I36" s="97"/>
      <c r="J36" s="81"/>
    </row>
    <row r="37" spans="2:10" ht="13.5" thickBot="1" x14ac:dyDescent="0.35">
      <c r="B37" s="80"/>
      <c r="C37" s="98" t="s">
        <v>114</v>
      </c>
      <c r="D37" s="99"/>
      <c r="H37" s="98" t="s">
        <v>98</v>
      </c>
      <c r="I37" s="99"/>
      <c r="J37" s="81"/>
    </row>
    <row r="38" spans="2:10" ht="13" x14ac:dyDescent="0.3">
      <c r="B38" s="80"/>
      <c r="C38" s="82" t="s">
        <v>115</v>
      </c>
      <c r="D38" s="97"/>
      <c r="H38" s="100" t="s">
        <v>99</v>
      </c>
      <c r="I38" s="97"/>
      <c r="J38" s="81"/>
    </row>
    <row r="39" spans="2:10" ht="13" x14ac:dyDescent="0.3">
      <c r="B39" s="80"/>
      <c r="C39" s="82" t="s">
        <v>9</v>
      </c>
      <c r="H39" s="82" t="s">
        <v>100</v>
      </c>
      <c r="I39" s="97"/>
      <c r="J39" s="81"/>
    </row>
    <row r="40" spans="2:10" x14ac:dyDescent="0.25">
      <c r="B40" s="80"/>
      <c r="G40" s="97"/>
      <c r="H40" s="97"/>
      <c r="I40" s="97"/>
      <c r="J40" s="81"/>
    </row>
    <row r="41" spans="2:10" ht="12.75" customHeight="1" x14ac:dyDescent="0.25">
      <c r="B41" s="80"/>
      <c r="C41" s="101" t="s">
        <v>101</v>
      </c>
      <c r="D41" s="101"/>
      <c r="E41" s="101"/>
      <c r="F41" s="101"/>
      <c r="G41" s="101"/>
      <c r="H41" s="101"/>
      <c r="I41" s="101"/>
      <c r="J41" s="81"/>
    </row>
    <row r="42" spans="2:10" ht="18.75" customHeight="1" thickBot="1" x14ac:dyDescent="0.3">
      <c r="B42" s="102"/>
      <c r="C42" s="103"/>
      <c r="D42" s="103"/>
      <c r="E42" s="103"/>
      <c r="F42" s="103"/>
      <c r="G42" s="103"/>
      <c r="H42" s="103"/>
      <c r="I42" s="103"/>
      <c r="J42" s="10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54" customWidth="1"/>
    <col min="2" max="2" width="11.453125" style="54"/>
    <col min="3" max="3" width="12.81640625" style="54" customWidth="1"/>
    <col min="4" max="4" width="22" style="54" customWidth="1"/>
    <col min="5" max="8" width="11.453125" style="54"/>
    <col min="9" max="9" width="24.7265625" style="54" customWidth="1"/>
    <col min="10" max="10" width="12.54296875" style="54" customWidth="1"/>
    <col min="11" max="11" width="1.7265625" style="54" customWidth="1"/>
    <col min="12" max="16384" width="11.453125" style="54"/>
  </cols>
  <sheetData>
    <row r="1" spans="2:10" ht="18" customHeight="1" thickBot="1" x14ac:dyDescent="0.3"/>
    <row r="2" spans="2:10" ht="19.5" customHeight="1" x14ac:dyDescent="0.25">
      <c r="B2" s="55"/>
      <c r="C2" s="56"/>
      <c r="D2" s="57" t="s">
        <v>102</v>
      </c>
      <c r="E2" s="58"/>
      <c r="F2" s="58"/>
      <c r="G2" s="58"/>
      <c r="H2" s="58"/>
      <c r="I2" s="59"/>
      <c r="J2" s="60" t="s">
        <v>79</v>
      </c>
    </row>
    <row r="3" spans="2:10" ht="15.75" customHeight="1" thickBot="1" x14ac:dyDescent="0.3">
      <c r="B3" s="61"/>
      <c r="C3" s="62"/>
      <c r="D3" s="63"/>
      <c r="E3" s="64"/>
      <c r="F3" s="64"/>
      <c r="G3" s="64"/>
      <c r="H3" s="64"/>
      <c r="I3" s="65"/>
      <c r="J3" s="66"/>
    </row>
    <row r="4" spans="2:10" ht="13" x14ac:dyDescent="0.25">
      <c r="B4" s="61"/>
      <c r="C4" s="62"/>
      <c r="E4" s="68"/>
      <c r="F4" s="68"/>
      <c r="G4" s="68"/>
      <c r="H4" s="68"/>
      <c r="I4" s="69"/>
      <c r="J4" s="70"/>
    </row>
    <row r="5" spans="2:10" ht="13" x14ac:dyDescent="0.25">
      <c r="B5" s="61"/>
      <c r="C5" s="62"/>
      <c r="D5" s="105" t="s">
        <v>103</v>
      </c>
      <c r="E5" s="106"/>
      <c r="F5" s="106"/>
      <c r="G5" s="106"/>
      <c r="H5" s="106"/>
      <c r="I5" s="107"/>
      <c r="J5" s="73" t="s">
        <v>104</v>
      </c>
    </row>
    <row r="6" spans="2:10" ht="13.5" thickBot="1" x14ac:dyDescent="0.3">
      <c r="B6" s="74"/>
      <c r="C6" s="75"/>
      <c r="D6" s="76"/>
      <c r="E6" s="77"/>
      <c r="F6" s="77"/>
      <c r="G6" s="77"/>
      <c r="H6" s="77"/>
      <c r="I6" s="78"/>
      <c r="J6" s="79"/>
    </row>
    <row r="7" spans="2:10" x14ac:dyDescent="0.25">
      <c r="B7" s="80"/>
      <c r="J7" s="81"/>
    </row>
    <row r="8" spans="2:10" x14ac:dyDescent="0.25">
      <c r="B8" s="80"/>
      <c r="J8" s="81"/>
    </row>
    <row r="9" spans="2:10" ht="13" x14ac:dyDescent="0.3">
      <c r="B9" s="80"/>
      <c r="C9" s="82" t="s">
        <v>113</v>
      </c>
      <c r="D9" s="84"/>
      <c r="E9" s="83"/>
      <c r="J9" s="81"/>
    </row>
    <row r="10" spans="2:10" ht="13" x14ac:dyDescent="0.3">
      <c r="B10" s="80"/>
      <c r="C10" s="82"/>
      <c r="J10" s="81"/>
    </row>
    <row r="11" spans="2:10" ht="13" x14ac:dyDescent="0.3">
      <c r="B11" s="80"/>
      <c r="C11" s="82" t="s">
        <v>111</v>
      </c>
      <c r="J11" s="81"/>
    </row>
    <row r="12" spans="2:10" ht="13" x14ac:dyDescent="0.3">
      <c r="B12" s="80"/>
      <c r="C12" s="82" t="s">
        <v>112</v>
      </c>
      <c r="J12" s="81"/>
    </row>
    <row r="13" spans="2:10" x14ac:dyDescent="0.25">
      <c r="B13" s="80"/>
      <c r="J13" s="81"/>
    </row>
    <row r="14" spans="2:10" x14ac:dyDescent="0.25">
      <c r="B14" s="80"/>
      <c r="C14" s="54" t="s">
        <v>105</v>
      </c>
      <c r="J14" s="81"/>
    </row>
    <row r="15" spans="2:10" x14ac:dyDescent="0.25">
      <c r="B15" s="80"/>
      <c r="C15" s="85"/>
      <c r="J15" s="81"/>
    </row>
    <row r="16" spans="2:10" ht="13" x14ac:dyDescent="0.3">
      <c r="B16" s="80"/>
      <c r="C16" s="108"/>
      <c r="D16" s="83"/>
      <c r="H16" s="109" t="s">
        <v>106</v>
      </c>
      <c r="I16" s="109" t="s">
        <v>107</v>
      </c>
      <c r="J16" s="81"/>
    </row>
    <row r="17" spans="2:10" ht="13" x14ac:dyDescent="0.3">
      <c r="B17" s="80"/>
      <c r="C17" s="82" t="s">
        <v>84</v>
      </c>
      <c r="D17" s="82"/>
      <c r="E17" s="82"/>
      <c r="F17" s="82"/>
      <c r="H17" s="86">
        <v>1</v>
      </c>
      <c r="I17" s="110">
        <v>174386</v>
      </c>
      <c r="J17" s="81"/>
    </row>
    <row r="18" spans="2:10" x14ac:dyDescent="0.25">
      <c r="B18" s="80"/>
      <c r="C18" s="54" t="s">
        <v>85</v>
      </c>
      <c r="H18" s="111">
        <v>1</v>
      </c>
      <c r="I18" s="112">
        <v>174386</v>
      </c>
      <c r="J18" s="81"/>
    </row>
    <row r="19" spans="2:10" x14ac:dyDescent="0.25">
      <c r="B19" s="80"/>
      <c r="C19" s="54" t="s">
        <v>86</v>
      </c>
      <c r="H19" s="111">
        <v>0</v>
      </c>
      <c r="I19" s="112">
        <v>0</v>
      </c>
      <c r="J19" s="81"/>
    </row>
    <row r="20" spans="2:10" x14ac:dyDescent="0.25">
      <c r="B20" s="80"/>
      <c r="C20" s="54" t="s">
        <v>88</v>
      </c>
      <c r="H20" s="111">
        <v>0</v>
      </c>
      <c r="I20" s="112">
        <v>0</v>
      </c>
      <c r="J20" s="81"/>
    </row>
    <row r="21" spans="2:10" x14ac:dyDescent="0.25">
      <c r="B21" s="80"/>
      <c r="C21" s="54" t="s">
        <v>108</v>
      </c>
      <c r="H21" s="111">
        <v>0</v>
      </c>
      <c r="I21" s="112">
        <v>0</v>
      </c>
      <c r="J21" s="81"/>
    </row>
    <row r="22" spans="2:10" ht="13" x14ac:dyDescent="0.3">
      <c r="B22" s="80"/>
      <c r="C22" s="82" t="s">
        <v>109</v>
      </c>
      <c r="D22" s="82"/>
      <c r="E22" s="82"/>
      <c r="F22" s="82"/>
      <c r="H22" s="86">
        <v>1</v>
      </c>
      <c r="I22" s="110">
        <v>174386</v>
      </c>
      <c r="J22" s="81"/>
    </row>
    <row r="23" spans="2:10" ht="13.5" thickBot="1" x14ac:dyDescent="0.35">
      <c r="B23" s="80"/>
      <c r="C23" s="82"/>
      <c r="D23" s="82"/>
      <c r="H23" s="113"/>
      <c r="I23" s="114"/>
      <c r="J23" s="81"/>
    </row>
    <row r="24" spans="2:10" ht="13.5" thickTop="1" x14ac:dyDescent="0.3">
      <c r="B24" s="80"/>
      <c r="C24" s="82"/>
      <c r="D24" s="82"/>
      <c r="H24" s="97"/>
      <c r="I24" s="91"/>
      <c r="J24" s="81"/>
    </row>
    <row r="25" spans="2:10" ht="13" x14ac:dyDescent="0.3">
      <c r="B25" s="80"/>
      <c r="C25" s="82"/>
      <c r="D25" s="82"/>
      <c r="H25" s="97"/>
      <c r="I25" s="91"/>
      <c r="J25" s="81"/>
    </row>
    <row r="26" spans="2:10" ht="13" x14ac:dyDescent="0.3">
      <c r="B26" s="80"/>
      <c r="C26" s="82"/>
      <c r="D26" s="82"/>
      <c r="H26" s="97"/>
      <c r="I26" s="91"/>
      <c r="J26" s="81"/>
    </row>
    <row r="27" spans="2:10" x14ac:dyDescent="0.25">
      <c r="B27" s="80"/>
      <c r="G27" s="97"/>
      <c r="H27" s="97"/>
      <c r="I27" s="97"/>
      <c r="J27" s="81"/>
    </row>
    <row r="28" spans="2:10" ht="13.5" thickBot="1" x14ac:dyDescent="0.35">
      <c r="B28" s="80"/>
      <c r="C28" s="98" t="s">
        <v>114</v>
      </c>
      <c r="D28" s="98"/>
      <c r="G28" s="98" t="s">
        <v>98</v>
      </c>
      <c r="H28" s="99"/>
      <c r="I28" s="97"/>
      <c r="J28" s="81"/>
    </row>
    <row r="29" spans="2:10" ht="13" x14ac:dyDescent="0.3">
      <c r="B29" s="80"/>
      <c r="C29" s="100" t="s">
        <v>115</v>
      </c>
      <c r="D29" s="100"/>
      <c r="G29" s="100" t="s">
        <v>110</v>
      </c>
      <c r="H29" s="97"/>
      <c r="I29" s="97"/>
      <c r="J29" s="81"/>
    </row>
    <row r="30" spans="2:10" ht="18.75" customHeight="1" thickBot="1" x14ac:dyDescent="0.3">
      <c r="B30" s="102"/>
      <c r="C30" s="103"/>
      <c r="D30" s="103"/>
      <c r="E30" s="103"/>
      <c r="F30" s="103"/>
      <c r="G30" s="99"/>
      <c r="H30" s="99"/>
      <c r="I30" s="99"/>
      <c r="J30" s="10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Fernanda Carolina Castillo Erazo</dc:creator>
  <cp:lastModifiedBy>Juan Camilo Paez Ramirez</cp:lastModifiedBy>
  <cp:lastPrinted>2024-07-15T21:56:25Z</cp:lastPrinted>
  <dcterms:created xsi:type="dcterms:W3CDTF">2024-07-03T17:02:23Z</dcterms:created>
  <dcterms:modified xsi:type="dcterms:W3CDTF">2024-07-15T21:58:05Z</dcterms:modified>
</cp:coreProperties>
</file>