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200248_ESE HOSP CLARITA SANTOS DE SANDONA\"/>
    </mc:Choice>
  </mc:AlternateContent>
  <bookViews>
    <workbookView xWindow="0" yWindow="0" windowWidth="19200" windowHeight="7310" activeTab="2"/>
  </bookViews>
  <sheets>
    <sheet name="RAD-CARTERA" sheetId="2" r:id="rId1"/>
    <sheet name="Hoja1" sheetId="3" r:id="rId2"/>
    <sheet name="FOR-CSA-018" sheetId="4" r:id="rId3"/>
    <sheet name="CIRCULAR 030" sheetId="5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I32" i="4" s="1"/>
  <c r="I33" i="4" s="1"/>
  <c r="H25" i="4"/>
  <c r="H32" i="4" s="1"/>
  <c r="H33" i="4" s="1"/>
  <c r="D6" i="2" l="1"/>
</calcChain>
</file>

<file path=xl/sharedStrings.xml><?xml version="1.0" encoding="utf-8"?>
<sst xmlns="http://schemas.openxmlformats.org/spreadsheetml/2006/main" count="122" uniqueCount="99">
  <si>
    <t>TOTAL</t>
  </si>
  <si>
    <t>FACTURA</t>
  </si>
  <si>
    <t>FECHA_FACTURA</t>
  </si>
  <si>
    <t>NOM_EPS</t>
  </si>
  <si>
    <t>COMFENALCO VALLE DE LA GENTE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</si>
  <si>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</si>
  <si>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</si>
  <si>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</si>
  <si>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</si>
  <si>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</si>
  <si>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</si>
  <si>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</si>
  <si>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</si>
  <si>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Valor Factura</t>
  </si>
  <si>
    <t>IPS Saldo Factura</t>
  </si>
  <si>
    <t>ESTADO EPS 17-07-2024</t>
  </si>
  <si>
    <t>POR PAGAR SAP</t>
  </si>
  <si>
    <t>DOC CONTA</t>
  </si>
  <si>
    <t>ESTADO COVID</t>
  </si>
  <si>
    <t>ESTADO ACTUAL_GLOBAL</t>
  </si>
  <si>
    <t>ESTADO ACTUAL_DETALLADO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</si>
  <si>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</si>
  <si>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</si>
  <si>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</si>
  <si>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</si>
  <si>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</si>
  <si>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</si>
  <si>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</si>
  <si>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</si>
  <si>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</si>
  <si>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</si>
  <si>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</si>
  <si>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</si>
  <si>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</si>
  <si>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</si>
  <si>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</si>
  <si>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</si>
  <si>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</si>
  <si>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</si>
  <si>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</si>
  <si>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</si>
  <si>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</si>
  <si>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</si>
  <si>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</si>
  <si>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</si>
  <si>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</si>
  <si>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ESE HOSP CLARITA SANTOS DE SANDONA</t>
  </si>
  <si>
    <t>3066397</t>
  </si>
  <si>
    <t xml:space="preserve">'3066397', </t>
  </si>
  <si>
    <t>891200248_3066397</t>
  </si>
  <si>
    <t>Factura devuelta</t>
  </si>
  <si>
    <t>DEVOLUCION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</si>
  <si>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</si>
  <si>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AUTORIZACION</t>
  </si>
  <si>
    <t>3066293</t>
  </si>
  <si>
    <t xml:space="preserve">'3066293', </t>
  </si>
  <si>
    <t>891200248_3066293</t>
  </si>
  <si>
    <t>3066422</t>
  </si>
  <si>
    <t xml:space="preserve">'3066422', </t>
  </si>
  <si>
    <t>891200248_3066422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</si>
  <si>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</si>
  <si>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</si>
  <si>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</si>
  <si>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</si>
  <si>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02/07/2024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</si>
  <si>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</si>
  <si>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</si>
  <si>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</si>
  <si>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</si>
  <si>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</si>
  <si>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</si>
  <si>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</si>
  <si>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</si>
  <si>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</si>
  <si>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</si>
  <si>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</si>
  <si>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</si>
  <si>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</si>
  <si>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</si>
  <si>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</si>
  <si>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</si>
  <si>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</si>
  <si>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</si>
  <si>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</si>
  <si>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</si>
  <si>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</si>
  <si>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</si>
  <si>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</si>
  <si>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</si>
  <si>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</si>
  <si>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</si>
  <si>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</si>
  <si>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</si>
  <si>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</si>
  <si>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 CLARITA SANTOS DE SANDONA</t>
  </si>
  <si>
    <t>NIT: 891200248</t>
  </si>
  <si>
    <t>Cartera</t>
  </si>
  <si>
    <t>Hospital Clarita Santos</t>
  </si>
  <si>
    <t>Santiago de Cali, julio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</si>
</sst>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* #,##0\ _€_-;\-* #,##0\ _€_-;_-* &quot;-&quot;??\ _€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1"/>
      <name val="Calibri Light"/>
      <family val="2"/>
      <scheme val="maj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3">
    <xf numFmtId="0" fontId="0" fillId="0" borderId="0" xfId="0"/>
    <xf numFmtId="0" fontId="0" fillId="0" borderId="0" xfId="0" applyFill="1"/>
    <xf numFmtId="0" fontId="0" fillId="0" borderId="1" xfId="0" applyFill="1" applyBorder="1"/>
    <xf numFmtId="0" fontId="3" fillId="0" borderId="1" xfId="0" applyFont="1" applyFill="1" applyBorder="1"/>
    <xf numFmtId="0" fontId="4" fillId="3" borderId="1" xfId="0" applyFont="1" applyFill="1" applyBorder="1" applyAlignment="1">
      <alignment horizontal="center" vertical="center" wrapText="1"/>
    </xf>
    <xf numFmtId="164" fontId="4" fillId="3" borderId="1" xfId="1" applyNumberFormat="1" applyFont="1" applyFill="1" applyBorder="1" applyAlignment="1">
      <alignment horizontal="center" vertical="center" wrapText="1"/>
    </xf>
    <xf numFmtId="0" fontId="0" fillId="0" borderId="1" xfId="0" applyBorder="1"/>
    <xf numFmtId="14" fontId="3" fillId="0" borderId="1" xfId="0" applyNumberFormat="1" applyFont="1" applyFill="1" applyBorder="1"/>
    <xf numFmtId="164" fontId="3" fillId="0" borderId="1" xfId="1" applyNumberFormat="1" applyFont="1" applyFill="1" applyBorder="1"/>
    <xf numFmtId="164" fontId="0" fillId="0" borderId="1" xfId="0" applyNumberFormat="1" applyFill="1" applyBorder="1"/>
    <xf numFmtId="0" fontId="0" fillId="0" borderId="2" xfId="0" applyBorder="1"/>
    <xf numFmtId="0" fontId="0" fillId="0" borderId="2" xfId="0" applyFill="1" applyBorder="1"/>
    <xf numFmtId="0" fontId="0" fillId="0" borderId="0" xfId="0" applyBorder="1"/>
    <xf numFmtId="0" fontId="0" fillId="0" borderId="0" xfId="0" applyFill="1" applyBorder="1"/>
    <xf numFmtId="0" fontId="2" fillId="2" borderId="1" xfId="0" applyFont="1" applyFill="1" applyBorder="1" applyAlignment="1">
      <alignment horizontal="center" wrapText="1"/>
    </xf>
    <xf numFmtId="0" fontId="5" fillId="0" borderId="1" xfId="0" applyFont="1" applyBorder="1" applyAlignment="1">
      <alignment horizontal="center" vertical="center" wrapText="1"/>
    </xf>
    <xf numFmtId="165" fontId="5" fillId="0" borderId="1" xfId="0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3" applyNumberFormat="1" applyFont="1" applyFill="1" applyBorder="1" applyAlignment="1">
      <alignment horizontal="center" vertical="center" wrapText="1"/>
    </xf>
    <xf numFmtId="1" fontId="5" fillId="4" borderId="1" xfId="0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66" fontId="5" fillId="5" borderId="1" xfId="3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6" fillId="0" borderId="1" xfId="0" applyFont="1" applyFill="1" applyBorder="1"/>
    <xf numFmtId="0" fontId="6" fillId="0" borderId="1" xfId="0" applyFont="1" applyFill="1" applyBorder="1" applyAlignment="1">
      <alignment horizontal="left"/>
    </xf>
    <xf numFmtId="14" fontId="6" fillId="0" borderId="1" xfId="0" applyNumberFormat="1" applyFont="1" applyFill="1" applyBorder="1"/>
    <xf numFmtId="165" fontId="6" fillId="0" borderId="1" xfId="0" applyNumberFormat="1" applyFont="1" applyFill="1" applyBorder="1"/>
    <xf numFmtId="0" fontId="6" fillId="0" borderId="1" xfId="0" applyFont="1" applyBorder="1"/>
    <xf numFmtId="167" fontId="6" fillId="0" borderId="1" xfId="2" applyNumberFormat="1" applyFont="1" applyBorder="1"/>
    <xf numFmtId="14" fontId="6" fillId="0" borderId="1" xfId="0" applyNumberFormat="1" applyFont="1" applyBorder="1"/>
    <xf numFmtId="0" fontId="6" fillId="0" borderId="0" xfId="0" applyFont="1" applyBorder="1"/>
    <xf numFmtId="165" fontId="6" fillId="0" borderId="0" xfId="0" applyNumberFormat="1" applyFont="1" applyBorder="1"/>
    <xf numFmtId="0" fontId="8" fillId="0" borderId="0" xfId="4" applyFont="1"/>
    <xf numFmtId="0" fontId="8" fillId="0" borderId="3" xfId="4" applyFont="1" applyBorder="1" applyAlignment="1">
      <alignment horizontal="centerContinuous"/>
    </xf>
    <xf numFmtId="0" fontId="8" fillId="0" borderId="4" xfId="4" applyFont="1" applyBorder="1" applyAlignment="1">
      <alignment horizontal="centerContinuous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6" xfId="4" applyFont="1" applyBorder="1" applyAlignment="1">
      <alignment horizontal="center" vertical="center"/>
    </xf>
    <xf numFmtId="0" fontId="8" fillId="0" borderId="7" xfId="4" applyFont="1" applyBorder="1" applyAlignment="1">
      <alignment horizontal="centerContinuous"/>
    </xf>
    <xf numFmtId="0" fontId="8" fillId="0" borderId="8" xfId="4" applyFont="1" applyBorder="1" applyAlignment="1">
      <alignment horizontal="centerContinuous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12" xfId="4" applyFont="1" applyBorder="1" applyAlignment="1">
      <alignment horizontal="center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3" xfId="4" applyFont="1" applyBorder="1" applyAlignment="1">
      <alignment horizontal="centerContinuous" vertical="center"/>
    </xf>
    <xf numFmtId="0" fontId="8" fillId="0" borderId="9" xfId="4" applyFont="1" applyBorder="1" applyAlignment="1">
      <alignment horizontal="centerContinuous"/>
    </xf>
    <xf numFmtId="0" fontId="8" fillId="0" borderId="11" xfId="4" applyFont="1" applyBorder="1" applyAlignment="1">
      <alignment horizontal="centerContinuous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7" xfId="4" applyFont="1" applyBorder="1"/>
    <xf numFmtId="0" fontId="8" fillId="0" borderId="8" xfId="4" applyFont="1" applyBorder="1"/>
    <xf numFmtId="0" fontId="9" fillId="0" borderId="0" xfId="4" applyFont="1"/>
    <xf numFmtId="14" fontId="8" fillId="0" borderId="0" xfId="4" applyNumberFormat="1" applyFont="1"/>
    <xf numFmtId="168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65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0" fontId="8" fillId="0" borderId="0" xfId="4" applyNumberFormat="1" applyFont="1" applyAlignment="1">
      <alignment horizontal="right"/>
    </xf>
    <xf numFmtId="1" fontId="8" fillId="0" borderId="10" xfId="4" applyNumberFormat="1" applyFont="1" applyBorder="1" applyAlignment="1">
      <alignment horizontal="center"/>
    </xf>
    <xf numFmtId="170" fontId="8" fillId="0" borderId="10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4" xfId="4" applyNumberFormat="1" applyFont="1" applyBorder="1" applyAlignment="1">
      <alignment horizontal="center"/>
    </xf>
    <xf numFmtId="170" fontId="9" fillId="0" borderId="14" xfId="4" applyNumberFormat="1" applyFont="1" applyBorder="1" applyAlignment="1">
      <alignment horizontal="right"/>
    </xf>
    <xf numFmtId="170" fontId="8" fillId="0" borderId="0" xfId="4" applyNumberFormat="1" applyFont="1"/>
    <xf numFmtId="170" fontId="9" fillId="0" borderId="10" xfId="4" applyNumberFormat="1" applyFont="1" applyBorder="1"/>
    <xf numFmtId="170" fontId="8" fillId="0" borderId="10" xfId="4" applyNumberFormat="1" applyFont="1" applyBorder="1"/>
    <xf numFmtId="170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9" xfId="4" applyFont="1" applyBorder="1"/>
    <xf numFmtId="0" fontId="8" fillId="0" borderId="10" xfId="4" applyFont="1" applyBorder="1"/>
    <xf numFmtId="0" fontId="8" fillId="0" borderId="11" xfId="4" applyFont="1" applyBorder="1"/>
    <xf numFmtId="0" fontId="9" fillId="0" borderId="7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8" xfId="4" applyFont="1" applyBorder="1" applyAlignment="1">
      <alignment horizontal="center" vertical="center" wrapText="1"/>
    </xf>
    <xf numFmtId="0" fontId="8" fillId="6" borderId="0" xfId="4" applyFont="1" applyFill="1"/>
    <xf numFmtId="0" fontId="9" fillId="0" borderId="0" xfId="4" applyFont="1" applyAlignment="1">
      <alignment horizontal="center"/>
    </xf>
    <xf numFmtId="171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1" fontId="8" fillId="0" borderId="0" xfId="6" applyNumberFormat="1" applyFont="1" applyAlignment="1">
      <alignment horizontal="right"/>
    </xf>
    <xf numFmtId="164" fontId="8" fillId="0" borderId="14" xfId="6" applyNumberFormat="1" applyFont="1" applyBorder="1" applyAlignment="1">
      <alignment horizontal="center"/>
    </xf>
    <xf numFmtId="171" fontId="8" fillId="0" borderId="14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"/>
  <sheetViews>
    <sheetView workbookViewId="0">
      <selection sqref="A1:D1"/>
    </sheetView>
  </sheetViews>
  <sheetFormatPr baseColWidth="10" defaultRowHeight="14.5" x14ac:dyDescent="0.35"/>
  <cols>
    <col min="5" max="15" width="11.54296875" style="12"/>
  </cols>
  <sheetData>
    <row r="1" spans="1:16" x14ac:dyDescent="0.35">
      <c r="A1" s="14"/>
      <c r="B1" s="14"/>
      <c r="C1" s="14"/>
      <c r="D1" s="14"/>
    </row>
    <row r="2" spans="1:16" s="6" customFormat="1" ht="31" x14ac:dyDescent="0.35">
      <c r="A2" s="4" t="s">
        <v>1</v>
      </c>
      <c r="B2" s="4" t="s">
        <v>2</v>
      </c>
      <c r="C2" s="4" t="s">
        <v>3</v>
      </c>
      <c r="D2" s="5" t="s">
        <v>0</v>
      </c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0"/>
    </row>
    <row r="3" spans="1:16" s="2" customFormat="1" x14ac:dyDescent="0.35">
      <c r="A3" s="3">
        <v>3066293</v>
      </c>
      <c r="B3" s="7">
        <v>45376</v>
      </c>
      <c r="C3" s="3" t="s">
        <v>4</v>
      </c>
      <c r="D3" s="8">
        <v>502723</v>
      </c>
      <c r="E3" s="13"/>
      <c r="F3" s="13"/>
      <c r="G3" s="13"/>
      <c r="H3" s="13"/>
      <c r="I3" s="13"/>
      <c r="J3" s="13"/>
      <c r="K3" s="13"/>
      <c r="L3" s="13"/>
      <c r="M3" s="13"/>
      <c r="N3" s="13"/>
      <c r="O3" s="13"/>
      <c r="P3" s="11"/>
    </row>
    <row r="4" spans="1:16" s="2" customFormat="1" x14ac:dyDescent="0.35">
      <c r="A4" s="3">
        <v>3066397</v>
      </c>
      <c r="B4" s="7">
        <v>45378</v>
      </c>
      <c r="C4" s="3" t="s">
        <v>4</v>
      </c>
      <c r="D4" s="8">
        <v>630626</v>
      </c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1"/>
    </row>
    <row r="5" spans="1:16" s="2" customFormat="1" x14ac:dyDescent="0.35">
      <c r="A5" s="3">
        <v>3066422</v>
      </c>
      <c r="B5" s="7">
        <v>45374</v>
      </c>
      <c r="C5" s="3" t="s">
        <v>4</v>
      </c>
      <c r="D5" s="8">
        <v>146000</v>
      </c>
      <c r="E5" s="13"/>
      <c r="F5" s="13"/>
      <c r="G5" s="13"/>
      <c r="H5" s="13"/>
      <c r="I5" s="13"/>
      <c r="J5" s="13"/>
      <c r="K5" s="13"/>
      <c r="L5" s="13"/>
      <c r="M5" s="13"/>
      <c r="N5" s="13"/>
      <c r="O5" s="13"/>
      <c r="P5" s="11"/>
    </row>
    <row r="6" spans="1:16" s="1" customFormat="1" x14ac:dyDescent="0.35">
      <c r="A6" s="2"/>
      <c r="B6" s="2"/>
      <c r="C6" s="2"/>
      <c r="D6" s="9">
        <f>SUM(D3:D5)</f>
        <v>1279349</v>
      </c>
      <c r="E6" s="13"/>
      <c r="F6" s="13"/>
      <c r="G6" s="13"/>
      <c r="H6" s="13"/>
      <c r="I6" s="13"/>
      <c r="J6" s="13"/>
      <c r="K6" s="13"/>
      <c r="L6" s="13"/>
      <c r="M6" s="13"/>
      <c r="N6" s="13"/>
      <c r="O6" s="13"/>
    </row>
  </sheetData>
  <mergeCells count="1">
    <mergeCell ref="A1:D1"/>
  </mergeCells>
  <conditionalFormatting sqref="A2:A5">
    <cfRule type="duplicateValues" dxfId="4" priority="3"/>
    <cfRule type="duplicateValues" dxfId="3" priority="4"/>
  </conditionalFormatting>
  <conditionalFormatting sqref="A2:A5">
    <cfRule type="duplicateValues" dxfId="2" priority="5"/>
  </conditionalFormatting>
  <conditionalFormatting sqref="A2:A5">
    <cfRule type="duplicateValues" dxfId="1" priority="2"/>
  </conditionalFormatting>
  <conditionalFormatting sqref="A2:A5">
    <cfRule type="duplicateValues" dxfId="0" priority="1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"/>
  <sheetViews>
    <sheetView workbookViewId="0">
      <selection activeCell="A2" sqref="A2"/>
    </sheetView>
  </sheetViews>
  <sheetFormatPr baseColWidth="10" defaultRowHeight="14.5" x14ac:dyDescent="0.35"/>
  <sheetData>
    <row r="1" spans="1:41" ht="30" x14ac:dyDescent="0.35">
      <c r="A1" s="15" t="s">
        <v>5</v>
      </c>
      <c r="B1" s="15" t="s">
        <v>6</v>
      </c>
      <c r="C1" s="15" t="s">
        <v>7</v>
      </c>
      <c r="D1" s="15" t="s">
        <v>8</v>
      </c>
      <c r="E1" s="15" t="s">
        <v>9</v>
      </c>
      <c r="F1" s="15" t="s">
        <v>10</v>
      </c>
      <c r="G1" s="15" t="s">
        <v>11</v>
      </c>
      <c r="H1" s="15" t="s">
        <v>12</v>
      </c>
      <c r="I1" s="16" t="s">
        <v>13</v>
      </c>
      <c r="J1" s="15" t="s">
        <v>14</v>
      </c>
      <c r="K1" s="17" t="s">
        <v>15</v>
      </c>
      <c r="L1" s="18" t="s">
        <v>16</v>
      </c>
      <c r="M1" s="19" t="s">
        <v>17</v>
      </c>
      <c r="N1" s="20" t="s">
        <v>18</v>
      </c>
      <c r="O1" s="20" t="s">
        <v>19</v>
      </c>
      <c r="P1" s="20" t="s">
        <v>20</v>
      </c>
      <c r="Q1" s="21" t="s">
        <v>21</v>
      </c>
      <c r="R1" s="21" t="s">
        <v>22</v>
      </c>
      <c r="S1" s="22" t="s">
        <v>23</v>
      </c>
      <c r="T1" s="22" t="s">
        <v>24</v>
      </c>
      <c r="U1" s="22" t="s">
        <v>25</v>
      </c>
      <c r="V1" s="21" t="s">
        <v>26</v>
      </c>
      <c r="W1" s="15" t="s">
        <v>27</v>
      </c>
      <c r="X1" s="15" t="s">
        <v>28</v>
      </c>
      <c r="Y1" s="15" t="s">
        <v>29</v>
      </c>
      <c r="Z1" s="15" t="s">
        <v>30</v>
      </c>
      <c r="AA1" s="15" t="s">
        <v>31</v>
      </c>
      <c r="AB1" s="15" t="s">
        <v>32</v>
      </c>
      <c r="AC1" s="15" t="s">
        <v>33</v>
      </c>
      <c r="AD1" s="15" t="s">
        <v>34</v>
      </c>
      <c r="AE1" s="15" t="s">
        <v>35</v>
      </c>
      <c r="AF1" s="15" t="s">
        <v>36</v>
      </c>
      <c r="AG1" s="15" t="s">
        <v>37</v>
      </c>
      <c r="AH1" s="15" t="s">
        <v>38</v>
      </c>
      <c r="AI1" s="15" t="s">
        <v>39</v>
      </c>
      <c r="AJ1" s="15" t="s">
        <v>40</v>
      </c>
      <c r="AK1" s="22" t="s">
        <v>41</v>
      </c>
      <c r="AL1" s="22" t="s">
        <v>42</v>
      </c>
      <c r="AM1" s="22" t="s">
        <v>43</v>
      </c>
      <c r="AN1" s="22" t="s">
        <v>44</v>
      </c>
      <c r="AO1" s="15" t="s">
        <v>45</v>
      </c>
    </row>
    <row r="2" spans="1:41" x14ac:dyDescent="0.35">
      <c r="A2" s="23">
        <v>891200248</v>
      </c>
      <c r="B2" s="23" t="s">
        <v>46</v>
      </c>
      <c r="C2" s="23"/>
      <c r="D2" s="24">
        <v>3066397</v>
      </c>
      <c r="E2" s="24" t="s">
        <v>47</v>
      </c>
      <c r="F2" s="24" t="s">
        <v>48</v>
      </c>
      <c r="G2" s="24" t="s">
        <v>49</v>
      </c>
      <c r="H2" s="25">
        <v>45378</v>
      </c>
      <c r="I2" s="26">
        <v>630626</v>
      </c>
      <c r="J2" s="26">
        <v>630626</v>
      </c>
      <c r="K2" s="27" t="s">
        <v>50</v>
      </c>
      <c r="L2" s="28">
        <v>0</v>
      </c>
      <c r="M2" s="27"/>
      <c r="N2" s="27"/>
      <c r="O2" s="27"/>
      <c r="P2" s="27"/>
      <c r="Q2" s="28">
        <v>0</v>
      </c>
      <c r="R2" s="28">
        <v>0</v>
      </c>
      <c r="S2" s="27"/>
      <c r="T2" s="27"/>
      <c r="U2" s="27"/>
      <c r="V2" s="28">
        <v>0</v>
      </c>
      <c r="W2" s="27"/>
      <c r="X2" s="29"/>
      <c r="Y2" s="29"/>
      <c r="Z2" s="29"/>
      <c r="AA2" s="28">
        <v>0</v>
      </c>
      <c r="AB2" s="28">
        <v>0</v>
      </c>
      <c r="AC2" s="28">
        <v>0</v>
      </c>
      <c r="AD2" s="28">
        <v>0</v>
      </c>
      <c r="AE2" s="28">
        <v>0</v>
      </c>
      <c r="AF2" s="28">
        <v>0</v>
      </c>
      <c r="AG2" s="28">
        <v>0</v>
      </c>
      <c r="AH2" s="28">
        <v>0</v>
      </c>
      <c r="AI2" s="28">
        <v>0</v>
      </c>
      <c r="AJ2" s="28">
        <v>0</v>
      </c>
      <c r="AK2" s="28">
        <v>630626</v>
      </c>
      <c r="AL2" s="27" t="s">
        <v>51</v>
      </c>
      <c r="AM2" s="27" t="s">
        <v>52</v>
      </c>
      <c r="AN2" s="27" t="s">
        <v>53</v>
      </c>
      <c r="AO2" s="28">
        <v>0</v>
      </c>
    </row>
    <row r="3" spans="1:41" x14ac:dyDescent="0.35">
      <c r="A3" s="23">
        <v>891200248</v>
      </c>
      <c r="B3" s="23" t="s">
        <v>46</v>
      </c>
      <c r="C3" s="23"/>
      <c r="D3" s="24">
        <v>3066293</v>
      </c>
      <c r="E3" s="24" t="s">
        <v>54</v>
      </c>
      <c r="F3" s="24" t="s">
        <v>55</v>
      </c>
      <c r="G3" s="24" t="s">
        <v>56</v>
      </c>
      <c r="H3" s="25">
        <v>45376</v>
      </c>
      <c r="I3" s="26">
        <v>502723</v>
      </c>
      <c r="J3" s="26">
        <v>502723</v>
      </c>
      <c r="K3" s="27" t="s">
        <v>50</v>
      </c>
      <c r="L3" s="28">
        <v>0</v>
      </c>
      <c r="M3" s="27"/>
      <c r="N3" s="27"/>
      <c r="O3" s="27"/>
      <c r="P3" s="27"/>
      <c r="Q3" s="28">
        <v>0</v>
      </c>
      <c r="R3" s="28">
        <v>0</v>
      </c>
      <c r="S3" s="27"/>
      <c r="T3" s="27"/>
      <c r="U3" s="27"/>
      <c r="V3" s="28">
        <v>0</v>
      </c>
      <c r="W3" s="27"/>
      <c r="X3" s="29"/>
      <c r="Y3" s="29"/>
      <c r="Z3" s="29"/>
      <c r="AA3" s="28">
        <v>0</v>
      </c>
      <c r="AB3" s="28">
        <v>0</v>
      </c>
      <c r="AC3" s="28">
        <v>0</v>
      </c>
      <c r="AD3" s="28">
        <v>0</v>
      </c>
      <c r="AE3" s="28">
        <v>0</v>
      </c>
      <c r="AF3" s="28">
        <v>0</v>
      </c>
      <c r="AG3" s="28">
        <v>0</v>
      </c>
      <c r="AH3" s="28">
        <v>0</v>
      </c>
      <c r="AI3" s="28">
        <v>0</v>
      </c>
      <c r="AJ3" s="28">
        <v>0</v>
      </c>
      <c r="AK3" s="28">
        <v>502723</v>
      </c>
      <c r="AL3" s="27" t="s">
        <v>51</v>
      </c>
      <c r="AM3" s="27" t="s">
        <v>52</v>
      </c>
      <c r="AN3" s="27" t="s">
        <v>53</v>
      </c>
      <c r="AO3" s="28">
        <v>0</v>
      </c>
    </row>
    <row r="4" spans="1:41" x14ac:dyDescent="0.35">
      <c r="A4" s="23">
        <v>891200248</v>
      </c>
      <c r="B4" s="23" t="s">
        <v>46</v>
      </c>
      <c r="C4" s="23"/>
      <c r="D4" s="24">
        <v>3066422</v>
      </c>
      <c r="E4" s="24" t="s">
        <v>57</v>
      </c>
      <c r="F4" s="24" t="s">
        <v>58</v>
      </c>
      <c r="G4" s="24" t="s">
        <v>59</v>
      </c>
      <c r="H4" s="25">
        <v>45374</v>
      </c>
      <c r="I4" s="26">
        <v>146000</v>
      </c>
      <c r="J4" s="26">
        <v>146000</v>
      </c>
      <c r="K4" s="27" t="s">
        <v>50</v>
      </c>
      <c r="L4" s="28">
        <v>0</v>
      </c>
      <c r="M4" s="27"/>
      <c r="N4" s="27"/>
      <c r="O4" s="27"/>
      <c r="P4" s="27"/>
      <c r="Q4" s="28">
        <v>0</v>
      </c>
      <c r="R4" s="28">
        <v>0</v>
      </c>
      <c r="S4" s="27"/>
      <c r="T4" s="27"/>
      <c r="U4" s="27"/>
      <c r="V4" s="28">
        <v>0</v>
      </c>
      <c r="W4" s="27"/>
      <c r="X4" s="29"/>
      <c r="Y4" s="29"/>
      <c r="Z4" s="29"/>
      <c r="AA4" s="28">
        <v>0</v>
      </c>
      <c r="AB4" s="28">
        <v>0</v>
      </c>
      <c r="AC4" s="28">
        <v>0</v>
      </c>
      <c r="AD4" s="28">
        <v>0</v>
      </c>
      <c r="AE4" s="28">
        <v>0</v>
      </c>
      <c r="AF4" s="28">
        <v>0</v>
      </c>
      <c r="AG4" s="28">
        <v>0</v>
      </c>
      <c r="AH4" s="28">
        <v>0</v>
      </c>
      <c r="AI4" s="28">
        <v>0</v>
      </c>
      <c r="AJ4" s="28">
        <v>0</v>
      </c>
      <c r="AK4" s="28">
        <v>146000</v>
      </c>
      <c r="AL4" s="27" t="s">
        <v>51</v>
      </c>
      <c r="AM4" s="27" t="s">
        <v>52</v>
      </c>
      <c r="AN4" s="27" t="s">
        <v>53</v>
      </c>
      <c r="AO4" s="28">
        <v>0</v>
      </c>
    </row>
    <row r="5" spans="1:41" x14ac:dyDescent="0.35">
      <c r="A5" s="30"/>
      <c r="B5" s="30"/>
      <c r="C5" s="30"/>
      <c r="D5" s="30"/>
      <c r="E5" s="30"/>
      <c r="F5" s="30"/>
      <c r="G5" s="30"/>
      <c r="H5" s="30"/>
      <c r="I5" s="31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30"/>
      <c r="AI5" s="30"/>
      <c r="AJ5" s="30"/>
      <c r="AK5" s="30"/>
      <c r="AL5" s="30"/>
      <c r="AM5" s="30"/>
      <c r="AN5" s="30"/>
      <c r="AO5" s="3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C13" sqref="C13"/>
    </sheetView>
  </sheetViews>
  <sheetFormatPr baseColWidth="10" defaultRowHeight="12.5" x14ac:dyDescent="0.2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 x14ac:dyDescent="0.3"/>
    <row r="2" spans="2:10" ht="19.5" customHeight="1" x14ac:dyDescent="0.25">
      <c r="B2" s="33"/>
      <c r="C2" s="34"/>
      <c r="D2" s="35" t="s">
        <v>60</v>
      </c>
      <c r="E2" s="36"/>
      <c r="F2" s="36"/>
      <c r="G2" s="36"/>
      <c r="H2" s="36"/>
      <c r="I2" s="37"/>
      <c r="J2" s="38" t="s">
        <v>61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D4" s="45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49" t="s">
        <v>62</v>
      </c>
      <c r="E5" s="50"/>
      <c r="F5" s="50"/>
      <c r="G5" s="50"/>
      <c r="H5" s="50"/>
      <c r="I5" s="51"/>
      <c r="J5" s="51" t="s">
        <v>63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x14ac:dyDescent="0.25">
      <c r="B9" s="58"/>
      <c r="J9" s="59"/>
    </row>
    <row r="10" spans="2:10" ht="13" x14ac:dyDescent="0.3">
      <c r="B10" s="58"/>
      <c r="C10" s="60" t="s">
        <v>98</v>
      </c>
      <c r="E10" s="61"/>
      <c r="H10" s="62"/>
      <c r="J10" s="59"/>
    </row>
    <row r="11" spans="2:10" x14ac:dyDescent="0.25">
      <c r="B11" s="58"/>
      <c r="J11" s="59"/>
    </row>
    <row r="12" spans="2:10" ht="13" x14ac:dyDescent="0.3">
      <c r="B12" s="58"/>
      <c r="C12" s="60" t="s">
        <v>94</v>
      </c>
      <c r="J12" s="59"/>
    </row>
    <row r="13" spans="2:10" ht="13" x14ac:dyDescent="0.3">
      <c r="B13" s="58"/>
      <c r="C13" s="60" t="s">
        <v>95</v>
      </c>
      <c r="J13" s="59"/>
    </row>
    <row r="14" spans="2:10" x14ac:dyDescent="0.25">
      <c r="B14" s="58"/>
      <c r="J14" s="59"/>
    </row>
    <row r="15" spans="2:10" x14ac:dyDescent="0.25">
      <c r="B15" s="58"/>
      <c r="C15" s="32" t="s">
        <v>64</v>
      </c>
      <c r="J15" s="59"/>
    </row>
    <row r="16" spans="2:10" x14ac:dyDescent="0.25">
      <c r="B16" s="58"/>
      <c r="C16" s="63"/>
      <c r="J16" s="59"/>
    </row>
    <row r="17" spans="2:10" ht="13" x14ac:dyDescent="0.3">
      <c r="B17" s="58"/>
      <c r="C17" s="32" t="s">
        <v>65</v>
      </c>
      <c r="D17" s="61"/>
      <c r="H17" s="64"/>
      <c r="I17" s="65"/>
      <c r="J17" s="59"/>
    </row>
    <row r="18" spans="2:10" ht="13" x14ac:dyDescent="0.3">
      <c r="B18" s="58"/>
      <c r="C18" s="60" t="s">
        <v>66</v>
      </c>
      <c r="D18" s="60"/>
      <c r="E18" s="60"/>
      <c r="F18" s="60"/>
      <c r="H18" s="66">
        <v>3</v>
      </c>
      <c r="I18" s="67">
        <v>1279349</v>
      </c>
      <c r="J18" s="59"/>
    </row>
    <row r="19" spans="2:10" x14ac:dyDescent="0.25">
      <c r="B19" s="58"/>
      <c r="C19" s="32" t="s">
        <v>67</v>
      </c>
      <c r="H19" s="68">
        <v>0</v>
      </c>
      <c r="I19" s="69">
        <v>0</v>
      </c>
      <c r="J19" s="59"/>
    </row>
    <row r="20" spans="2:10" x14ac:dyDescent="0.25">
      <c r="B20" s="58"/>
      <c r="C20" s="32" t="s">
        <v>68</v>
      </c>
      <c r="H20" s="68">
        <v>3</v>
      </c>
      <c r="I20" s="69">
        <v>1279349</v>
      </c>
      <c r="J20" s="59"/>
    </row>
    <row r="21" spans="2:10" x14ac:dyDescent="0.25">
      <c r="B21" s="58"/>
      <c r="C21" s="32" t="s">
        <v>69</v>
      </c>
      <c r="H21" s="68">
        <v>0</v>
      </c>
      <c r="I21" s="69">
        <v>0</v>
      </c>
      <c r="J21" s="59"/>
    </row>
    <row r="22" spans="2:10" x14ac:dyDescent="0.25">
      <c r="B22" s="58"/>
      <c r="C22" s="32" t="s">
        <v>70</v>
      </c>
      <c r="H22" s="68">
        <v>0</v>
      </c>
      <c r="I22" s="69">
        <v>0</v>
      </c>
      <c r="J22" s="59"/>
    </row>
    <row r="23" spans="2:10" x14ac:dyDescent="0.25">
      <c r="B23" s="58"/>
      <c r="C23" s="32" t="s">
        <v>71</v>
      </c>
      <c r="H23" s="68">
        <v>0</v>
      </c>
      <c r="I23" s="69">
        <v>0</v>
      </c>
      <c r="J23" s="59"/>
    </row>
    <row r="24" spans="2:10" ht="13" thickBot="1" x14ac:dyDescent="0.3">
      <c r="B24" s="58"/>
      <c r="C24" s="32" t="s">
        <v>72</v>
      </c>
      <c r="H24" s="70">
        <v>0</v>
      </c>
      <c r="I24" s="71">
        <v>0</v>
      </c>
      <c r="J24" s="59"/>
    </row>
    <row r="25" spans="2:10" ht="13" x14ac:dyDescent="0.3">
      <c r="B25" s="58"/>
      <c r="C25" s="60" t="s">
        <v>73</v>
      </c>
      <c r="D25" s="60"/>
      <c r="E25" s="60"/>
      <c r="F25" s="60"/>
      <c r="H25" s="66">
        <f>H19+H20+H21+H22+H24+H23</f>
        <v>3</v>
      </c>
      <c r="I25" s="67">
        <f>I19+I20+I21+I22+I24+I23</f>
        <v>1279349</v>
      </c>
      <c r="J25" s="59"/>
    </row>
    <row r="26" spans="2:10" x14ac:dyDescent="0.25">
      <c r="B26" s="58"/>
      <c r="C26" s="32" t="s">
        <v>74</v>
      </c>
      <c r="H26" s="68">
        <v>0</v>
      </c>
      <c r="I26" s="69">
        <v>0</v>
      </c>
      <c r="J26" s="59"/>
    </row>
    <row r="27" spans="2:10" ht="13" thickBot="1" x14ac:dyDescent="0.3">
      <c r="B27" s="58"/>
      <c r="C27" s="32" t="s">
        <v>75</v>
      </c>
      <c r="H27" s="70">
        <v>0</v>
      </c>
      <c r="I27" s="71">
        <v>0</v>
      </c>
      <c r="J27" s="59"/>
    </row>
    <row r="28" spans="2:10" ht="13" x14ac:dyDescent="0.3">
      <c r="B28" s="58"/>
      <c r="C28" s="60" t="s">
        <v>76</v>
      </c>
      <c r="D28" s="60"/>
      <c r="E28" s="60"/>
      <c r="F28" s="60"/>
      <c r="H28" s="66">
        <f>H26+H27</f>
        <v>0</v>
      </c>
      <c r="I28" s="67">
        <f>I26+I27</f>
        <v>0</v>
      </c>
      <c r="J28" s="59"/>
    </row>
    <row r="29" spans="2:10" ht="13.5" thickBot="1" x14ac:dyDescent="0.35">
      <c r="B29" s="58"/>
      <c r="C29" s="32" t="s">
        <v>77</v>
      </c>
      <c r="D29" s="60"/>
      <c r="E29" s="60"/>
      <c r="F29" s="60"/>
      <c r="H29" s="70">
        <v>0</v>
      </c>
      <c r="I29" s="71">
        <v>0</v>
      </c>
      <c r="J29" s="59"/>
    </row>
    <row r="30" spans="2:10" ht="13" x14ac:dyDescent="0.3">
      <c r="B30" s="58"/>
      <c r="C30" s="60" t="s">
        <v>78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 x14ac:dyDescent="0.3">
      <c r="B31" s="58"/>
      <c r="C31" s="60"/>
      <c r="D31" s="60"/>
      <c r="E31" s="60"/>
      <c r="F31" s="60"/>
      <c r="H31" s="72"/>
      <c r="I31" s="67"/>
      <c r="J31" s="59"/>
    </row>
    <row r="32" spans="2:10" ht="13.5" thickBot="1" x14ac:dyDescent="0.35">
      <c r="B32" s="58"/>
      <c r="C32" s="60" t="s">
        <v>79</v>
      </c>
      <c r="D32" s="60"/>
      <c r="H32" s="73">
        <f>H25+H28+H30</f>
        <v>3</v>
      </c>
      <c r="I32" s="74">
        <f>I25+I28+I30</f>
        <v>1279349</v>
      </c>
      <c r="J32" s="59"/>
    </row>
    <row r="33" spans="2:10" ht="13.5" thickTop="1" x14ac:dyDescent="0.3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 x14ac:dyDescent="0.25">
      <c r="B34" s="58"/>
      <c r="G34" s="75"/>
      <c r="H34" s="75"/>
      <c r="I34" s="75"/>
      <c r="J34" s="59"/>
    </row>
    <row r="35" spans="2:10" x14ac:dyDescent="0.25">
      <c r="B35" s="58"/>
      <c r="G35" s="75"/>
      <c r="H35" s="75"/>
      <c r="I35" s="75"/>
      <c r="J35" s="59"/>
    </row>
    <row r="36" spans="2:10" ht="13" x14ac:dyDescent="0.3">
      <c r="B36" s="58"/>
      <c r="C36" s="60"/>
      <c r="G36" s="75"/>
      <c r="H36" s="75"/>
      <c r="I36" s="75"/>
      <c r="J36" s="59"/>
    </row>
    <row r="37" spans="2:10" ht="13.5" thickBot="1" x14ac:dyDescent="0.35">
      <c r="B37" s="58"/>
      <c r="C37" s="76" t="s">
        <v>80</v>
      </c>
      <c r="D37" s="77"/>
      <c r="H37" s="76" t="s">
        <v>81</v>
      </c>
      <c r="I37" s="77"/>
      <c r="J37" s="59"/>
    </row>
    <row r="38" spans="2:10" ht="13" x14ac:dyDescent="0.3">
      <c r="B38" s="58"/>
      <c r="C38" s="60" t="s">
        <v>96</v>
      </c>
      <c r="D38" s="75"/>
      <c r="H38" s="78" t="s">
        <v>82</v>
      </c>
      <c r="I38" s="75"/>
      <c r="J38" s="59"/>
    </row>
    <row r="39" spans="2:10" ht="13" x14ac:dyDescent="0.3">
      <c r="B39" s="58"/>
      <c r="C39" s="60" t="s">
        <v>97</v>
      </c>
      <c r="H39" s="60" t="s">
        <v>83</v>
      </c>
      <c r="I39" s="75"/>
      <c r="J39" s="59"/>
    </row>
    <row r="40" spans="2:10" x14ac:dyDescent="0.25">
      <c r="B40" s="58"/>
      <c r="G40" s="75"/>
      <c r="H40" s="75"/>
      <c r="I40" s="75"/>
      <c r="J40" s="59"/>
    </row>
    <row r="41" spans="2:10" ht="12.75" customHeight="1" x14ac:dyDescent="0.25">
      <c r="B41" s="58"/>
      <c r="C41" s="79" t="s">
        <v>84</v>
      </c>
      <c r="D41" s="79"/>
      <c r="E41" s="79"/>
      <c r="F41" s="79"/>
      <c r="G41" s="79"/>
      <c r="H41" s="79"/>
      <c r="I41" s="79"/>
      <c r="J41" s="59"/>
    </row>
    <row r="42" spans="2:10" ht="18.75" customHeight="1" thickBot="1" x14ac:dyDescent="0.3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B9" sqref="B9:J30"/>
    </sheetView>
  </sheetViews>
  <sheetFormatPr baseColWidth="10" defaultColWidth="11.453125" defaultRowHeight="12.5" x14ac:dyDescent="0.2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 x14ac:dyDescent="0.3"/>
    <row r="2" spans="2:10" ht="19.5" customHeight="1" x14ac:dyDescent="0.25">
      <c r="B2" s="33"/>
      <c r="C2" s="34"/>
      <c r="D2" s="35" t="s">
        <v>85</v>
      </c>
      <c r="E2" s="36"/>
      <c r="F2" s="36"/>
      <c r="G2" s="36"/>
      <c r="H2" s="36"/>
      <c r="I2" s="37"/>
      <c r="J2" s="38" t="s">
        <v>61</v>
      </c>
    </row>
    <row r="3" spans="2:10" ht="15.75" customHeight="1" thickBot="1" x14ac:dyDescent="0.3">
      <c r="B3" s="39"/>
      <c r="C3" s="40"/>
      <c r="D3" s="41"/>
      <c r="E3" s="42"/>
      <c r="F3" s="42"/>
      <c r="G3" s="42"/>
      <c r="H3" s="42"/>
      <c r="I3" s="43"/>
      <c r="J3" s="44"/>
    </row>
    <row r="4" spans="2:10" ht="13" x14ac:dyDescent="0.25">
      <c r="B4" s="39"/>
      <c r="C4" s="40"/>
      <c r="E4" s="46"/>
      <c r="F4" s="46"/>
      <c r="G4" s="46"/>
      <c r="H4" s="46"/>
      <c r="I4" s="47"/>
      <c r="J4" s="48"/>
    </row>
    <row r="5" spans="2:10" ht="13" x14ac:dyDescent="0.25">
      <c r="B5" s="39"/>
      <c r="C5" s="40"/>
      <c r="D5" s="83" t="s">
        <v>86</v>
      </c>
      <c r="E5" s="84"/>
      <c r="F5" s="84"/>
      <c r="G5" s="84"/>
      <c r="H5" s="84"/>
      <c r="I5" s="85"/>
      <c r="J5" s="51" t="s">
        <v>87</v>
      </c>
    </row>
    <row r="6" spans="2:10" ht="13.5" thickBot="1" x14ac:dyDescent="0.3">
      <c r="B6" s="52"/>
      <c r="C6" s="53"/>
      <c r="D6" s="54"/>
      <c r="E6" s="55"/>
      <c r="F6" s="55"/>
      <c r="G6" s="55"/>
      <c r="H6" s="55"/>
      <c r="I6" s="56"/>
      <c r="J6" s="57"/>
    </row>
    <row r="7" spans="2:10" x14ac:dyDescent="0.25">
      <c r="B7" s="58"/>
      <c r="J7" s="59"/>
    </row>
    <row r="8" spans="2:10" x14ac:dyDescent="0.25">
      <c r="B8" s="58"/>
      <c r="J8" s="59"/>
    </row>
    <row r="9" spans="2:10" ht="13" x14ac:dyDescent="0.3">
      <c r="B9" s="58"/>
      <c r="C9" s="60" t="s">
        <v>98</v>
      </c>
      <c r="D9" s="62"/>
      <c r="E9" s="61"/>
      <c r="J9" s="59"/>
    </row>
    <row r="10" spans="2:10" ht="13" x14ac:dyDescent="0.3">
      <c r="B10" s="58"/>
      <c r="C10" s="60"/>
      <c r="J10" s="59"/>
    </row>
    <row r="11" spans="2:10" ht="13" x14ac:dyDescent="0.3">
      <c r="B11" s="58"/>
      <c r="C11" s="60" t="s">
        <v>94</v>
      </c>
      <c r="J11" s="59"/>
    </row>
    <row r="12" spans="2:10" ht="13" x14ac:dyDescent="0.3">
      <c r="B12" s="58"/>
      <c r="C12" s="60" t="s">
        <v>95</v>
      </c>
      <c r="J12" s="59"/>
    </row>
    <row r="13" spans="2:10" x14ac:dyDescent="0.25">
      <c r="B13" s="58"/>
      <c r="J13" s="59"/>
    </row>
    <row r="14" spans="2:10" x14ac:dyDescent="0.25">
      <c r="B14" s="58"/>
      <c r="C14" s="32" t="s">
        <v>88</v>
      </c>
      <c r="J14" s="59"/>
    </row>
    <row r="15" spans="2:10" x14ac:dyDescent="0.25">
      <c r="B15" s="58"/>
      <c r="C15" s="63"/>
      <c r="J15" s="59"/>
    </row>
    <row r="16" spans="2:10" ht="13" x14ac:dyDescent="0.3">
      <c r="B16" s="58"/>
      <c r="C16" s="86"/>
      <c r="D16" s="61"/>
      <c r="H16" s="87" t="s">
        <v>89</v>
      </c>
      <c r="I16" s="87" t="s">
        <v>90</v>
      </c>
      <c r="J16" s="59"/>
    </row>
    <row r="17" spans="2:10" ht="13" x14ac:dyDescent="0.3">
      <c r="B17" s="58"/>
      <c r="C17" s="60" t="s">
        <v>66</v>
      </c>
      <c r="D17" s="60"/>
      <c r="E17" s="60"/>
      <c r="F17" s="60"/>
      <c r="H17" s="64">
        <v>3</v>
      </c>
      <c r="I17" s="88">
        <v>1279349</v>
      </c>
      <c r="J17" s="59"/>
    </row>
    <row r="18" spans="2:10" x14ac:dyDescent="0.25">
      <c r="B18" s="58"/>
      <c r="C18" s="32" t="s">
        <v>67</v>
      </c>
      <c r="H18" s="89">
        <v>0</v>
      </c>
      <c r="I18" s="90">
        <v>0</v>
      </c>
      <c r="J18" s="59"/>
    </row>
    <row r="19" spans="2:10" x14ac:dyDescent="0.25">
      <c r="B19" s="58"/>
      <c r="C19" s="32" t="s">
        <v>68</v>
      </c>
      <c r="H19" s="89">
        <v>3</v>
      </c>
      <c r="I19" s="90">
        <v>1279349</v>
      </c>
      <c r="J19" s="59"/>
    </row>
    <row r="20" spans="2:10" x14ac:dyDescent="0.25">
      <c r="B20" s="58"/>
      <c r="C20" s="32" t="s">
        <v>70</v>
      </c>
      <c r="H20" s="89">
        <v>0</v>
      </c>
      <c r="I20" s="90">
        <v>0</v>
      </c>
      <c r="J20" s="59"/>
    </row>
    <row r="21" spans="2:10" x14ac:dyDescent="0.25">
      <c r="B21" s="58"/>
      <c r="C21" s="32" t="s">
        <v>91</v>
      </c>
      <c r="H21" s="89">
        <v>0</v>
      </c>
      <c r="I21" s="90">
        <v>0</v>
      </c>
      <c r="J21" s="59"/>
    </row>
    <row r="22" spans="2:10" ht="13" x14ac:dyDescent="0.3">
      <c r="B22" s="58"/>
      <c r="C22" s="60" t="s">
        <v>92</v>
      </c>
      <c r="D22" s="60"/>
      <c r="E22" s="60"/>
      <c r="F22" s="60"/>
      <c r="H22" s="64">
        <v>3</v>
      </c>
      <c r="I22" s="88">
        <v>1279349</v>
      </c>
      <c r="J22" s="59"/>
    </row>
    <row r="23" spans="2:10" ht="13.5" thickBot="1" x14ac:dyDescent="0.35">
      <c r="B23" s="58"/>
      <c r="C23" s="60"/>
      <c r="D23" s="60"/>
      <c r="H23" s="91"/>
      <c r="I23" s="92"/>
      <c r="J23" s="59"/>
    </row>
    <row r="24" spans="2:10" ht="13.5" thickTop="1" x14ac:dyDescent="0.3">
      <c r="B24" s="58"/>
      <c r="C24" s="60"/>
      <c r="D24" s="60"/>
      <c r="H24" s="75"/>
      <c r="I24" s="69"/>
      <c r="J24" s="59"/>
    </row>
    <row r="25" spans="2:10" ht="13" x14ac:dyDescent="0.3">
      <c r="B25" s="58"/>
      <c r="C25" s="60"/>
      <c r="D25" s="60"/>
      <c r="H25" s="75"/>
      <c r="I25" s="69"/>
      <c r="J25" s="59"/>
    </row>
    <row r="26" spans="2:10" ht="13" x14ac:dyDescent="0.3">
      <c r="B26" s="58"/>
      <c r="C26" s="60"/>
      <c r="D26" s="60"/>
      <c r="H26" s="75"/>
      <c r="I26" s="69"/>
      <c r="J26" s="59"/>
    </row>
    <row r="27" spans="2:10" x14ac:dyDescent="0.25">
      <c r="B27" s="58"/>
      <c r="G27" s="75"/>
      <c r="H27" s="75"/>
      <c r="I27" s="75"/>
      <c r="J27" s="59"/>
    </row>
    <row r="28" spans="2:10" ht="13.5" thickBot="1" x14ac:dyDescent="0.35">
      <c r="B28" s="58"/>
      <c r="C28" s="76" t="s">
        <v>96</v>
      </c>
      <c r="D28" s="76"/>
      <c r="G28" s="76" t="s">
        <v>81</v>
      </c>
      <c r="H28" s="77"/>
      <c r="I28" s="75"/>
      <c r="J28" s="59"/>
    </row>
    <row r="29" spans="2:10" ht="13" x14ac:dyDescent="0.3">
      <c r="B29" s="58"/>
      <c r="C29" s="78" t="s">
        <v>97</v>
      </c>
      <c r="D29" s="78"/>
      <c r="G29" s="78" t="s">
        <v>93</v>
      </c>
      <c r="H29" s="75"/>
      <c r="I29" s="75"/>
      <c r="J29" s="59"/>
    </row>
    <row r="30" spans="2:10" ht="18.75" customHeight="1" thickBot="1" x14ac:dyDescent="0.3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RAD-CARTERA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AUX_CONTABILIDAD</dc:creator>
  <cp:lastModifiedBy>Juan Camilo Paez Ramirez</cp:lastModifiedBy>
  <dcterms:created xsi:type="dcterms:W3CDTF">2024-03-15T20:04:34Z</dcterms:created>
  <dcterms:modified xsi:type="dcterms:W3CDTF">2024-07-17T21:25:27Z</dcterms:modified>
</cp:coreProperties>
</file>