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98_HOSP DEPTAL MARIA INMACULADA E.S.E\"/>
    </mc:Choice>
  </mc:AlternateContent>
  <bookViews>
    <workbookView xWindow="0" yWindow="0" windowWidth="19200" windowHeight="731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FACTURA'!$A$1:$AG$13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5" r:id="rId9"/>
  </pivotCaches>
</workbook>
</file>

<file path=xl/calcChain.xml><?xml version="1.0" encoding="utf-8"?>
<calcChain xmlns="http://schemas.openxmlformats.org/spreadsheetml/2006/main">
  <c r="C29" i="7" l="1"/>
  <c r="C28" i="7"/>
  <c r="I21" i="7"/>
  <c r="H21" i="7"/>
  <c r="I20" i="7"/>
  <c r="H20" i="7"/>
  <c r="I19" i="7"/>
  <c r="H19" i="7"/>
  <c r="I18" i="7"/>
  <c r="I17" i="7" s="1"/>
  <c r="H18" i="7"/>
  <c r="H17" i="7" s="1"/>
  <c r="C12" i="7"/>
  <c r="C11" i="7"/>
  <c r="C9" i="7"/>
  <c r="I30" i="6"/>
  <c r="H30" i="6"/>
  <c r="I28" i="6"/>
  <c r="H28" i="6"/>
  <c r="I25" i="6"/>
  <c r="I32" i="6" s="1"/>
  <c r="I33" i="6" s="1"/>
  <c r="H25" i="6"/>
  <c r="H32" i="6" l="1"/>
  <c r="H33" i="6" s="1"/>
  <c r="H22" i="7"/>
  <c r="I22" i="7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<sst xmlns="http://schemas.openxmlformats.org/spreadsheetml/2006/main" count="278" uniqueCount="119">
  <si>
    <t>ESE HOSPITAL DEPARTAMENTAL MARIA INMACULADA</t>
  </si>
  <si>
    <t>HMI</t>
  </si>
  <si>
    <t>HDMI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</si>
  <si>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</si>
  <si>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</si>
  <si>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</si>
  <si>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</si>
  <si>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</si>
  <si>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</si>
  <si>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</si>
  <si>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</si>
  <si>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</si>
  <si>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</si>
  <si>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</si>
  <si>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N/A</t>
  </si>
  <si>
    <t>FLORENCIA CAQUETA</t>
  </si>
  <si>
    <t>EVENTO</t>
  </si>
  <si>
    <t>FACT</t>
  </si>
  <si>
    <t>LLAVE</t>
  </si>
  <si>
    <t>ESTADO DE CARTERA ANTERIOR</t>
  </si>
  <si>
    <t>ESTADO EPS 24-07-2024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</si>
  <si>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</si>
  <si>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</si>
  <si>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</si>
  <si>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</si>
  <si>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</si>
  <si>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</si>
  <si>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</si>
  <si>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</si>
  <si>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</si>
  <si>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</si>
  <si>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</si>
  <si>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</si>
  <si>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</si>
  <si>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</si>
  <si>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</si>
  <si>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</si>
  <si>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</si>
  <si>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</si>
  <si>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</si>
  <si>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HDMI524091</t>
  </si>
  <si>
    <t>891180098_HDMI524091</t>
  </si>
  <si>
    <t>Factura pendiente en programacion de pago</t>
  </si>
  <si>
    <t>Finalizada</t>
  </si>
  <si>
    <t>HDMI462879</t>
  </si>
  <si>
    <t>891180098_HDMI462879</t>
  </si>
  <si>
    <t>Factura devuelta</t>
  </si>
  <si>
    <t>Devuelta</t>
  </si>
  <si>
    <t>DEVOLUCION</t>
  </si>
  <si>
    <t xml:space="preserve">aut: se sostiene devolución de factura con soportes completos al validar losa datos dela factura no anexan autorizacion de internacion ,solicitarla al area encargada autorizacionescap@epsdelagente.com.com. para darle tramite ala factura,sujeta a pertiencia </t>
  </si>
  <si>
    <t>SOPORTE</t>
  </si>
  <si>
    <t>HDMI530235</t>
  </si>
  <si>
    <t>891180098_HDMI530235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</si>
  <si>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</si>
  <si>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</si>
  <si>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HDMI2992</t>
  </si>
  <si>
    <t>891180098_HDMI2992</t>
  </si>
  <si>
    <t>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</t>
  </si>
  <si>
    <t>HDMI383102</t>
  </si>
  <si>
    <t>891180098_HDMI383102</t>
  </si>
  <si>
    <t>HDMI302486</t>
  </si>
  <si>
    <t>891180098_HDMI302486</t>
  </si>
  <si>
    <t>HDMI308956</t>
  </si>
  <si>
    <t>891180098_HDMI308956</t>
  </si>
  <si>
    <t>HDMI441406</t>
  </si>
  <si>
    <t>891180098_HDMI441406</t>
  </si>
  <si>
    <t>HDMI516733</t>
  </si>
  <si>
    <t>891180098_HDMI516733</t>
  </si>
  <si>
    <t>HDMI450439</t>
  </si>
  <si>
    <t>891180098_HDMI450439</t>
  </si>
  <si>
    <t>HDMI403297</t>
  </si>
  <si>
    <t>891180098_HDMI403297</t>
  </si>
  <si>
    <t>Factura no radicada</t>
  </si>
  <si>
    <t>Para cargar RIPS o soportes</t>
  </si>
  <si>
    <t>HMI1429434</t>
  </si>
  <si>
    <t>891180098_HMI1429434</t>
  </si>
  <si>
    <t>26.06.2024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</si>
  <si>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</si>
  <si>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</si>
  <si>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</si>
  <si>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</si>
  <si>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</si>
  <si>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</si>
  <si>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</si>
  <si>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</si>
  <si>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</si>
  <si>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</si>
  <si>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</si>
  <si>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</si>
  <si>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</si>
  <si>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</si>
  <si>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</si>
  <si>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</si>
  <si>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</si>
  <si>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</si>
  <si>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</si>
  <si>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</si>
  <si>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</si>
  <si>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</si>
  <si>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</si>
  <si>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</si>
  <si>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</si>
  <si>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</si>
  <si>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</si>
  <si>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</si>
  <si>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</si>
  <si>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</si>
  <si>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</si>
  <si>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</si>
  <si>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</si>
  <si>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</si>
  <si>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</si>
  <si>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</si>
  <si>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</si>
  <si>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</si>
  <si>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DEPARTAMENTAL MARIA INMACULADA</t>
  </si>
  <si>
    <t>NIT: 891180098</t>
  </si>
  <si>
    <t>CARTERA</t>
  </si>
  <si>
    <t>Santiago de Cali, julio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</si>
</sst>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68" formatCode="_-&quot;$&quot;\ * #,##0.0_-;\-&quot;$&quot;\ * #,##0.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0" fillId="0" borderId="10" xfId="0" applyBorder="1"/>
    <xf numFmtId="164" fontId="0" fillId="0" borderId="10" xfId="0" applyNumberFormat="1" applyBorder="1"/>
    <xf numFmtId="0" fontId="16" fillId="33" borderId="10" xfId="0" applyFont="1" applyFill="1" applyBorder="1" applyAlignment="1">
      <alignment horizontal="center"/>
    </xf>
    <xf numFmtId="0" fontId="20" fillId="0" borderId="10" xfId="0" applyFont="1" applyBorder="1" applyAlignment="1">
      <alignment horizontal="center" vertical="center" wrapText="1"/>
    </xf>
    <xf numFmtId="14" fontId="20" fillId="0" borderId="10" xfId="0" applyNumberFormat="1" applyFont="1" applyBorder="1" applyAlignment="1">
      <alignment horizontal="center" vertical="center" wrapText="1"/>
    </xf>
    <xf numFmtId="166" fontId="20" fillId="0" borderId="10" xfId="42" applyNumberFormat="1" applyFont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167" fontId="20" fillId="35" borderId="10" xfId="43" applyNumberFormat="1" applyFont="1" applyFill="1" applyBorder="1" applyAlignment="1">
      <alignment horizontal="center" vertical="center" wrapText="1"/>
    </xf>
    <xf numFmtId="1" fontId="20" fillId="35" borderId="10" xfId="0" applyNumberFormat="1" applyFont="1" applyFill="1" applyBorder="1" applyAlignment="1">
      <alignment horizontal="center" vertical="center" wrapText="1"/>
    </xf>
    <xf numFmtId="167" fontId="20" fillId="36" borderId="10" xfId="43" applyNumberFormat="1" applyFont="1" applyFill="1" applyBorder="1" applyAlignment="1">
      <alignment horizontal="center" vertical="center" wrapText="1"/>
    </xf>
    <xf numFmtId="0" fontId="20" fillId="36" borderId="10" xfId="0" applyFont="1" applyFill="1" applyBorder="1" applyAlignment="1">
      <alignment horizontal="center" vertical="center" wrapText="1"/>
    </xf>
    <xf numFmtId="0" fontId="21" fillId="0" borderId="10" xfId="0" applyFont="1" applyBorder="1" applyAlignment="1"/>
    <xf numFmtId="14" fontId="21" fillId="0" borderId="10" xfId="0" applyNumberFormat="1" applyFont="1" applyBorder="1" applyAlignment="1"/>
    <xf numFmtId="166" fontId="21" fillId="0" borderId="10" xfId="42" applyNumberFormat="1" applyFont="1" applyBorder="1" applyAlignment="1"/>
    <xf numFmtId="166" fontId="21" fillId="0" borderId="10" xfId="42" applyNumberFormat="1" applyFont="1" applyBorder="1" applyAlignment="1">
      <alignment vertical="center"/>
    </xf>
    <xf numFmtId="0" fontId="21" fillId="0" borderId="10" xfId="0" applyFont="1" applyBorder="1" applyAlignment="1">
      <alignment vertical="center"/>
    </xf>
    <xf numFmtId="14" fontId="21" fillId="0" borderId="10" xfId="0" applyNumberFormat="1" applyFont="1" applyBorder="1" applyAlignment="1">
      <alignment vertical="center"/>
    </xf>
    <xf numFmtId="0" fontId="21" fillId="0" borderId="0" xfId="0" applyFont="1" applyAlignment="1"/>
    <xf numFmtId="14" fontId="21" fillId="0" borderId="0" xfId="0" applyNumberFormat="1" applyFont="1" applyAlignment="1"/>
    <xf numFmtId="166" fontId="21" fillId="0" borderId="0" xfId="42" applyNumberFormat="1" applyFont="1" applyAlignment="1"/>
    <xf numFmtId="0" fontId="21" fillId="0" borderId="0" xfId="0" applyFont="1"/>
    <xf numFmtId="0" fontId="21" fillId="0" borderId="10" xfId="0" pivotButton="1" applyFont="1" applyBorder="1"/>
    <xf numFmtId="0" fontId="21" fillId="0" borderId="10" xfId="0" applyFont="1" applyBorder="1"/>
    <xf numFmtId="0" fontId="21" fillId="0" borderId="10" xfId="0" applyNumberFormat="1" applyFont="1" applyBorder="1"/>
    <xf numFmtId="168" fontId="21" fillId="0" borderId="10" xfId="0" applyNumberFormat="1" applyFont="1" applyBorder="1"/>
    <xf numFmtId="0" fontId="23" fillId="0" borderId="0" xfId="44" applyFont="1"/>
    <xf numFmtId="0" fontId="23" fillId="0" borderId="11" xfId="44" applyFont="1" applyBorder="1" applyAlignment="1">
      <alignment horizontal="centerContinuous"/>
    </xf>
    <xf numFmtId="0" fontId="23" fillId="0" borderId="12" xfId="44" applyFont="1" applyBorder="1" applyAlignment="1">
      <alignment horizontal="centerContinuous"/>
    </xf>
    <xf numFmtId="0" fontId="24" fillId="0" borderId="11" xfId="44" applyFont="1" applyBorder="1" applyAlignment="1">
      <alignment horizontal="center" vertical="center"/>
    </xf>
    <xf numFmtId="0" fontId="24" fillId="0" borderId="13" xfId="44" applyFont="1" applyBorder="1" applyAlignment="1">
      <alignment horizontal="center" vertical="center"/>
    </xf>
    <xf numFmtId="0" fontId="24" fillId="0" borderId="12" xfId="44" applyFont="1" applyBorder="1" applyAlignment="1">
      <alignment horizontal="center" vertical="center"/>
    </xf>
    <xf numFmtId="0" fontId="24" fillId="0" borderId="14" xfId="44" applyFont="1" applyBorder="1" applyAlignment="1">
      <alignment horizontal="center" vertical="center"/>
    </xf>
    <xf numFmtId="0" fontId="23" fillId="0" borderId="15" xfId="44" applyFont="1" applyBorder="1" applyAlignment="1">
      <alignment horizontal="centerContinuous"/>
    </xf>
    <xf numFmtId="0" fontId="23" fillId="0" borderId="16" xfId="44" applyFont="1" applyBorder="1" applyAlignment="1">
      <alignment horizontal="centerContinuous"/>
    </xf>
    <xf numFmtId="0" fontId="24" fillId="0" borderId="17" xfId="44" applyFont="1" applyBorder="1" applyAlignment="1">
      <alignment horizontal="center" vertical="center"/>
    </xf>
    <xf numFmtId="0" fontId="24" fillId="0" borderId="18" xfId="44" applyFont="1" applyBorder="1" applyAlignment="1">
      <alignment horizontal="center" vertical="center"/>
    </xf>
    <xf numFmtId="0" fontId="24" fillId="0" borderId="19" xfId="44" applyFont="1" applyBorder="1" applyAlignment="1">
      <alignment horizontal="center" vertical="center"/>
    </xf>
    <xf numFmtId="0" fontId="24" fillId="0" borderId="20" xfId="44" applyFont="1" applyBorder="1" applyAlignment="1">
      <alignment horizontal="center" vertical="center"/>
    </xf>
    <xf numFmtId="0" fontId="24" fillId="0" borderId="11" xfId="44" applyFont="1" applyBorder="1" applyAlignment="1">
      <alignment horizontal="centerContinuous" vertical="center"/>
    </xf>
    <xf numFmtId="0" fontId="24" fillId="0" borderId="13" xfId="44" applyFont="1" applyBorder="1" applyAlignment="1">
      <alignment horizontal="centerContinuous" vertical="center"/>
    </xf>
    <xf numFmtId="0" fontId="24" fillId="0" borderId="12" xfId="44" applyFont="1" applyBorder="1" applyAlignment="1">
      <alignment horizontal="centerContinuous" vertical="center"/>
    </xf>
    <xf numFmtId="0" fontId="24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 vertical="center"/>
    </xf>
    <xf numFmtId="0" fontId="24" fillId="0" borderId="0" xfId="44" applyFont="1" applyAlignment="1">
      <alignment horizontal="centerContinuous" vertical="center"/>
    </xf>
    <xf numFmtId="0" fontId="24" fillId="0" borderId="21" xfId="44" applyFont="1" applyBorder="1" applyAlignment="1">
      <alignment horizontal="centerContinuous" vertical="center"/>
    </xf>
    <xf numFmtId="0" fontId="23" fillId="0" borderId="17" xfId="44" applyFont="1" applyBorder="1" applyAlignment="1">
      <alignment horizontal="centerContinuous"/>
    </xf>
    <xf numFmtId="0" fontId="23" fillId="0" borderId="19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 vertical="center"/>
    </xf>
    <xf numFmtId="0" fontId="24" fillId="0" borderId="18" xfId="44" applyFont="1" applyBorder="1" applyAlignment="1">
      <alignment horizontal="centerContinuous" vertical="center"/>
    </xf>
    <xf numFmtId="0" fontId="24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 vertical="center"/>
    </xf>
    <xf numFmtId="0" fontId="23" fillId="0" borderId="15" xfId="44" applyFont="1" applyBorder="1"/>
    <xf numFmtId="0" fontId="23" fillId="0" borderId="16" xfId="44" applyFont="1" applyBorder="1"/>
    <xf numFmtId="0" fontId="24" fillId="0" borderId="0" xfId="44" applyFont="1"/>
    <xf numFmtId="14" fontId="23" fillId="0" borderId="0" xfId="44" applyNumberFormat="1" applyFont="1"/>
    <xf numFmtId="169" fontId="23" fillId="0" borderId="0" xfId="44" applyNumberFormat="1" applyFont="1"/>
    <xf numFmtId="14" fontId="23" fillId="0" borderId="0" xfId="44" applyNumberFormat="1" applyFont="1" applyAlignment="1">
      <alignment horizontal="left"/>
    </xf>
    <xf numFmtId="1" fontId="24" fillId="0" borderId="0" xfId="45" applyNumberFormat="1" applyFont="1" applyAlignment="1">
      <alignment horizontal="right"/>
    </xf>
    <xf numFmtId="171" fontId="24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2" fontId="24" fillId="0" borderId="0" xfId="44" applyNumberFormat="1" applyFont="1" applyAlignment="1">
      <alignment horizontal="right"/>
    </xf>
    <xf numFmtId="1" fontId="23" fillId="0" borderId="0" xfId="44" applyNumberFormat="1" applyFont="1" applyAlignment="1">
      <alignment horizontal="center"/>
    </xf>
    <xf numFmtId="172" fontId="23" fillId="0" borderId="0" xfId="44" applyNumberFormat="1" applyFont="1" applyAlignment="1">
      <alignment horizontal="right"/>
    </xf>
    <xf numFmtId="1" fontId="23" fillId="0" borderId="18" xfId="44" applyNumberFormat="1" applyFont="1" applyBorder="1" applyAlignment="1">
      <alignment horizontal="center"/>
    </xf>
    <xf numFmtId="172" fontId="23" fillId="0" borderId="18" xfId="44" applyNumberFormat="1" applyFont="1" applyBorder="1" applyAlignment="1">
      <alignment horizontal="right"/>
    </xf>
    <xf numFmtId="0" fontId="23" fillId="0" borderId="0" xfId="44" applyFont="1" applyAlignment="1">
      <alignment horizontal="center"/>
    </xf>
    <xf numFmtId="1" fontId="24" fillId="0" borderId="22" xfId="44" applyNumberFormat="1" applyFont="1" applyBorder="1" applyAlignment="1">
      <alignment horizontal="center"/>
    </xf>
    <xf numFmtId="172" fontId="24" fillId="0" borderId="22" xfId="44" applyNumberFormat="1" applyFont="1" applyBorder="1" applyAlignment="1">
      <alignment horizontal="right"/>
    </xf>
    <xf numFmtId="172" fontId="23" fillId="0" borderId="0" xfId="44" applyNumberFormat="1" applyFont="1"/>
    <xf numFmtId="172" fontId="24" fillId="0" borderId="18" xfId="44" applyNumberFormat="1" applyFont="1" applyBorder="1"/>
    <xf numFmtId="172" fontId="23" fillId="0" borderId="18" xfId="44" applyNumberFormat="1" applyFont="1" applyBorder="1"/>
    <xf numFmtId="172" fontId="24" fillId="0" borderId="0" xfId="44" applyNumberFormat="1" applyFont="1"/>
    <xf numFmtId="0" fontId="25" fillId="0" borderId="0" xfId="44" applyFont="1" applyAlignment="1">
      <alignment horizontal="center" vertical="center" wrapText="1"/>
    </xf>
    <xf numFmtId="0" fontId="23" fillId="0" borderId="17" xfId="44" applyFont="1" applyBorder="1"/>
    <xf numFmtId="0" fontId="23" fillId="0" borderId="18" xfId="44" applyFont="1" applyBorder="1"/>
    <xf numFmtId="0" fontId="23" fillId="0" borderId="19" xfId="44" applyFont="1" applyBorder="1"/>
    <xf numFmtId="0" fontId="24" fillId="0" borderId="15" xfId="44" applyFont="1" applyBorder="1" applyAlignment="1">
      <alignment horizontal="center" vertical="center" wrapText="1"/>
    </xf>
    <xf numFmtId="0" fontId="24" fillId="0" borderId="0" xfId="44" applyFont="1" applyAlignment="1">
      <alignment horizontal="center" vertical="center" wrapText="1"/>
    </xf>
    <xf numFmtId="0" fontId="24" fillId="0" borderId="16" xfId="44" applyFont="1" applyBorder="1" applyAlignment="1">
      <alignment horizontal="center" vertical="center" wrapText="1"/>
    </xf>
    <xf numFmtId="0" fontId="23" fillId="33" borderId="0" xfId="44" applyFont="1" applyFill="1"/>
    <xf numFmtId="0" fontId="24" fillId="0" borderId="0" xfId="44" applyFont="1" applyAlignment="1">
      <alignment horizontal="center"/>
    </xf>
    <xf numFmtId="173" fontId="24" fillId="0" borderId="0" xfId="46" applyNumberFormat="1" applyFont="1" applyAlignment="1">
      <alignment horizontal="right"/>
    </xf>
    <xf numFmtId="1" fontId="23" fillId="0" borderId="0" xfId="45" applyNumberFormat="1" applyFont="1" applyAlignment="1">
      <alignment horizontal="right"/>
    </xf>
    <xf numFmtId="173" fontId="23" fillId="0" borderId="0" xfId="46" applyNumberFormat="1" applyFont="1" applyAlignment="1">
      <alignment horizontal="right"/>
    </xf>
    <xf numFmtId="174" fontId="23" fillId="0" borderId="22" xfId="46" applyNumberFormat="1" applyFont="1" applyBorder="1" applyAlignment="1">
      <alignment horizontal="center"/>
    </xf>
    <xf numFmtId="173" fontId="23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4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&quot;$&quot;\ * #,##0.0_-;\-&quot;$&quot;\ * #,##0.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8" formatCode="_-&quot;$&quot;\ * #,##0.0_-;\-&quot;$&quot;\ * #,##0.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8" formatCode="_-&quot;$&quot;\ * #,##0.0_-;\-&quot;$&quot;\ * #,##0.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7.450767939816" createdVersion="5" refreshedVersion="5" minRefreshableVersion="3" recordCount="12">
  <cacheSource type="worksheet">
    <worksheetSource ref="A1:AG13" sheet="ESTADO DE CADA FACTURA"/>
  </cacheSource>
  <cacheFields count="33">
    <cacheField name="NIT IPS" numFmtId="0">
      <sharedItems containsSemiMixedTypes="0" containsString="0" containsNumber="1" containsInteger="1" minValue="891180098" maxValue="891180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92" maxValue="142943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6-09T00:00:00" maxDate="2024-05-25T00:00:00"/>
    </cacheField>
    <cacheField name="IPS Fecha radicado" numFmtId="14">
      <sharedItems containsSemiMixedTypes="0" containsNonDate="0" containsDate="1" containsString="0" minDate="2020-10-19T00:00:00" maxDate="2024-06-15T00:00:00"/>
    </cacheField>
    <cacheField name="IPS Valor Factura" numFmtId="166">
      <sharedItems containsSemiMixedTypes="0" containsString="0" containsNumber="1" containsInteger="1" minValue="133849" maxValue="3427245"/>
    </cacheField>
    <cacheField name="IPS Saldo Factura" numFmtId="166">
      <sharedItems containsSemiMixedTypes="0" containsString="0" containsNumber="1" containsInteger="1" minValue="133849" maxValue="3427245"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24-07-2024" numFmtId="0">
      <sharedItems count="4">
        <s v="Factura devuelta"/>
        <s v="Factura no radicada"/>
        <s v="Factura pendiente en programacion de pago"/>
        <s v="Factura cancelada"/>
      </sharedItems>
    </cacheField>
    <cacheField name="POR PAGAR SAP" numFmtId="166">
      <sharedItems containsSemiMixedTypes="0" containsString="0" containsNumber="1" containsInteger="1" minValue="0" maxValue="915605"/>
    </cacheField>
    <cacheField name="DOC CONTA" numFmtId="0">
      <sharedItems containsString="0" containsBlank="1" containsNumber="1" containsInteger="1" minValue="1222470394" maxValue="1222470394"/>
    </cacheField>
    <cacheField name="VALO CANCELADO SAP" numFmtId="166">
      <sharedItems containsSemiMixedTypes="0" containsString="0" containsNumber="1" containsInteger="1" minValue="0" maxValue="3427245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40" maxValue="2201520940"/>
    </cacheField>
    <cacheField name="FECHA COMPENSACION SAP" numFmtId="0">
      <sharedItems containsBlank="1"/>
    </cacheField>
    <cacheField name="VALOR TRANFERENCIA" numFmtId="166">
      <sharedItems containsSemiMixedTypes="0" containsString="0" containsNumber="1" containsInteger="1" minValue="0" maxValue="7936283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0-15T00:00:00" maxDate="2024-05-25T00:00:00"/>
    </cacheField>
    <cacheField name="Fecha Radicacion" numFmtId="14">
      <sharedItems containsNonDate="0" containsDate="1" containsString="0" containsBlank="1" minDate="2023-11-01T00:00:00" maxDate="2024-06-07T00:00:00"/>
    </cacheField>
    <cacheField name="Fecha Devolucion" numFmtId="14">
      <sharedItems containsNonDate="0" containsDate="1" containsString="0" containsBlank="1" minDate="2024-04-23T00:00:00" maxDate="2024-06-26T00:00:00"/>
    </cacheField>
    <cacheField name="Valor Bruto" numFmtId="166">
      <sharedItems containsSemiMixedTypes="0" containsString="0" containsNumber="1" containsInteger="1" minValue="0" maxValue="3427245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2840759"/>
    </cacheField>
    <cacheField name="Valor_Glosa y Devolución" numFmtId="166">
      <sharedItems containsSemiMixedTypes="0" containsString="0" containsNumber="1" containsInteger="1" minValue="0" maxValue="284075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180098"/>
    <s v="ESE HOSPITAL DEPARTAMENTAL MARIA INMACULADA"/>
    <s v="HDMI"/>
    <n v="462879"/>
    <s v="HDMI462879"/>
    <s v="891180098_HDMI462879"/>
    <d v="2023-08-23T00:00:00"/>
    <d v="2023-12-14T00:00:00"/>
    <n v="2840759"/>
    <n v="2840759"/>
    <s v="FLORENCIA CAQUETA"/>
    <s v="EVENTO"/>
    <s v="Factura devuelta"/>
    <x v="0"/>
    <n v="0"/>
    <m/>
    <n v="0"/>
    <n v="0"/>
    <m/>
    <m/>
    <n v="0"/>
    <s v="Devuelta"/>
    <d v="2023-08-23T00:00:00"/>
    <d v="2024-04-12T00:00:00"/>
    <d v="2024-04-29T00:00:00"/>
    <n v="2840759"/>
    <n v="0"/>
    <n v="0"/>
    <n v="2840759"/>
    <n v="2840759"/>
    <s v="DEVOLUCION"/>
    <s v="aut: se sostiene devolución de factura con soportes completos al validar losa datos dela factura no anexan autorizacion de internacion ,solicitarla al area encargada autorizacionescap@epsdelagente.com.com. para darle tramite ala factura,sujeta a pertiencia "/>
    <s v="SOPORTE"/>
  </r>
  <r>
    <n v="891180098"/>
    <s v="ESE HOSPITAL DEPARTAMENTAL MARIA INMACULADA"/>
    <s v="HDMI"/>
    <n v="530235"/>
    <s v="HDMI530235"/>
    <s v="891180098_HDMI530235"/>
    <d v="2024-05-24T00:00:00"/>
    <d v="2024-06-14T00:00:00"/>
    <n v="412437"/>
    <n v="412437"/>
    <s v="FLORENCIA CAQUETA"/>
    <s v="EVENTO"/>
    <e v="#N/A"/>
    <x v="0"/>
    <n v="0"/>
    <m/>
    <n v="0"/>
    <n v="0"/>
    <m/>
    <m/>
    <n v="0"/>
    <s v="Devuelta"/>
    <d v="2024-05-24T00:00:00"/>
    <d v="2024-06-06T00:00:00"/>
    <d v="2024-06-25T00:00:00"/>
    <n v="412437"/>
    <n v="0"/>
    <n v="0"/>
    <n v="412437"/>
    <n v="41243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</r>
  <r>
    <n v="891180098"/>
    <s v="ESE HOSPITAL DEPARTAMENTAL MARIA INMACULADA"/>
    <s v="HDMI"/>
    <n v="2992"/>
    <s v="HDMI2992"/>
    <s v="891180098_HDMI2992"/>
    <d v="2020-10-15T00:00:00"/>
    <d v="2020-11-11T00:00:00"/>
    <n v="310857"/>
    <n v="310857"/>
    <s v="FLORENCIA CAQUETA"/>
    <s v="EVENTO"/>
    <s v="Factura devuelta"/>
    <x v="0"/>
    <n v="0"/>
    <m/>
    <n v="0"/>
    <n v="0"/>
    <m/>
    <m/>
    <n v="0"/>
    <s v="Devuelta"/>
    <d v="2020-10-15T00:00:00"/>
    <d v="2024-04-09T00:00:00"/>
    <d v="2024-04-29T00:00:00"/>
    <n v="310857"/>
    <n v="0"/>
    <n v="0"/>
    <n v="310857"/>
    <n v="310857"/>
    <s v="DEVOLUCION"/>
    <s v="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"/>
    <s v="SOPORTE"/>
  </r>
  <r>
    <n v="891180098"/>
    <s v="ESE HOSPITAL DEPARTAMENTAL MARIA INMACULADA"/>
    <s v="HDMI"/>
    <n v="383102"/>
    <s v="HDMI383102"/>
    <s v="891180098_HDMI383102"/>
    <d v="2022-10-11T00:00:00"/>
    <d v="2022-11-28T00:00:00"/>
    <n v="177910"/>
    <n v="177910"/>
    <s v="FLORENCIA CAQUETA"/>
    <s v="EVENTO"/>
    <s v="Factura devuelta"/>
    <x v="0"/>
    <n v="0"/>
    <m/>
    <n v="0"/>
    <n v="0"/>
    <m/>
    <m/>
    <n v="0"/>
    <s v="Devuelta"/>
    <d v="2022-10-11T00:00:00"/>
    <d v="2024-04-10T00:00:00"/>
    <d v="2024-04-23T00:00:00"/>
    <n v="177910"/>
    <n v="0"/>
    <n v="0"/>
    <n v="177910"/>
    <n v="17791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</r>
  <r>
    <n v="891180098"/>
    <s v="ESE HOSPITAL DEPARTAMENTAL MARIA INMACULADA"/>
    <s v="HDMI"/>
    <n v="403297"/>
    <s v="HDMI403297"/>
    <s v="891180098_HDMI403297"/>
    <d v="2022-12-23T00:00:00"/>
    <d v="2023-01-17T00:00:00"/>
    <n v="133849"/>
    <n v="133849"/>
    <s v="FLORENCIA CAQUETA"/>
    <s v="EVENTO"/>
    <s v="Factura no radicada"/>
    <x v="1"/>
    <n v="0"/>
    <m/>
    <n v="0"/>
    <n v="0"/>
    <m/>
    <m/>
    <n v="0"/>
    <s v="Para cargar RIPS o soportes"/>
    <d v="2022-12-23T00:00:00"/>
    <m/>
    <m/>
    <n v="133849"/>
    <n v="0"/>
    <n v="0"/>
    <n v="0"/>
    <n v="0"/>
    <m/>
    <m/>
    <m/>
  </r>
  <r>
    <n v="891180098"/>
    <s v="ESE HOSPITAL DEPARTAMENTAL MARIA INMACULADA"/>
    <s v="HMI"/>
    <n v="1429434"/>
    <s v="HMI1429434"/>
    <s v="891180098_HMI1429434"/>
    <d v="2020-06-09T00:00:00"/>
    <d v="2020-10-19T00:00:00"/>
    <n v="2202458"/>
    <n v="2202458"/>
    <s v="FLORENCIA CAQUETA"/>
    <s v="EVENTO"/>
    <s v="Factura no radicada"/>
    <x v="1"/>
    <n v="0"/>
    <m/>
    <n v="0"/>
    <n v="0"/>
    <m/>
    <m/>
    <n v="0"/>
    <m/>
    <m/>
    <m/>
    <m/>
    <n v="0"/>
    <n v="0"/>
    <n v="0"/>
    <n v="0"/>
    <n v="0"/>
    <m/>
    <m/>
    <m/>
  </r>
  <r>
    <n v="891180098"/>
    <s v="ESE HOSPITAL DEPARTAMENTAL MARIA INMACULADA"/>
    <s v="HDMI"/>
    <n v="524091"/>
    <s v="HDMI524091"/>
    <s v="891180098_HDMI524091"/>
    <d v="2024-05-03T00:00:00"/>
    <d v="2024-06-14T00:00:00"/>
    <n v="915605"/>
    <n v="915605"/>
    <s v="FLORENCIA CAQUETA"/>
    <s v="EVENTO"/>
    <e v="#N/A"/>
    <x v="2"/>
    <n v="915605"/>
    <n v="1222470394"/>
    <n v="0"/>
    <n v="0"/>
    <m/>
    <m/>
    <n v="0"/>
    <s v="Finalizada"/>
    <d v="2024-05-03T00:00:00"/>
    <d v="2024-06-06T00:00:00"/>
    <m/>
    <n v="915605"/>
    <n v="0"/>
    <n v="0"/>
    <n v="0"/>
    <n v="0"/>
    <m/>
    <m/>
    <m/>
  </r>
  <r>
    <n v="891180098"/>
    <s v="ESE HOSPITAL DEPARTAMENTAL MARIA INMACULADA"/>
    <s v="HDMI"/>
    <n v="302486"/>
    <s v="HDMI302486"/>
    <s v="891180098_HDMI302486"/>
    <d v="2022-02-10T00:00:00"/>
    <d v="2022-03-15T00:00:00"/>
    <n v="412355"/>
    <n v="412355"/>
    <s v="FLORENCIA CAQUETA"/>
    <s v="EVENTO"/>
    <s v="Factura pendiente en programacion de pago"/>
    <x v="3"/>
    <n v="0"/>
    <m/>
    <n v="412355"/>
    <n v="0"/>
    <n v="2201520940"/>
    <s v="26.06.2024"/>
    <n v="7936283"/>
    <s v="Finalizada"/>
    <d v="2022-02-10T00:00:00"/>
    <d v="2024-04-09T00:00:00"/>
    <m/>
    <n v="412355"/>
    <n v="0"/>
    <n v="0"/>
    <n v="0"/>
    <n v="0"/>
    <m/>
    <m/>
    <m/>
  </r>
  <r>
    <n v="891180098"/>
    <s v="ESE HOSPITAL DEPARTAMENTAL MARIA INMACULADA"/>
    <s v="HDMI"/>
    <n v="308956"/>
    <s v="HDMI308956"/>
    <s v="891180098_HDMI308956"/>
    <d v="2022-02-26T00:00:00"/>
    <d v="2022-03-15T00:00:00"/>
    <n v="631770"/>
    <n v="631770"/>
    <s v="FLORENCIA CAQUETA"/>
    <s v="EVENTO"/>
    <s v="Factura pendiente en programacion de pago"/>
    <x v="3"/>
    <n v="0"/>
    <m/>
    <n v="631770"/>
    <n v="0"/>
    <n v="2201520940"/>
    <s v="26.06.2024"/>
    <n v="7936283"/>
    <s v="Finalizada"/>
    <d v="2022-02-26T00:00:00"/>
    <d v="2023-11-01T00:00:00"/>
    <m/>
    <n v="631770"/>
    <n v="0"/>
    <n v="0"/>
    <n v="0"/>
    <n v="0"/>
    <m/>
    <m/>
    <m/>
  </r>
  <r>
    <n v="891180098"/>
    <s v="ESE HOSPITAL DEPARTAMENTAL MARIA INMACULADA"/>
    <s v="HDMI"/>
    <n v="441406"/>
    <s v="HDMI441406"/>
    <s v="891180098_HDMI441406"/>
    <d v="2023-05-28T00:00:00"/>
    <d v="2023-06-14T00:00:00"/>
    <n v="1769164"/>
    <n v="1719164"/>
    <s v="FLORENCIA CAQUETA"/>
    <s v="EVENTO"/>
    <s v="Factura pendiente en programacion de pago"/>
    <x v="3"/>
    <n v="0"/>
    <m/>
    <n v="1719164"/>
    <n v="0"/>
    <n v="2201520940"/>
    <s v="26.06.2024"/>
    <n v="7936283"/>
    <s v="Finalizada"/>
    <d v="2023-05-28T00:00:00"/>
    <d v="2024-04-10T00:00:00"/>
    <m/>
    <n v="1769164"/>
    <n v="0"/>
    <n v="0"/>
    <n v="0"/>
    <n v="0"/>
    <m/>
    <m/>
    <m/>
  </r>
  <r>
    <n v="891180098"/>
    <s v="ESE HOSPITAL DEPARTAMENTAL MARIA INMACULADA"/>
    <s v="HDMI"/>
    <n v="516733"/>
    <s v="HDMI516733"/>
    <s v="891180098_HDMI516733"/>
    <d v="2024-04-09T00:00:00"/>
    <d v="2024-05-14T00:00:00"/>
    <n v="1745749"/>
    <n v="1745749"/>
    <s v="FLORENCIA CAQUETA"/>
    <s v="EVENTO"/>
    <e v="#N/A"/>
    <x v="3"/>
    <n v="0"/>
    <m/>
    <n v="1745749"/>
    <n v="0"/>
    <n v="2201520940"/>
    <s v="26.06.2024"/>
    <n v="7936283"/>
    <s v="Finalizada"/>
    <d v="2024-04-09T00:00:00"/>
    <d v="2024-05-09T00:00:00"/>
    <m/>
    <n v="1745749"/>
    <n v="0"/>
    <n v="0"/>
    <n v="0"/>
    <n v="0"/>
    <m/>
    <m/>
    <m/>
  </r>
  <r>
    <n v="891180098"/>
    <s v="ESE HOSPITAL DEPARTAMENTAL MARIA INMACULADA"/>
    <s v="HDMI"/>
    <n v="450439"/>
    <s v="HDMI450439"/>
    <s v="891180098_HDMI450439"/>
    <d v="2023-07-04T00:00:00"/>
    <d v="2024-04-05T00:00:00"/>
    <n v="3427245"/>
    <n v="3427245"/>
    <s v="FLORENCIA CAQUETA"/>
    <s v="EVENTO"/>
    <s v="Factura pendiente en programacion de pago"/>
    <x v="3"/>
    <n v="0"/>
    <m/>
    <n v="3427245"/>
    <n v="0"/>
    <n v="2201520940"/>
    <s v="26.06.2024"/>
    <n v="7936283"/>
    <s v="Finalizada"/>
    <d v="2023-07-04T00:00:00"/>
    <d v="2024-04-10T00:00:00"/>
    <m/>
    <n v="3427245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3"/>
        <item x="0"/>
        <item x="1"/>
        <item x="2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8"/>
  </dataFields>
  <formats count="19">
    <format dxfId="4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43">
      <pivotArea type="all" dataOnly="0" outline="0" fieldPosition="0"/>
    </format>
    <format dxfId="42">
      <pivotArea outline="0" collapsedLevelsAreSubtotals="1" fieldPosition="0"/>
    </format>
    <format dxfId="41">
      <pivotArea field="13" type="button" dataOnly="0" labelOnly="1" outline="0" axis="axisRow" fieldPosition="0"/>
    </format>
    <format dxfId="40">
      <pivotArea dataOnly="0" labelOnly="1" fieldPosition="0">
        <references count="1">
          <reference field="13" count="0"/>
        </references>
      </pivotArea>
    </format>
    <format dxfId="39">
      <pivotArea dataOnly="0" labelOnly="1" grandRow="1" outline="0" fieldPosition="0"/>
    </format>
    <format dxfId="3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7">
      <pivotArea type="all" dataOnly="0" outline="0" fieldPosition="0"/>
    </format>
    <format dxfId="36">
      <pivotArea outline="0" collapsedLevelsAreSubtotals="1" fieldPosition="0"/>
    </format>
    <format dxfId="35">
      <pivotArea field="13" type="button" dataOnly="0" labelOnly="1" outline="0" axis="axisRow" fieldPosition="0"/>
    </format>
    <format dxfId="34">
      <pivotArea dataOnly="0" labelOnly="1" fieldPosition="0">
        <references count="1">
          <reference field="13" count="0"/>
        </references>
      </pivotArea>
    </format>
    <format dxfId="33">
      <pivotArea dataOnly="0" labelOnly="1" grandRow="1" outline="0" fieldPosition="0"/>
    </format>
    <format dxfId="3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workbookViewId="0"/>
  </sheetViews>
  <sheetFormatPr baseColWidth="10" defaultRowHeight="14.5" x14ac:dyDescent="0.35"/>
  <cols>
    <col min="12" max="12" width="19.7265625" customWidth="1"/>
    <col min="13" max="13" width="16.1796875" customWidth="1"/>
  </cols>
  <sheetData>
    <row r="1" spans="1:11" ht="29" x14ac:dyDescent="0.35">
      <c r="A1" s="1" t="s">
        <v>3</v>
      </c>
      <c r="B1" s="1" t="s">
        <v>4</v>
      </c>
      <c r="C1" s="1" t="s">
        <v>5</v>
      </c>
      <c r="D1" s="1" t="s">
        <v>6</v>
      </c>
      <c r="E1" s="1" t="s">
        <v>7</v>
      </c>
      <c r="F1" s="1" t="s">
        <v>8</v>
      </c>
      <c r="G1" s="1" t="s">
        <v>9</v>
      </c>
      <c r="H1" s="1" t="s">
        <v>10</v>
      </c>
      <c r="I1" s="1" t="s">
        <v>11</v>
      </c>
      <c r="J1" s="1" t="s">
        <v>12</v>
      </c>
      <c r="K1" s="1" t="s">
        <v>13</v>
      </c>
    </row>
    <row r="2" spans="1:11" x14ac:dyDescent="0.35">
      <c r="A2" s="2">
        <v>891180098</v>
      </c>
      <c r="B2" s="2" t="s">
        <v>0</v>
      </c>
      <c r="C2" s="2" t="s">
        <v>1</v>
      </c>
      <c r="D2" s="2">
        <v>1429434</v>
      </c>
      <c r="E2" s="3">
        <v>43991</v>
      </c>
      <c r="F2" s="3">
        <v>44123</v>
      </c>
      <c r="G2" s="2">
        <v>2202458</v>
      </c>
      <c r="H2" s="2">
        <v>2202458</v>
      </c>
      <c r="I2" s="4" t="s">
        <v>14</v>
      </c>
      <c r="J2" s="4" t="s">
        <v>15</v>
      </c>
      <c r="K2" s="4" t="s">
        <v>16</v>
      </c>
    </row>
    <row r="3" spans="1:11" x14ac:dyDescent="0.35">
      <c r="A3" s="2">
        <v>891180098</v>
      </c>
      <c r="B3" s="2" t="s">
        <v>0</v>
      </c>
      <c r="C3" s="2" t="s">
        <v>2</v>
      </c>
      <c r="D3" s="2">
        <v>2992</v>
      </c>
      <c r="E3" s="3">
        <v>44119</v>
      </c>
      <c r="F3" s="3">
        <v>44146</v>
      </c>
      <c r="G3" s="2">
        <v>310857</v>
      </c>
      <c r="H3" s="2">
        <v>310857</v>
      </c>
      <c r="I3" s="4" t="s">
        <v>14</v>
      </c>
      <c r="J3" s="4" t="s">
        <v>15</v>
      </c>
      <c r="K3" s="4" t="s">
        <v>16</v>
      </c>
    </row>
    <row r="4" spans="1:11" x14ac:dyDescent="0.35">
      <c r="A4" s="2">
        <v>891180098</v>
      </c>
      <c r="B4" s="2" t="s">
        <v>0</v>
      </c>
      <c r="C4" s="2" t="s">
        <v>2</v>
      </c>
      <c r="D4" s="2">
        <v>302486</v>
      </c>
      <c r="E4" s="3">
        <v>44602</v>
      </c>
      <c r="F4" s="3">
        <v>44635</v>
      </c>
      <c r="G4" s="2">
        <v>412355</v>
      </c>
      <c r="H4" s="2">
        <v>412355</v>
      </c>
      <c r="I4" s="4" t="s">
        <v>14</v>
      </c>
      <c r="J4" s="4" t="s">
        <v>15</v>
      </c>
      <c r="K4" s="4" t="s">
        <v>16</v>
      </c>
    </row>
    <row r="5" spans="1:11" x14ac:dyDescent="0.35">
      <c r="A5" s="2">
        <v>891180098</v>
      </c>
      <c r="B5" s="2" t="s">
        <v>0</v>
      </c>
      <c r="C5" s="2" t="s">
        <v>2</v>
      </c>
      <c r="D5" s="2">
        <v>308956</v>
      </c>
      <c r="E5" s="3">
        <v>44618</v>
      </c>
      <c r="F5" s="3">
        <v>44635</v>
      </c>
      <c r="G5" s="2">
        <v>631770</v>
      </c>
      <c r="H5" s="2">
        <v>631770</v>
      </c>
      <c r="I5" s="4" t="s">
        <v>14</v>
      </c>
      <c r="J5" s="4" t="s">
        <v>15</v>
      </c>
      <c r="K5" s="4" t="s">
        <v>16</v>
      </c>
    </row>
    <row r="6" spans="1:11" x14ac:dyDescent="0.35">
      <c r="A6" s="2">
        <v>891180098</v>
      </c>
      <c r="B6" s="2" t="s">
        <v>0</v>
      </c>
      <c r="C6" s="2" t="s">
        <v>2</v>
      </c>
      <c r="D6" s="2">
        <v>383102</v>
      </c>
      <c r="E6" s="3">
        <v>44845</v>
      </c>
      <c r="F6" s="3">
        <v>44893</v>
      </c>
      <c r="G6" s="2">
        <v>177910</v>
      </c>
      <c r="H6" s="2">
        <v>177910</v>
      </c>
      <c r="I6" s="4" t="s">
        <v>14</v>
      </c>
      <c r="J6" s="4" t="s">
        <v>15</v>
      </c>
      <c r="K6" s="4" t="s">
        <v>16</v>
      </c>
    </row>
    <row r="7" spans="1:11" x14ac:dyDescent="0.35">
      <c r="A7" s="2">
        <v>891180098</v>
      </c>
      <c r="B7" s="2" t="s">
        <v>0</v>
      </c>
      <c r="C7" s="2" t="s">
        <v>2</v>
      </c>
      <c r="D7" s="2">
        <v>403297</v>
      </c>
      <c r="E7" s="3">
        <v>44918</v>
      </c>
      <c r="F7" s="3">
        <v>44943</v>
      </c>
      <c r="G7" s="2">
        <v>133849</v>
      </c>
      <c r="H7" s="2">
        <v>133849</v>
      </c>
      <c r="I7" s="4" t="s">
        <v>14</v>
      </c>
      <c r="J7" s="4" t="s">
        <v>15</v>
      </c>
      <c r="K7" s="4" t="s">
        <v>16</v>
      </c>
    </row>
    <row r="8" spans="1:11" x14ac:dyDescent="0.35">
      <c r="A8" s="2">
        <v>891180098</v>
      </c>
      <c r="B8" s="2" t="s">
        <v>0</v>
      </c>
      <c r="C8" s="2" t="s">
        <v>2</v>
      </c>
      <c r="D8" s="2">
        <v>441406</v>
      </c>
      <c r="E8" s="3">
        <v>45074</v>
      </c>
      <c r="F8" s="3">
        <v>45091</v>
      </c>
      <c r="G8" s="2">
        <v>1769164</v>
      </c>
      <c r="H8" s="2">
        <v>1719164</v>
      </c>
      <c r="I8" s="4" t="s">
        <v>14</v>
      </c>
      <c r="J8" s="4" t="s">
        <v>15</v>
      </c>
      <c r="K8" s="4" t="s">
        <v>16</v>
      </c>
    </row>
    <row r="9" spans="1:11" x14ac:dyDescent="0.35">
      <c r="A9" s="2">
        <v>891180098</v>
      </c>
      <c r="B9" s="2" t="s">
        <v>0</v>
      </c>
      <c r="C9" s="2" t="s">
        <v>2</v>
      </c>
      <c r="D9" s="2">
        <v>450439</v>
      </c>
      <c r="E9" s="3">
        <v>45111</v>
      </c>
      <c r="F9" s="3">
        <v>45387</v>
      </c>
      <c r="G9" s="2">
        <v>3427245</v>
      </c>
      <c r="H9" s="2">
        <v>3427245</v>
      </c>
      <c r="I9" s="4" t="s">
        <v>14</v>
      </c>
      <c r="J9" s="4" t="s">
        <v>15</v>
      </c>
      <c r="K9" s="4" t="s">
        <v>16</v>
      </c>
    </row>
    <row r="10" spans="1:11" x14ac:dyDescent="0.35">
      <c r="A10" s="2">
        <v>891180098</v>
      </c>
      <c r="B10" s="2" t="s">
        <v>0</v>
      </c>
      <c r="C10" s="2" t="s">
        <v>2</v>
      </c>
      <c r="D10" s="2">
        <v>462879</v>
      </c>
      <c r="E10" s="3">
        <v>45161</v>
      </c>
      <c r="F10" s="3">
        <v>45274</v>
      </c>
      <c r="G10" s="2">
        <v>2840759</v>
      </c>
      <c r="H10" s="2">
        <v>2840759</v>
      </c>
      <c r="I10" s="4" t="s">
        <v>14</v>
      </c>
      <c r="J10" s="4" t="s">
        <v>15</v>
      </c>
      <c r="K10" s="4" t="s">
        <v>16</v>
      </c>
    </row>
    <row r="11" spans="1:11" x14ac:dyDescent="0.35">
      <c r="A11" s="2">
        <v>891180098</v>
      </c>
      <c r="B11" s="2" t="s">
        <v>0</v>
      </c>
      <c r="C11" s="2" t="s">
        <v>2</v>
      </c>
      <c r="D11" s="2">
        <v>516733</v>
      </c>
      <c r="E11" s="3">
        <v>45391</v>
      </c>
      <c r="F11" s="3">
        <v>45426</v>
      </c>
      <c r="G11" s="2">
        <v>1745749</v>
      </c>
      <c r="H11" s="2">
        <v>1745749</v>
      </c>
      <c r="I11" s="4" t="s">
        <v>14</v>
      </c>
      <c r="J11" s="4" t="s">
        <v>15</v>
      </c>
      <c r="K11" s="4" t="s">
        <v>16</v>
      </c>
    </row>
    <row r="12" spans="1:11" x14ac:dyDescent="0.35">
      <c r="A12" s="2">
        <v>891180098</v>
      </c>
      <c r="B12" s="2" t="s">
        <v>0</v>
      </c>
      <c r="C12" s="2" t="s">
        <v>2</v>
      </c>
      <c r="D12" s="2">
        <v>524091</v>
      </c>
      <c r="E12" s="3">
        <v>45415</v>
      </c>
      <c r="F12" s="3">
        <v>45457</v>
      </c>
      <c r="G12" s="2">
        <v>915605</v>
      </c>
      <c r="H12" s="2">
        <v>915605</v>
      </c>
      <c r="I12" s="4" t="s">
        <v>14</v>
      </c>
      <c r="J12" s="4" t="s">
        <v>15</v>
      </c>
      <c r="K12" s="4" t="s">
        <v>16</v>
      </c>
    </row>
    <row r="13" spans="1:11" x14ac:dyDescent="0.35">
      <c r="A13" s="2">
        <v>891180098</v>
      </c>
      <c r="B13" s="2" t="s">
        <v>0</v>
      </c>
      <c r="C13" s="2" t="s">
        <v>2</v>
      </c>
      <c r="D13" s="2">
        <v>530235</v>
      </c>
      <c r="E13" s="3">
        <v>45436</v>
      </c>
      <c r="F13" s="3">
        <v>45457</v>
      </c>
      <c r="G13" s="2">
        <v>412437</v>
      </c>
      <c r="H13" s="2">
        <v>412437</v>
      </c>
      <c r="I13" s="4" t="s">
        <v>14</v>
      </c>
      <c r="J13" s="4" t="s">
        <v>15</v>
      </c>
      <c r="K13" s="4" t="s">
        <v>16</v>
      </c>
    </row>
  </sheetData>
  <dataValidations count="1">
    <dataValidation type="whole" operator="greaterThan" allowBlank="1" showInputMessage="1" showErrorMessage="1" errorTitle="DATO ERRADO" error="El valor debe ser diferente de cero" sqref="G1:H7 G11:H1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29.453125" style="23" bestFit="1" customWidth="1"/>
    <col min="2" max="2" width="5" style="23" bestFit="1" customWidth="1"/>
    <col min="3" max="3" width="13" style="23" bestFit="1" customWidth="1"/>
    <col min="4" max="16384" width="10.90625" style="23"/>
  </cols>
  <sheetData>
    <row r="3" spans="1:3" x14ac:dyDescent="0.2">
      <c r="A3" s="24" t="s">
        <v>20</v>
      </c>
      <c r="B3" s="25" t="s">
        <v>79</v>
      </c>
      <c r="C3" s="25" t="s">
        <v>80</v>
      </c>
    </row>
    <row r="4" spans="1:3" x14ac:dyDescent="0.2">
      <c r="A4" s="25" t="s">
        <v>77</v>
      </c>
      <c r="B4" s="26">
        <v>5</v>
      </c>
      <c r="C4" s="27">
        <v>7936283</v>
      </c>
    </row>
    <row r="5" spans="1:3" x14ac:dyDescent="0.2">
      <c r="A5" s="25" t="s">
        <v>46</v>
      </c>
      <c r="B5" s="26">
        <v>4</v>
      </c>
      <c r="C5" s="27">
        <v>3741963</v>
      </c>
    </row>
    <row r="6" spans="1:3" x14ac:dyDescent="0.2">
      <c r="A6" s="25" t="s">
        <v>72</v>
      </c>
      <c r="B6" s="26">
        <v>2</v>
      </c>
      <c r="C6" s="27">
        <v>2336307</v>
      </c>
    </row>
    <row r="7" spans="1:3" x14ac:dyDescent="0.2">
      <c r="A7" s="25" t="s">
        <v>42</v>
      </c>
      <c r="B7" s="26">
        <v>1</v>
      </c>
      <c r="C7" s="27">
        <v>915605</v>
      </c>
    </row>
    <row r="8" spans="1:3" x14ac:dyDescent="0.2">
      <c r="A8" s="25" t="s">
        <v>78</v>
      </c>
      <c r="B8" s="26">
        <v>12</v>
      </c>
      <c r="C8" s="27">
        <v>14930158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"/>
  <sheetViews>
    <sheetView showGridLines="0" workbookViewId="0"/>
  </sheetViews>
  <sheetFormatPr baseColWidth="10" defaultRowHeight="10" x14ac:dyDescent="0.2"/>
  <cols>
    <col min="1" max="16384" width="10.90625" style="23"/>
  </cols>
  <sheetData>
    <row r="1" spans="1:33" ht="30" x14ac:dyDescent="0.2">
      <c r="A1" s="5" t="s">
        <v>3</v>
      </c>
      <c r="B1" s="5" t="s">
        <v>4</v>
      </c>
      <c r="C1" s="5" t="s">
        <v>5</v>
      </c>
      <c r="D1" s="5" t="s">
        <v>6</v>
      </c>
      <c r="E1" s="5" t="s">
        <v>17</v>
      </c>
      <c r="F1" s="5" t="s">
        <v>18</v>
      </c>
      <c r="G1" s="6" t="s">
        <v>7</v>
      </c>
      <c r="H1" s="6" t="s">
        <v>8</v>
      </c>
      <c r="I1" s="7" t="s">
        <v>9</v>
      </c>
      <c r="J1" s="7" t="s">
        <v>10</v>
      </c>
      <c r="K1" s="5" t="s">
        <v>12</v>
      </c>
      <c r="L1" s="5" t="s">
        <v>13</v>
      </c>
      <c r="M1" s="8" t="s">
        <v>19</v>
      </c>
      <c r="N1" s="9" t="s">
        <v>20</v>
      </c>
      <c r="O1" s="10" t="s">
        <v>21</v>
      </c>
      <c r="P1" s="11" t="s">
        <v>22</v>
      </c>
      <c r="Q1" s="12" t="s">
        <v>23</v>
      </c>
      <c r="R1" s="12" t="s">
        <v>24</v>
      </c>
      <c r="S1" s="13" t="s">
        <v>25</v>
      </c>
      <c r="T1" s="13" t="s">
        <v>26</v>
      </c>
      <c r="U1" s="12" t="s">
        <v>27</v>
      </c>
      <c r="V1" s="5" t="s">
        <v>28</v>
      </c>
      <c r="W1" s="5" t="s">
        <v>29</v>
      </c>
      <c r="X1" s="5" t="s">
        <v>30</v>
      </c>
      <c r="Y1" s="5" t="s">
        <v>31</v>
      </c>
      <c r="Z1" s="5" t="s">
        <v>32</v>
      </c>
      <c r="AA1" s="5" t="s">
        <v>33</v>
      </c>
      <c r="AB1" s="5" t="s">
        <v>34</v>
      </c>
      <c r="AC1" s="5" t="s">
        <v>35</v>
      </c>
      <c r="AD1" s="13" t="s">
        <v>36</v>
      </c>
      <c r="AE1" s="13" t="s">
        <v>37</v>
      </c>
      <c r="AF1" s="13" t="s">
        <v>38</v>
      </c>
      <c r="AG1" s="13" t="s">
        <v>39</v>
      </c>
    </row>
    <row r="2" spans="1:33" x14ac:dyDescent="0.2">
      <c r="A2" s="14">
        <v>891180098</v>
      </c>
      <c r="B2" s="14" t="s">
        <v>0</v>
      </c>
      <c r="C2" s="14" t="s">
        <v>2</v>
      </c>
      <c r="D2" s="14">
        <v>462879</v>
      </c>
      <c r="E2" s="14" t="s">
        <v>44</v>
      </c>
      <c r="F2" s="14" t="s">
        <v>45</v>
      </c>
      <c r="G2" s="15">
        <v>45161</v>
      </c>
      <c r="H2" s="15">
        <v>45274</v>
      </c>
      <c r="I2" s="16">
        <v>2840759</v>
      </c>
      <c r="J2" s="16">
        <v>2840759</v>
      </c>
      <c r="K2" s="14" t="s">
        <v>15</v>
      </c>
      <c r="L2" s="14" t="s">
        <v>16</v>
      </c>
      <c r="M2" s="14" t="s">
        <v>46</v>
      </c>
      <c r="N2" s="14" t="s">
        <v>46</v>
      </c>
      <c r="O2" s="17">
        <v>0</v>
      </c>
      <c r="P2" s="18"/>
      <c r="Q2" s="17">
        <v>0</v>
      </c>
      <c r="R2" s="17">
        <v>0</v>
      </c>
      <c r="S2" s="18"/>
      <c r="T2" s="18"/>
      <c r="U2" s="17">
        <v>0</v>
      </c>
      <c r="V2" s="18" t="s">
        <v>47</v>
      </c>
      <c r="W2" s="19">
        <v>45161</v>
      </c>
      <c r="X2" s="19">
        <v>45394</v>
      </c>
      <c r="Y2" s="19">
        <v>45411</v>
      </c>
      <c r="Z2" s="17">
        <v>2840759</v>
      </c>
      <c r="AA2" s="17">
        <v>0</v>
      </c>
      <c r="AB2" s="17">
        <v>0</v>
      </c>
      <c r="AC2" s="17">
        <v>2840759</v>
      </c>
      <c r="AD2" s="17">
        <v>2840759</v>
      </c>
      <c r="AE2" s="18" t="s">
        <v>48</v>
      </c>
      <c r="AF2" s="18" t="s">
        <v>49</v>
      </c>
      <c r="AG2" s="18" t="s">
        <v>50</v>
      </c>
    </row>
    <row r="3" spans="1:33" x14ac:dyDescent="0.2">
      <c r="A3" s="14">
        <v>891180098</v>
      </c>
      <c r="B3" s="14" t="s">
        <v>0</v>
      </c>
      <c r="C3" s="14" t="s">
        <v>2</v>
      </c>
      <c r="D3" s="14">
        <v>530235</v>
      </c>
      <c r="E3" s="14" t="s">
        <v>51</v>
      </c>
      <c r="F3" s="14" t="s">
        <v>52</v>
      </c>
      <c r="G3" s="15">
        <v>45436</v>
      </c>
      <c r="H3" s="15">
        <v>45457</v>
      </c>
      <c r="I3" s="16">
        <v>412437</v>
      </c>
      <c r="J3" s="16">
        <v>412437</v>
      </c>
      <c r="K3" s="14" t="s">
        <v>15</v>
      </c>
      <c r="L3" s="14" t="s">
        <v>16</v>
      </c>
      <c r="M3" s="14" t="e">
        <v>#N/A</v>
      </c>
      <c r="N3" s="14" t="s">
        <v>46</v>
      </c>
      <c r="O3" s="17">
        <v>0</v>
      </c>
      <c r="P3" s="18"/>
      <c r="Q3" s="17">
        <v>0</v>
      </c>
      <c r="R3" s="17">
        <v>0</v>
      </c>
      <c r="S3" s="18"/>
      <c r="T3" s="18"/>
      <c r="U3" s="17">
        <v>0</v>
      </c>
      <c r="V3" s="18" t="s">
        <v>47</v>
      </c>
      <c r="W3" s="19">
        <v>45436</v>
      </c>
      <c r="X3" s="19">
        <v>45449</v>
      </c>
      <c r="Y3" s="19">
        <v>45468</v>
      </c>
      <c r="Z3" s="17">
        <v>412437</v>
      </c>
      <c r="AA3" s="17">
        <v>0</v>
      </c>
      <c r="AB3" s="17">
        <v>0</v>
      </c>
      <c r="AC3" s="17">
        <v>412437</v>
      </c>
      <c r="AD3" s="17">
        <v>412437</v>
      </c>
      <c r="AE3" s="18" t="s">
        <v>48</v>
      </c>
      <c r="AF3" s="18" t="s">
        <v>53</v>
      </c>
      <c r="AG3" s="18" t="s">
        <v>54</v>
      </c>
    </row>
    <row r="4" spans="1:33" x14ac:dyDescent="0.2">
      <c r="A4" s="14">
        <v>891180098</v>
      </c>
      <c r="B4" s="14" t="s">
        <v>0</v>
      </c>
      <c r="C4" s="14" t="s">
        <v>2</v>
      </c>
      <c r="D4" s="14">
        <v>2992</v>
      </c>
      <c r="E4" s="14" t="s">
        <v>55</v>
      </c>
      <c r="F4" s="14" t="s">
        <v>56</v>
      </c>
      <c r="G4" s="15">
        <v>44119</v>
      </c>
      <c r="H4" s="15">
        <v>44146</v>
      </c>
      <c r="I4" s="16">
        <v>310857</v>
      </c>
      <c r="J4" s="16">
        <v>310857</v>
      </c>
      <c r="K4" s="14" t="s">
        <v>15</v>
      </c>
      <c r="L4" s="14" t="s">
        <v>16</v>
      </c>
      <c r="M4" s="14" t="s">
        <v>46</v>
      </c>
      <c r="N4" s="14" t="s">
        <v>46</v>
      </c>
      <c r="O4" s="17">
        <v>0</v>
      </c>
      <c r="P4" s="18"/>
      <c r="Q4" s="17">
        <v>0</v>
      </c>
      <c r="R4" s="17">
        <v>0</v>
      </c>
      <c r="S4" s="18"/>
      <c r="T4" s="18"/>
      <c r="U4" s="17">
        <v>0</v>
      </c>
      <c r="V4" s="18" t="s">
        <v>47</v>
      </c>
      <c r="W4" s="19">
        <v>44119</v>
      </c>
      <c r="X4" s="19">
        <v>45391</v>
      </c>
      <c r="Y4" s="19">
        <v>45411</v>
      </c>
      <c r="Z4" s="17">
        <v>310857</v>
      </c>
      <c r="AA4" s="17">
        <v>0</v>
      </c>
      <c r="AB4" s="17">
        <v>0</v>
      </c>
      <c r="AC4" s="17">
        <v>310857</v>
      </c>
      <c r="AD4" s="17">
        <v>310857</v>
      </c>
      <c r="AE4" s="18" t="s">
        <v>48</v>
      </c>
      <c r="AF4" s="18" t="s">
        <v>57</v>
      </c>
      <c r="AG4" s="18" t="s">
        <v>50</v>
      </c>
    </row>
    <row r="5" spans="1:33" x14ac:dyDescent="0.2">
      <c r="A5" s="14">
        <v>891180098</v>
      </c>
      <c r="B5" s="14" t="s">
        <v>0</v>
      </c>
      <c r="C5" s="14" t="s">
        <v>2</v>
      </c>
      <c r="D5" s="14">
        <v>383102</v>
      </c>
      <c r="E5" s="14" t="s">
        <v>58</v>
      </c>
      <c r="F5" s="14" t="s">
        <v>59</v>
      </c>
      <c r="G5" s="15">
        <v>44845</v>
      </c>
      <c r="H5" s="15">
        <v>44893</v>
      </c>
      <c r="I5" s="16">
        <v>177910</v>
      </c>
      <c r="J5" s="16">
        <v>177910</v>
      </c>
      <c r="K5" s="14" t="s">
        <v>15</v>
      </c>
      <c r="L5" s="14" t="s">
        <v>16</v>
      </c>
      <c r="M5" s="14" t="s">
        <v>46</v>
      </c>
      <c r="N5" s="14" t="s">
        <v>46</v>
      </c>
      <c r="O5" s="17">
        <v>0</v>
      </c>
      <c r="P5" s="18"/>
      <c r="Q5" s="17">
        <v>0</v>
      </c>
      <c r="R5" s="17">
        <v>0</v>
      </c>
      <c r="S5" s="18"/>
      <c r="T5" s="18"/>
      <c r="U5" s="17">
        <v>0</v>
      </c>
      <c r="V5" s="18" t="s">
        <v>47</v>
      </c>
      <c r="W5" s="19">
        <v>44845</v>
      </c>
      <c r="X5" s="19">
        <v>45392</v>
      </c>
      <c r="Y5" s="19">
        <v>45405</v>
      </c>
      <c r="Z5" s="17">
        <v>177910</v>
      </c>
      <c r="AA5" s="17">
        <v>0</v>
      </c>
      <c r="AB5" s="17">
        <v>0</v>
      </c>
      <c r="AC5" s="17">
        <v>177910</v>
      </c>
      <c r="AD5" s="17">
        <v>177910</v>
      </c>
      <c r="AE5" s="18" t="s">
        <v>48</v>
      </c>
      <c r="AF5" s="18" t="s">
        <v>53</v>
      </c>
      <c r="AG5" s="18" t="s">
        <v>54</v>
      </c>
    </row>
    <row r="6" spans="1:33" x14ac:dyDescent="0.2">
      <c r="A6" s="14">
        <v>891180098</v>
      </c>
      <c r="B6" s="14" t="s">
        <v>0</v>
      </c>
      <c r="C6" s="14" t="s">
        <v>2</v>
      </c>
      <c r="D6" s="14">
        <v>403297</v>
      </c>
      <c r="E6" s="14" t="s">
        <v>70</v>
      </c>
      <c r="F6" s="14" t="s">
        <v>71</v>
      </c>
      <c r="G6" s="15">
        <v>44918</v>
      </c>
      <c r="H6" s="15">
        <v>44943</v>
      </c>
      <c r="I6" s="16">
        <v>133849</v>
      </c>
      <c r="J6" s="16">
        <v>133849</v>
      </c>
      <c r="K6" s="14" t="s">
        <v>15</v>
      </c>
      <c r="L6" s="14" t="s">
        <v>16</v>
      </c>
      <c r="M6" s="14" t="s">
        <v>72</v>
      </c>
      <c r="N6" s="14" t="s">
        <v>72</v>
      </c>
      <c r="O6" s="17">
        <v>0</v>
      </c>
      <c r="P6" s="18"/>
      <c r="Q6" s="17">
        <v>0</v>
      </c>
      <c r="R6" s="17">
        <v>0</v>
      </c>
      <c r="S6" s="18"/>
      <c r="T6" s="18"/>
      <c r="U6" s="17">
        <v>0</v>
      </c>
      <c r="V6" s="18" t="s">
        <v>73</v>
      </c>
      <c r="W6" s="19">
        <v>44918</v>
      </c>
      <c r="X6" s="19"/>
      <c r="Y6" s="19"/>
      <c r="Z6" s="17">
        <v>133849</v>
      </c>
      <c r="AA6" s="17">
        <v>0</v>
      </c>
      <c r="AB6" s="17">
        <v>0</v>
      </c>
      <c r="AC6" s="17">
        <v>0</v>
      </c>
      <c r="AD6" s="17">
        <v>0</v>
      </c>
      <c r="AE6" s="18"/>
      <c r="AF6" s="18"/>
      <c r="AG6" s="18"/>
    </row>
    <row r="7" spans="1:33" x14ac:dyDescent="0.2">
      <c r="A7" s="14">
        <v>891180098</v>
      </c>
      <c r="B7" s="14" t="s">
        <v>0</v>
      </c>
      <c r="C7" s="14" t="s">
        <v>1</v>
      </c>
      <c r="D7" s="14">
        <v>1429434</v>
      </c>
      <c r="E7" s="14" t="s">
        <v>74</v>
      </c>
      <c r="F7" s="14" t="s">
        <v>75</v>
      </c>
      <c r="G7" s="15">
        <v>43991</v>
      </c>
      <c r="H7" s="15">
        <v>44123</v>
      </c>
      <c r="I7" s="16">
        <v>2202458</v>
      </c>
      <c r="J7" s="16">
        <v>2202458</v>
      </c>
      <c r="K7" s="14" t="s">
        <v>15</v>
      </c>
      <c r="L7" s="14" t="s">
        <v>16</v>
      </c>
      <c r="M7" s="14" t="s">
        <v>72</v>
      </c>
      <c r="N7" s="14" t="s">
        <v>72</v>
      </c>
      <c r="O7" s="17">
        <v>0</v>
      </c>
      <c r="P7" s="18"/>
      <c r="Q7" s="17">
        <v>0</v>
      </c>
      <c r="R7" s="17">
        <v>0</v>
      </c>
      <c r="S7" s="18"/>
      <c r="T7" s="18"/>
      <c r="U7" s="17">
        <v>0</v>
      </c>
      <c r="V7" s="18"/>
      <c r="W7" s="19"/>
      <c r="X7" s="19"/>
      <c r="Y7" s="19"/>
      <c r="Z7" s="17">
        <v>0</v>
      </c>
      <c r="AA7" s="17">
        <v>0</v>
      </c>
      <c r="AB7" s="17">
        <v>0</v>
      </c>
      <c r="AC7" s="17">
        <v>0</v>
      </c>
      <c r="AD7" s="17">
        <v>0</v>
      </c>
      <c r="AE7" s="18"/>
      <c r="AF7" s="18"/>
      <c r="AG7" s="18"/>
    </row>
    <row r="8" spans="1:33" x14ac:dyDescent="0.2">
      <c r="A8" s="14">
        <v>891180098</v>
      </c>
      <c r="B8" s="14" t="s">
        <v>0</v>
      </c>
      <c r="C8" s="14" t="s">
        <v>2</v>
      </c>
      <c r="D8" s="14">
        <v>524091</v>
      </c>
      <c r="E8" s="14" t="s">
        <v>40</v>
      </c>
      <c r="F8" s="14" t="s">
        <v>41</v>
      </c>
      <c r="G8" s="15">
        <v>45415</v>
      </c>
      <c r="H8" s="15">
        <v>45457</v>
      </c>
      <c r="I8" s="16">
        <v>915605</v>
      </c>
      <c r="J8" s="16">
        <v>915605</v>
      </c>
      <c r="K8" s="14" t="s">
        <v>15</v>
      </c>
      <c r="L8" s="14" t="s">
        <v>16</v>
      </c>
      <c r="M8" s="14" t="e">
        <v>#N/A</v>
      </c>
      <c r="N8" s="14" t="s">
        <v>42</v>
      </c>
      <c r="O8" s="17">
        <v>915605</v>
      </c>
      <c r="P8" s="18">
        <v>1222470394</v>
      </c>
      <c r="Q8" s="17">
        <v>0</v>
      </c>
      <c r="R8" s="17">
        <v>0</v>
      </c>
      <c r="S8" s="18"/>
      <c r="T8" s="18"/>
      <c r="U8" s="17">
        <v>0</v>
      </c>
      <c r="V8" s="18" t="s">
        <v>43</v>
      </c>
      <c r="W8" s="19">
        <v>45415</v>
      </c>
      <c r="X8" s="19">
        <v>45449</v>
      </c>
      <c r="Y8" s="19"/>
      <c r="Z8" s="17">
        <v>915605</v>
      </c>
      <c r="AA8" s="17">
        <v>0</v>
      </c>
      <c r="AB8" s="17">
        <v>0</v>
      </c>
      <c r="AC8" s="17">
        <v>0</v>
      </c>
      <c r="AD8" s="17">
        <v>0</v>
      </c>
      <c r="AE8" s="18"/>
      <c r="AF8" s="18"/>
      <c r="AG8" s="18"/>
    </row>
    <row r="9" spans="1:33" x14ac:dyDescent="0.2">
      <c r="A9" s="14">
        <v>891180098</v>
      </c>
      <c r="B9" s="14" t="s">
        <v>0</v>
      </c>
      <c r="C9" s="14" t="s">
        <v>2</v>
      </c>
      <c r="D9" s="14">
        <v>302486</v>
      </c>
      <c r="E9" s="14" t="s">
        <v>60</v>
      </c>
      <c r="F9" s="14" t="s">
        <v>61</v>
      </c>
      <c r="G9" s="15">
        <v>44602</v>
      </c>
      <c r="H9" s="15">
        <v>44635</v>
      </c>
      <c r="I9" s="16">
        <v>412355</v>
      </c>
      <c r="J9" s="16">
        <v>412355</v>
      </c>
      <c r="K9" s="14" t="s">
        <v>15</v>
      </c>
      <c r="L9" s="14" t="s">
        <v>16</v>
      </c>
      <c r="M9" s="14" t="s">
        <v>42</v>
      </c>
      <c r="N9" s="14" t="s">
        <v>77</v>
      </c>
      <c r="O9" s="17">
        <v>0</v>
      </c>
      <c r="P9" s="18"/>
      <c r="Q9" s="17">
        <v>412355</v>
      </c>
      <c r="R9" s="17">
        <v>0</v>
      </c>
      <c r="S9" s="18">
        <v>2201520940</v>
      </c>
      <c r="T9" s="18" t="s">
        <v>76</v>
      </c>
      <c r="U9" s="17">
        <v>7936283</v>
      </c>
      <c r="V9" s="18" t="s">
        <v>43</v>
      </c>
      <c r="W9" s="19">
        <v>44602</v>
      </c>
      <c r="X9" s="19">
        <v>45391</v>
      </c>
      <c r="Y9" s="19"/>
      <c r="Z9" s="17">
        <v>412355</v>
      </c>
      <c r="AA9" s="17">
        <v>0</v>
      </c>
      <c r="AB9" s="17">
        <v>0</v>
      </c>
      <c r="AC9" s="17">
        <v>0</v>
      </c>
      <c r="AD9" s="17">
        <v>0</v>
      </c>
      <c r="AE9" s="18"/>
      <c r="AF9" s="18"/>
      <c r="AG9" s="18"/>
    </row>
    <row r="10" spans="1:33" x14ac:dyDescent="0.2">
      <c r="A10" s="14">
        <v>891180098</v>
      </c>
      <c r="B10" s="14" t="s">
        <v>0</v>
      </c>
      <c r="C10" s="14" t="s">
        <v>2</v>
      </c>
      <c r="D10" s="14">
        <v>308956</v>
      </c>
      <c r="E10" s="14" t="s">
        <v>62</v>
      </c>
      <c r="F10" s="14" t="s">
        <v>63</v>
      </c>
      <c r="G10" s="15">
        <v>44618</v>
      </c>
      <c r="H10" s="15">
        <v>44635</v>
      </c>
      <c r="I10" s="16">
        <v>631770</v>
      </c>
      <c r="J10" s="16">
        <v>631770</v>
      </c>
      <c r="K10" s="14" t="s">
        <v>15</v>
      </c>
      <c r="L10" s="14" t="s">
        <v>16</v>
      </c>
      <c r="M10" s="14" t="s">
        <v>42</v>
      </c>
      <c r="N10" s="14" t="s">
        <v>77</v>
      </c>
      <c r="O10" s="17">
        <v>0</v>
      </c>
      <c r="P10" s="18"/>
      <c r="Q10" s="17">
        <v>631770</v>
      </c>
      <c r="R10" s="17">
        <v>0</v>
      </c>
      <c r="S10" s="18">
        <v>2201520940</v>
      </c>
      <c r="T10" s="18" t="s">
        <v>76</v>
      </c>
      <c r="U10" s="17">
        <v>7936283</v>
      </c>
      <c r="V10" s="18" t="s">
        <v>43</v>
      </c>
      <c r="W10" s="19">
        <v>44618</v>
      </c>
      <c r="X10" s="19">
        <v>45231</v>
      </c>
      <c r="Y10" s="19"/>
      <c r="Z10" s="17">
        <v>631770</v>
      </c>
      <c r="AA10" s="17">
        <v>0</v>
      </c>
      <c r="AB10" s="17">
        <v>0</v>
      </c>
      <c r="AC10" s="17">
        <v>0</v>
      </c>
      <c r="AD10" s="17">
        <v>0</v>
      </c>
      <c r="AE10" s="18"/>
      <c r="AF10" s="18"/>
      <c r="AG10" s="18"/>
    </row>
    <row r="11" spans="1:33" x14ac:dyDescent="0.2">
      <c r="A11" s="14">
        <v>891180098</v>
      </c>
      <c r="B11" s="14" t="s">
        <v>0</v>
      </c>
      <c r="C11" s="14" t="s">
        <v>2</v>
      </c>
      <c r="D11" s="14">
        <v>441406</v>
      </c>
      <c r="E11" s="14" t="s">
        <v>64</v>
      </c>
      <c r="F11" s="14" t="s">
        <v>65</v>
      </c>
      <c r="G11" s="15">
        <v>45074</v>
      </c>
      <c r="H11" s="15">
        <v>45091</v>
      </c>
      <c r="I11" s="16">
        <v>1769164</v>
      </c>
      <c r="J11" s="16">
        <v>1719164</v>
      </c>
      <c r="K11" s="14" t="s">
        <v>15</v>
      </c>
      <c r="L11" s="14" t="s">
        <v>16</v>
      </c>
      <c r="M11" s="14" t="s">
        <v>42</v>
      </c>
      <c r="N11" s="14" t="s">
        <v>77</v>
      </c>
      <c r="O11" s="17">
        <v>0</v>
      </c>
      <c r="P11" s="18"/>
      <c r="Q11" s="17">
        <v>1719164</v>
      </c>
      <c r="R11" s="17">
        <v>0</v>
      </c>
      <c r="S11" s="18">
        <v>2201520940</v>
      </c>
      <c r="T11" s="18" t="s">
        <v>76</v>
      </c>
      <c r="U11" s="17">
        <v>7936283</v>
      </c>
      <c r="V11" s="18" t="s">
        <v>43</v>
      </c>
      <c r="W11" s="19">
        <v>45074</v>
      </c>
      <c r="X11" s="19">
        <v>45392</v>
      </c>
      <c r="Y11" s="19"/>
      <c r="Z11" s="17">
        <v>1769164</v>
      </c>
      <c r="AA11" s="17">
        <v>0</v>
      </c>
      <c r="AB11" s="17">
        <v>0</v>
      </c>
      <c r="AC11" s="17">
        <v>0</v>
      </c>
      <c r="AD11" s="17">
        <v>0</v>
      </c>
      <c r="AE11" s="18"/>
      <c r="AF11" s="18"/>
      <c r="AG11" s="18"/>
    </row>
    <row r="12" spans="1:33" x14ac:dyDescent="0.2">
      <c r="A12" s="14">
        <v>891180098</v>
      </c>
      <c r="B12" s="14" t="s">
        <v>0</v>
      </c>
      <c r="C12" s="14" t="s">
        <v>2</v>
      </c>
      <c r="D12" s="14">
        <v>516733</v>
      </c>
      <c r="E12" s="14" t="s">
        <v>66</v>
      </c>
      <c r="F12" s="14" t="s">
        <v>67</v>
      </c>
      <c r="G12" s="15">
        <v>45391</v>
      </c>
      <c r="H12" s="15">
        <v>45426</v>
      </c>
      <c r="I12" s="16">
        <v>1745749</v>
      </c>
      <c r="J12" s="16">
        <v>1745749</v>
      </c>
      <c r="K12" s="14" t="s">
        <v>15</v>
      </c>
      <c r="L12" s="14" t="s">
        <v>16</v>
      </c>
      <c r="M12" s="14" t="e">
        <v>#N/A</v>
      </c>
      <c r="N12" s="14" t="s">
        <v>77</v>
      </c>
      <c r="O12" s="17">
        <v>0</v>
      </c>
      <c r="P12" s="18"/>
      <c r="Q12" s="17">
        <v>1745749</v>
      </c>
      <c r="R12" s="17">
        <v>0</v>
      </c>
      <c r="S12" s="18">
        <v>2201520940</v>
      </c>
      <c r="T12" s="18" t="s">
        <v>76</v>
      </c>
      <c r="U12" s="17">
        <v>7936283</v>
      </c>
      <c r="V12" s="18" t="s">
        <v>43</v>
      </c>
      <c r="W12" s="19">
        <v>45391</v>
      </c>
      <c r="X12" s="19">
        <v>45421</v>
      </c>
      <c r="Y12" s="19"/>
      <c r="Z12" s="17">
        <v>1745749</v>
      </c>
      <c r="AA12" s="17">
        <v>0</v>
      </c>
      <c r="AB12" s="17">
        <v>0</v>
      </c>
      <c r="AC12" s="17">
        <v>0</v>
      </c>
      <c r="AD12" s="17">
        <v>0</v>
      </c>
      <c r="AE12" s="18"/>
      <c r="AF12" s="18"/>
      <c r="AG12" s="18"/>
    </row>
    <row r="13" spans="1:33" x14ac:dyDescent="0.2">
      <c r="A13" s="14">
        <v>891180098</v>
      </c>
      <c r="B13" s="14" t="s">
        <v>0</v>
      </c>
      <c r="C13" s="14" t="s">
        <v>2</v>
      </c>
      <c r="D13" s="14">
        <v>450439</v>
      </c>
      <c r="E13" s="14" t="s">
        <v>68</v>
      </c>
      <c r="F13" s="14" t="s">
        <v>69</v>
      </c>
      <c r="G13" s="15">
        <v>45111</v>
      </c>
      <c r="H13" s="15">
        <v>45387</v>
      </c>
      <c r="I13" s="16">
        <v>3427245</v>
      </c>
      <c r="J13" s="16">
        <v>3427245</v>
      </c>
      <c r="K13" s="14" t="s">
        <v>15</v>
      </c>
      <c r="L13" s="14" t="s">
        <v>16</v>
      </c>
      <c r="M13" s="14" t="s">
        <v>42</v>
      </c>
      <c r="N13" s="14" t="s">
        <v>77</v>
      </c>
      <c r="O13" s="17">
        <v>0</v>
      </c>
      <c r="P13" s="18"/>
      <c r="Q13" s="17">
        <v>3427245</v>
      </c>
      <c r="R13" s="17">
        <v>0</v>
      </c>
      <c r="S13" s="18">
        <v>2201520940</v>
      </c>
      <c r="T13" s="18" t="s">
        <v>76</v>
      </c>
      <c r="U13" s="17">
        <v>7936283</v>
      </c>
      <c r="V13" s="18" t="s">
        <v>43</v>
      </c>
      <c r="W13" s="19">
        <v>45111</v>
      </c>
      <c r="X13" s="19">
        <v>45392</v>
      </c>
      <c r="Y13" s="19"/>
      <c r="Z13" s="17">
        <v>3427245</v>
      </c>
      <c r="AA13" s="17">
        <v>0</v>
      </c>
      <c r="AB13" s="17">
        <v>0</v>
      </c>
      <c r="AC13" s="17">
        <v>0</v>
      </c>
      <c r="AD13" s="17">
        <v>0</v>
      </c>
      <c r="AE13" s="18"/>
      <c r="AF13" s="18"/>
      <c r="AG13" s="18"/>
    </row>
    <row r="14" spans="1:33" x14ac:dyDescent="0.2">
      <c r="A14" s="20"/>
      <c r="B14" s="20"/>
      <c r="C14" s="20"/>
      <c r="D14" s="20"/>
      <c r="E14" s="20"/>
      <c r="F14" s="20"/>
      <c r="G14" s="21"/>
      <c r="H14" s="21"/>
      <c r="I14" s="22"/>
      <c r="J14" s="22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</row>
  </sheetData>
  <autoFilter ref="A1:AG13">
    <sortState ref="A2:AS13">
      <sortCondition ref="N1:N1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31" t="s">
        <v>81</v>
      </c>
      <c r="E2" s="32"/>
      <c r="F2" s="32"/>
      <c r="G2" s="32"/>
      <c r="H2" s="32"/>
      <c r="I2" s="33"/>
      <c r="J2" s="34" t="s">
        <v>82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D4" s="41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45" t="s">
        <v>83</v>
      </c>
      <c r="E5" s="46"/>
      <c r="F5" s="46"/>
      <c r="G5" s="46"/>
      <c r="H5" s="46"/>
      <c r="I5" s="47"/>
      <c r="J5" s="47" t="s">
        <v>84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J9" s="55"/>
    </row>
    <row r="10" spans="2:10" ht="13" x14ac:dyDescent="0.3">
      <c r="B10" s="54"/>
      <c r="C10" s="56" t="s">
        <v>118</v>
      </c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115</v>
      </c>
      <c r="J12" s="55"/>
    </row>
    <row r="13" spans="2:10" ht="13" x14ac:dyDescent="0.3">
      <c r="B13" s="54"/>
      <c r="C13" s="56" t="s">
        <v>116</v>
      </c>
      <c r="J13" s="55"/>
    </row>
    <row r="14" spans="2:10" x14ac:dyDescent="0.25">
      <c r="B14" s="54"/>
      <c r="J14" s="55"/>
    </row>
    <row r="15" spans="2:10" x14ac:dyDescent="0.25">
      <c r="B15" s="54"/>
      <c r="C15" s="28" t="s">
        <v>85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28" t="s">
        <v>86</v>
      </c>
      <c r="D17" s="57"/>
      <c r="H17" s="60"/>
      <c r="I17" s="61"/>
      <c r="J17" s="55"/>
    </row>
    <row r="18" spans="2:10" ht="13" x14ac:dyDescent="0.3">
      <c r="B18" s="54"/>
      <c r="C18" s="56" t="s">
        <v>87</v>
      </c>
      <c r="D18" s="56"/>
      <c r="E18" s="56"/>
      <c r="F18" s="56"/>
      <c r="H18" s="62">
        <v>12</v>
      </c>
      <c r="I18" s="63">
        <v>14930158</v>
      </c>
      <c r="J18" s="55"/>
    </row>
    <row r="19" spans="2:10" x14ac:dyDescent="0.25">
      <c r="B19" s="54"/>
      <c r="C19" s="28" t="s">
        <v>88</v>
      </c>
      <c r="H19" s="64">
        <v>5</v>
      </c>
      <c r="I19" s="65">
        <v>7936283</v>
      </c>
      <c r="J19" s="55"/>
    </row>
    <row r="20" spans="2:10" x14ac:dyDescent="0.25">
      <c r="B20" s="54"/>
      <c r="C20" s="28" t="s">
        <v>89</v>
      </c>
      <c r="H20" s="64">
        <v>4</v>
      </c>
      <c r="I20" s="65">
        <v>3741963</v>
      </c>
      <c r="J20" s="55"/>
    </row>
    <row r="21" spans="2:10" x14ac:dyDescent="0.25">
      <c r="B21" s="54"/>
      <c r="C21" s="28" t="s">
        <v>90</v>
      </c>
      <c r="H21" s="64">
        <v>2</v>
      </c>
      <c r="I21" s="65">
        <v>2336307</v>
      </c>
      <c r="J21" s="55"/>
    </row>
    <row r="22" spans="2:10" x14ac:dyDescent="0.25">
      <c r="B22" s="54"/>
      <c r="C22" s="28" t="s">
        <v>91</v>
      </c>
      <c r="H22" s="64">
        <v>0</v>
      </c>
      <c r="I22" s="65">
        <v>0</v>
      </c>
      <c r="J22" s="55"/>
    </row>
    <row r="23" spans="2:10" x14ac:dyDescent="0.25">
      <c r="B23" s="54"/>
      <c r="C23" s="28" t="s">
        <v>92</v>
      </c>
      <c r="H23" s="64">
        <v>0</v>
      </c>
      <c r="I23" s="65">
        <v>0</v>
      </c>
      <c r="J23" s="55"/>
    </row>
    <row r="24" spans="2:10" ht="13" thickBot="1" x14ac:dyDescent="0.3">
      <c r="B24" s="54"/>
      <c r="C24" s="28" t="s">
        <v>93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94</v>
      </c>
      <c r="D25" s="56"/>
      <c r="E25" s="56"/>
      <c r="F25" s="56"/>
      <c r="H25" s="62">
        <f>H19+H20+H21+H22+H24+H23</f>
        <v>11</v>
      </c>
      <c r="I25" s="63">
        <f>I19+I20+I21+I22+I24+I23</f>
        <v>14014553</v>
      </c>
      <c r="J25" s="55"/>
    </row>
    <row r="26" spans="2:10" x14ac:dyDescent="0.25">
      <c r="B26" s="54"/>
      <c r="C26" s="28" t="s">
        <v>95</v>
      </c>
      <c r="H26" s="64">
        <v>1</v>
      </c>
      <c r="I26" s="65">
        <v>915605</v>
      </c>
      <c r="J26" s="55"/>
    </row>
    <row r="27" spans="2:10" ht="13" thickBot="1" x14ac:dyDescent="0.3">
      <c r="B27" s="54"/>
      <c r="C27" s="28" t="s">
        <v>96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97</v>
      </c>
      <c r="D28" s="56"/>
      <c r="E28" s="56"/>
      <c r="F28" s="56"/>
      <c r="H28" s="62">
        <f>H26+H27</f>
        <v>1</v>
      </c>
      <c r="I28" s="63">
        <f>I26+I27</f>
        <v>915605</v>
      </c>
      <c r="J28" s="55"/>
    </row>
    <row r="29" spans="2:10" ht="13.5" thickBot="1" x14ac:dyDescent="0.35">
      <c r="B29" s="54"/>
      <c r="C29" s="28" t="s">
        <v>98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99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100</v>
      </c>
      <c r="D32" s="56"/>
      <c r="H32" s="69">
        <f>H25+H28+H30</f>
        <v>12</v>
      </c>
      <c r="I32" s="70">
        <f>I25+I28+I30</f>
        <v>14930158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101</v>
      </c>
      <c r="D37" s="73"/>
      <c r="H37" s="72" t="s">
        <v>102</v>
      </c>
      <c r="I37" s="73"/>
      <c r="J37" s="55"/>
    </row>
    <row r="38" spans="2:10" ht="13" x14ac:dyDescent="0.3">
      <c r="B38" s="54"/>
      <c r="C38" s="56" t="s">
        <v>117</v>
      </c>
      <c r="D38" s="71"/>
      <c r="H38" s="74" t="s">
        <v>103</v>
      </c>
      <c r="I38" s="71"/>
      <c r="J38" s="55"/>
    </row>
    <row r="39" spans="2:10" ht="13" x14ac:dyDescent="0.3">
      <c r="B39" s="54"/>
      <c r="C39" s="56" t="s">
        <v>0</v>
      </c>
      <c r="H39" s="56" t="s">
        <v>104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75" t="s">
        <v>105</v>
      </c>
      <c r="D41" s="75"/>
      <c r="E41" s="75"/>
      <c r="F41" s="75"/>
      <c r="G41" s="75"/>
      <c r="H41" s="75"/>
      <c r="I41" s="75"/>
      <c r="J41" s="55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31" t="s">
        <v>106</v>
      </c>
      <c r="E2" s="32"/>
      <c r="F2" s="32"/>
      <c r="G2" s="32"/>
      <c r="H2" s="32"/>
      <c r="I2" s="33"/>
      <c r="J2" s="34" t="s">
        <v>82</v>
      </c>
    </row>
    <row r="3" spans="2:10" ht="15.75" customHeight="1" thickBot="1" x14ac:dyDescent="0.3">
      <c r="B3" s="35"/>
      <c r="C3" s="36"/>
      <c r="D3" s="37"/>
      <c r="E3" s="38"/>
      <c r="F3" s="38"/>
      <c r="G3" s="38"/>
      <c r="H3" s="38"/>
      <c r="I3" s="39"/>
      <c r="J3" s="40"/>
    </row>
    <row r="4" spans="2:10" ht="13" x14ac:dyDescent="0.25">
      <c r="B4" s="35"/>
      <c r="C4" s="36"/>
      <c r="E4" s="42"/>
      <c r="F4" s="42"/>
      <c r="G4" s="42"/>
      <c r="H4" s="42"/>
      <c r="I4" s="43"/>
      <c r="J4" s="44"/>
    </row>
    <row r="5" spans="2:10" ht="13" x14ac:dyDescent="0.25">
      <c r="B5" s="35"/>
      <c r="C5" s="36"/>
      <c r="D5" s="79" t="s">
        <v>107</v>
      </c>
      <c r="E5" s="80"/>
      <c r="F5" s="80"/>
      <c r="G5" s="80"/>
      <c r="H5" s="80"/>
      <c r="I5" s="81"/>
      <c r="J5" s="47" t="s">
        <v>108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tr">
        <f ca="1">+CONCATENATE("Santiago de Cali, ",TEXT(TODAY(),"MMMM DD YYYY"))</f>
        <v>Santiago de Cali, julio 24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ESE HOSPITAL DEPARTAMENTAL MARIA INMACULADA</v>
      </c>
      <c r="J11" s="55"/>
    </row>
    <row r="12" spans="2:10" ht="13" x14ac:dyDescent="0.3">
      <c r="B12" s="54"/>
      <c r="C12" s="56" t="str">
        <f>+'FOR-CSA-018'!C13</f>
        <v>NIT: 891180098</v>
      </c>
      <c r="J12" s="55"/>
    </row>
    <row r="13" spans="2:10" x14ac:dyDescent="0.25">
      <c r="B13" s="54"/>
      <c r="J13" s="55"/>
    </row>
    <row r="14" spans="2:10" x14ac:dyDescent="0.25">
      <c r="B14" s="54"/>
      <c r="C14" s="28" t="s">
        <v>109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82"/>
      <c r="D16" s="57"/>
      <c r="H16" s="83" t="s">
        <v>110</v>
      </c>
      <c r="I16" s="83" t="s">
        <v>111</v>
      </c>
      <c r="J16" s="55"/>
    </row>
    <row r="17" spans="2:10" ht="13" x14ac:dyDescent="0.3">
      <c r="B17" s="54"/>
      <c r="C17" s="56" t="s">
        <v>87</v>
      </c>
      <c r="D17" s="56"/>
      <c r="E17" s="56"/>
      <c r="F17" s="56"/>
      <c r="H17" s="60">
        <f>+SUM(H18:H21)</f>
        <v>9</v>
      </c>
      <c r="I17" s="84">
        <f>+SUM(I18:I21)</f>
        <v>11678246</v>
      </c>
      <c r="J17" s="55"/>
    </row>
    <row r="18" spans="2:10" x14ac:dyDescent="0.25">
      <c r="B18" s="54"/>
      <c r="C18" s="28" t="s">
        <v>88</v>
      </c>
      <c r="H18" s="85">
        <f>+'FOR-CSA-018'!H19</f>
        <v>5</v>
      </c>
      <c r="I18" s="86">
        <f>+'FOR-CSA-018'!I19</f>
        <v>7936283</v>
      </c>
      <c r="J18" s="55"/>
    </row>
    <row r="19" spans="2:10" x14ac:dyDescent="0.25">
      <c r="B19" s="54"/>
      <c r="C19" s="28" t="s">
        <v>89</v>
      </c>
      <c r="H19" s="85">
        <f>+'FOR-CSA-018'!H20</f>
        <v>4</v>
      </c>
      <c r="I19" s="86">
        <f>+'FOR-CSA-018'!I20</f>
        <v>3741963</v>
      </c>
      <c r="J19" s="55"/>
    </row>
    <row r="20" spans="2:10" x14ac:dyDescent="0.25">
      <c r="B20" s="54"/>
      <c r="C20" s="28" t="s">
        <v>91</v>
      </c>
      <c r="H20" s="85">
        <f>+'FOR-CSA-018'!H22</f>
        <v>0</v>
      </c>
      <c r="I20" s="86">
        <f>+'FOR-CSA-018'!I22</f>
        <v>0</v>
      </c>
      <c r="J20" s="55"/>
    </row>
    <row r="21" spans="2:10" x14ac:dyDescent="0.25">
      <c r="B21" s="54"/>
      <c r="C21" s="28" t="s">
        <v>112</v>
      </c>
      <c r="H21" s="85">
        <f>+'FOR-CSA-018'!H24</f>
        <v>0</v>
      </c>
      <c r="I21" s="86">
        <f>+'FOR-CSA-018'!I24</f>
        <v>0</v>
      </c>
      <c r="J21" s="55"/>
    </row>
    <row r="22" spans="2:10" ht="13" x14ac:dyDescent="0.3">
      <c r="B22" s="54"/>
      <c r="C22" s="56" t="s">
        <v>113</v>
      </c>
      <c r="D22" s="56"/>
      <c r="E22" s="56"/>
      <c r="F22" s="56"/>
      <c r="H22" s="60">
        <f>SUM(H18:H21)</f>
        <v>9</v>
      </c>
      <c r="I22" s="84">
        <f>+SUBTOTAL(9,I18:I21)</f>
        <v>11678246</v>
      </c>
      <c r="J22" s="55"/>
    </row>
    <row r="23" spans="2:10" ht="13.5" thickBot="1" x14ac:dyDescent="0.35">
      <c r="B23" s="54"/>
      <c r="C23" s="56"/>
      <c r="D23" s="56"/>
      <c r="H23" s="87"/>
      <c r="I23" s="88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>Nombre</v>
      </c>
      <c r="D28" s="72"/>
      <c r="G28" s="72" t="s">
        <v>102</v>
      </c>
      <c r="H28" s="73"/>
      <c r="I28" s="71"/>
      <c r="J28" s="55"/>
    </row>
    <row r="29" spans="2:10" ht="13" x14ac:dyDescent="0.3">
      <c r="B29" s="54"/>
      <c r="C29" s="74" t="str">
        <f>+'FOR-CSA-018'!C38</f>
        <v>CARTERA</v>
      </c>
      <c r="D29" s="74"/>
      <c r="G29" s="74" t="s">
        <v>114</v>
      </c>
      <c r="H29" s="71"/>
      <c r="I29" s="71"/>
      <c r="J29" s="55"/>
    </row>
    <row r="30" spans="2:10" ht="18.75" customHeight="1" thickBot="1" x14ac:dyDescent="0.3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cafi</dc:creator>
  <cp:lastModifiedBy>Juan Camilo Paez Ramirez</cp:lastModifiedBy>
  <cp:lastPrinted>2023-09-07T15:34:00Z</cp:lastPrinted>
  <dcterms:created xsi:type="dcterms:W3CDTF">2017-03-08T03:21:00Z</dcterms:created>
  <dcterms:modified xsi:type="dcterms:W3CDTF">2024-07-24T15:54:00Z</dcterms:modified>
</cp:coreProperties>
</file>