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200032_CLINICA NUESTRA SENORA DE FATIMA S. A. (PASTO-NAR)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H25" i="3"/>
  <c r="H32" i="3" l="1"/>
  <c r="H33" i="3" s="1"/>
  <c r="I32" i="3"/>
  <c r="I33" i="3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<sst xmlns="http://schemas.openxmlformats.org/spreadsheetml/2006/main" count="108" uniqueCount="80">
  <si>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</si>
  <si>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</si>
  <si>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</si>
  <si>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</si>
  <si>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</si>
  <si>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</si>
  <si>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</si>
  <si>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</si>
  <si>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</si>
  <si>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</si>
  <si>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</si>
  <si>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</si>
  <si>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NUESTRA SEÑORA DE FATIMA SA</t>
  </si>
  <si>
    <t>EVENTO</t>
  </si>
  <si>
    <t>URGENCIAS</t>
  </si>
  <si>
    <t>PASTO- NARIÑO</t>
  </si>
  <si>
    <t>N/A</t>
  </si>
  <si>
    <t>FACT</t>
  </si>
  <si>
    <t>LLAVE</t>
  </si>
  <si>
    <t>ESTADO DE CARTERA ANTERIOR</t>
  </si>
  <si>
    <t>ESTADO EPS 23-07-2024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</si>
  <si>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</si>
  <si>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</si>
  <si>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</si>
  <si>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</si>
  <si>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</si>
  <si>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</si>
  <si>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</si>
  <si>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</si>
  <si>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</si>
  <si>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</si>
  <si>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</si>
  <si>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Valor Bruto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</si>
  <si>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</si>
  <si>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</si>
  <si>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</si>
  <si>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</si>
  <si>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</si>
  <si>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891200032_N/A1100769</t>
  </si>
  <si>
    <t>Para auditoria de pertinencia</t>
  </si>
  <si>
    <t>Factura en proceso interno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</si>
  <si>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</si>
  <si>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</si>
  <si>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</si>
  <si>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</si>
  <si>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</si>
  <si>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</si>
  <si>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</si>
  <si>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</si>
  <si>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</si>
  <si>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</si>
  <si>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</si>
  <si>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</si>
  <si>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</si>
  <si>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</si>
  <si>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</si>
  <si>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</si>
  <si>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</si>
  <si>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</si>
  <si>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</si>
  <si>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</si>
  <si>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</si>
  <si>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</si>
  <si>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</si>
  <si>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</si>
  <si>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</si>
  <si>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</si>
  <si>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</si>
  <si>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</si>
  <si>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</si>
  <si>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</si>
  <si>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</si>
  <si>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</si>
  <si>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</si>
  <si>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NUESTRA SEÑORA DE FATIMA SA</t>
  </si>
  <si>
    <t>NIT: 891200032</t>
  </si>
  <si>
    <t>Bregeeth Arteaga</t>
  </si>
  <si>
    <t>Cartera</t>
  </si>
  <si>
    <t>Clínica Nuestra Señora De Fátima SA.</t>
  </si>
  <si>
    <t>Santiago de Cali, julio 23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</si>
</sst>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6" formatCode="_(&quot;$&quot;\ * #,##0_);_(&quot;$&quot;\ * \(#,##0\);_(&quot;$&quot;\ * &quot;-&quot;??_);_(@_)"/>
    <numFmt numFmtId="167" formatCode="_-* #,##0\ _€_-;\-* #,##0\ _€_-;_-* &quot;-&quot;??\ _€_-;_-@_-"/>
    <numFmt numFmtId="172" formatCode="[$-240A]d&quot; de &quot;mmmm&quot; de &quot;yyyy;@"/>
    <numFmt numFmtId="173" formatCode="_-* #,##0.00\ _€_-;\-* #,##0.00\ _€_-;_-* &quot;-&quot;??\ _€_-;_-@_-"/>
    <numFmt numFmtId="174" formatCode="&quot;$&quot;\ #,##0"/>
    <numFmt numFmtId="175" formatCode="&quot;$&quot;\ #,##0;[Red]&quot;$&quot;\ #,##0"/>
    <numFmt numFmtId="176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73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1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14" fontId="0" fillId="0" borderId="1" xfId="0" applyNumberFormat="1" applyBorder="1" applyAlignment="1">
      <alignment vertical="center"/>
    </xf>
    <xf numFmtId="164" fontId="0" fillId="0" borderId="1" xfId="1" applyNumberFormat="1" applyFont="1" applyBorder="1" applyAlignment="1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6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7" fontId="6" fillId="4" borderId="1" xfId="3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167" fontId="6" fillId="5" borderId="1" xfId="3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6" fontId="7" fillId="0" borderId="1" xfId="2" applyNumberFormat="1" applyFont="1" applyBorder="1" applyAlignment="1"/>
    <xf numFmtId="166" fontId="7" fillId="0" borderId="1" xfId="2" applyNumberFormat="1" applyFont="1" applyBorder="1" applyAlignment="1">
      <alignment vertical="center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0" fontId="7" fillId="0" borderId="0" xfId="0" applyFont="1" applyAlignment="1"/>
    <xf numFmtId="14" fontId="7" fillId="0" borderId="0" xfId="0" applyNumberFormat="1" applyFont="1" applyAlignment="1"/>
    <xf numFmtId="166" fontId="7" fillId="0" borderId="0" xfId="2" applyNumberFormat="1" applyFont="1" applyAlignment="1"/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72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74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5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5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75" fontId="9" fillId="0" borderId="9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75" fontId="10" fillId="0" borderId="13" xfId="4" applyNumberFormat="1" applyFont="1" applyBorder="1" applyAlignment="1">
      <alignment horizontal="right"/>
    </xf>
    <xf numFmtId="175" fontId="9" fillId="0" borderId="0" xfId="4" applyNumberFormat="1" applyFont="1"/>
    <xf numFmtId="175" fontId="10" fillId="0" borderId="9" xfId="4" applyNumberFormat="1" applyFont="1" applyBorder="1"/>
    <xf numFmtId="175" fontId="9" fillId="0" borderId="9" xfId="4" applyNumberFormat="1" applyFont="1" applyBorder="1"/>
    <xf numFmtId="175" fontId="10" fillId="0" borderId="0" xfId="4" applyNumberFormat="1" applyFont="1"/>
    <xf numFmtId="0" fontId="11" fillId="0" borderId="0" xfId="4" applyFont="1" applyAlignment="1">
      <alignment horizontal="center" vertical="center" wrapText="1"/>
    </xf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10" fillId="0" borderId="6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7" xfId="4" applyFont="1" applyBorder="1" applyAlignment="1">
      <alignment horizontal="center" vertical="center" wrapText="1"/>
    </xf>
    <xf numFmtId="0" fontId="9" fillId="2" borderId="0" xfId="4" applyFont="1" applyFill="1"/>
    <xf numFmtId="0" fontId="10" fillId="0" borderId="0" xfId="4" applyFont="1" applyAlignment="1">
      <alignment horizontal="center"/>
    </xf>
    <xf numFmtId="176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6" fontId="9" fillId="0" borderId="0" xfId="6" applyNumberFormat="1" applyFont="1" applyAlignment="1">
      <alignment horizontal="right"/>
    </xf>
    <xf numFmtId="164" fontId="9" fillId="0" borderId="13" xfId="6" applyNumberFormat="1" applyFont="1" applyBorder="1" applyAlignment="1">
      <alignment horizontal="center"/>
    </xf>
    <xf numFmtId="176" fontId="9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"/>
  <sheetViews>
    <sheetView showGridLines="0" zoomScale="120" zoomScaleNormal="120" workbookViewId="0">
      <selection activeCell="H7" sqref="H7"/>
    </sheetView>
  </sheetViews>
  <sheetFormatPr baseColWidth="10" defaultRowHeight="14.5" x14ac:dyDescent="0.35"/>
  <cols>
    <col min="1" max="1" width="10.7265625" bestFit="1" customWidth="1"/>
    <col min="2" max="2" width="15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8" width="11.26953125" bestFit="1" customWidth="1"/>
    <col min="9" max="9" width="15.7265625" bestFit="1" customWidth="1"/>
    <col min="10" max="10" width="11.453125" customWidth="1"/>
    <col min="11" max="11" width="15.1796875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s="7" customFormat="1" ht="58" x14ac:dyDescent="0.35">
      <c r="A2" s="3">
        <v>891200032</v>
      </c>
      <c r="B2" s="4" t="s">
        <v>12</v>
      </c>
      <c r="C2" s="11" t="s">
        <v>16</v>
      </c>
      <c r="D2" s="3">
        <v>1100769</v>
      </c>
      <c r="E2" s="8">
        <v>45464</v>
      </c>
      <c r="F2" s="8">
        <v>45484</v>
      </c>
      <c r="G2" s="9">
        <v>7338657</v>
      </c>
      <c r="H2" s="9">
        <v>7338657</v>
      </c>
      <c r="I2" s="5" t="s">
        <v>13</v>
      </c>
      <c r="J2" s="10" t="s">
        <v>15</v>
      </c>
      <c r="K2" s="5" t="s">
        <v>14</v>
      </c>
      <c r="L2" s="6" t="s">
        <v>16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3"/>
  <sheetViews>
    <sheetView workbookViewId="0">
      <selection activeCell="A2" sqref="A2"/>
    </sheetView>
  </sheetViews>
  <sheetFormatPr baseColWidth="10" defaultRowHeight="14.5" x14ac:dyDescent="0.35"/>
  <sheetData>
    <row r="1" spans="1:32" ht="30" x14ac:dyDescent="0.35">
      <c r="A1" s="12" t="s">
        <v>6</v>
      </c>
      <c r="B1" s="12" t="s">
        <v>8</v>
      </c>
      <c r="C1" s="12" t="s">
        <v>0</v>
      </c>
      <c r="D1" s="12" t="s">
        <v>1</v>
      </c>
      <c r="E1" s="12" t="s">
        <v>17</v>
      </c>
      <c r="F1" s="12" t="s">
        <v>18</v>
      </c>
      <c r="G1" s="13" t="s">
        <v>2</v>
      </c>
      <c r="H1" s="13" t="s">
        <v>3</v>
      </c>
      <c r="I1" s="14" t="s">
        <v>4</v>
      </c>
      <c r="J1" s="14" t="s">
        <v>5</v>
      </c>
      <c r="K1" s="12" t="s">
        <v>7</v>
      </c>
      <c r="L1" s="12" t="s">
        <v>9</v>
      </c>
      <c r="M1" s="12" t="s">
        <v>10</v>
      </c>
      <c r="N1" s="15" t="s">
        <v>19</v>
      </c>
      <c r="O1" s="16" t="s">
        <v>20</v>
      </c>
      <c r="P1" s="17" t="s">
        <v>21</v>
      </c>
      <c r="Q1" s="18" t="s">
        <v>22</v>
      </c>
      <c r="R1" s="19" t="s">
        <v>23</v>
      </c>
      <c r="S1" s="19" t="s">
        <v>24</v>
      </c>
      <c r="T1" s="20" t="s">
        <v>25</v>
      </c>
      <c r="U1" s="20" t="s">
        <v>26</v>
      </c>
      <c r="V1" s="20" t="s">
        <v>27</v>
      </c>
      <c r="W1" s="19" t="s">
        <v>28</v>
      </c>
      <c r="X1" s="12" t="s">
        <v>29</v>
      </c>
      <c r="Y1" s="12" t="s">
        <v>30</v>
      </c>
      <c r="Z1" s="12" t="s">
        <v>31</v>
      </c>
      <c r="AA1" s="12" t="s">
        <v>32</v>
      </c>
      <c r="AB1" s="20" t="s">
        <v>33</v>
      </c>
      <c r="AC1" s="20" t="s">
        <v>34</v>
      </c>
      <c r="AD1" s="20" t="s">
        <v>35</v>
      </c>
      <c r="AE1" s="20" t="s">
        <v>36</v>
      </c>
      <c r="AF1" s="12" t="s">
        <v>37</v>
      </c>
    </row>
    <row r="2" spans="1:32" x14ac:dyDescent="0.35">
      <c r="A2" s="21">
        <v>891200032</v>
      </c>
      <c r="B2" s="21" t="s">
        <v>12</v>
      </c>
      <c r="C2" s="21" t="s">
        <v>16</v>
      </c>
      <c r="D2" s="21">
        <v>1100769</v>
      </c>
      <c r="E2" s="21">
        <v>1100769</v>
      </c>
      <c r="F2" s="21" t="s">
        <v>38</v>
      </c>
      <c r="G2" s="22">
        <v>45464</v>
      </c>
      <c r="H2" s="22">
        <v>45484</v>
      </c>
      <c r="I2" s="23">
        <v>7338657</v>
      </c>
      <c r="J2" s="23">
        <v>7338657</v>
      </c>
      <c r="K2" s="21" t="s">
        <v>13</v>
      </c>
      <c r="L2" s="21" t="s">
        <v>15</v>
      </c>
      <c r="M2" s="21" t="s">
        <v>14</v>
      </c>
      <c r="N2" s="21"/>
      <c r="O2" s="21" t="s">
        <v>40</v>
      </c>
      <c r="P2" s="24">
        <v>0</v>
      </c>
      <c r="Q2" s="25"/>
      <c r="R2" s="24">
        <v>0</v>
      </c>
      <c r="S2" s="24">
        <v>0</v>
      </c>
      <c r="T2" s="25"/>
      <c r="U2" s="25"/>
      <c r="V2" s="25"/>
      <c r="W2" s="24">
        <v>0</v>
      </c>
      <c r="X2" s="25" t="s">
        <v>39</v>
      </c>
      <c r="Y2" s="26"/>
      <c r="Z2" s="26"/>
      <c r="AA2" s="24">
        <v>0</v>
      </c>
      <c r="AB2" s="24">
        <v>0</v>
      </c>
      <c r="AC2" s="25"/>
      <c r="AD2" s="25"/>
      <c r="AE2" s="25"/>
      <c r="AF2" s="24">
        <v>0</v>
      </c>
    </row>
    <row r="3" spans="1:32" x14ac:dyDescent="0.35">
      <c r="A3" s="27"/>
      <c r="B3" s="27"/>
      <c r="C3" s="27"/>
      <c r="D3" s="27"/>
      <c r="E3" s="27"/>
      <c r="F3" s="27"/>
      <c r="G3" s="28"/>
      <c r="H3" s="28"/>
      <c r="I3" s="29"/>
      <c r="J3" s="29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5" zoomScaleNormal="100" workbookViewId="0">
      <selection activeCell="C15" sqref="C15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33" t="s">
        <v>41</v>
      </c>
      <c r="E2" s="34"/>
      <c r="F2" s="34"/>
      <c r="G2" s="34"/>
      <c r="H2" s="34"/>
      <c r="I2" s="35"/>
      <c r="J2" s="36" t="s">
        <v>42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D4" s="43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47" t="s">
        <v>43</v>
      </c>
      <c r="E5" s="48"/>
      <c r="F5" s="48"/>
      <c r="G5" s="48"/>
      <c r="H5" s="48"/>
      <c r="I5" s="49"/>
      <c r="J5" s="49" t="s">
        <v>44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J9" s="57"/>
    </row>
    <row r="10" spans="2:10" ht="13" x14ac:dyDescent="0.3">
      <c r="B10" s="56"/>
      <c r="C10" s="58" t="s">
        <v>79</v>
      </c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74</v>
      </c>
      <c r="J12" s="57"/>
    </row>
    <row r="13" spans="2:10" ht="13" x14ac:dyDescent="0.3">
      <c r="B13" s="56"/>
      <c r="C13" s="58" t="s">
        <v>75</v>
      </c>
      <c r="J13" s="57"/>
    </row>
    <row r="14" spans="2:10" x14ac:dyDescent="0.25">
      <c r="B14" s="56"/>
      <c r="J14" s="57"/>
    </row>
    <row r="15" spans="2:10" x14ac:dyDescent="0.25">
      <c r="B15" s="56"/>
      <c r="C15" s="30" t="s">
        <v>45</v>
      </c>
      <c r="J15" s="57"/>
    </row>
    <row r="16" spans="2:10" x14ac:dyDescent="0.25">
      <c r="B16" s="56"/>
      <c r="C16" s="61"/>
      <c r="J16" s="57"/>
    </row>
    <row r="17" spans="2:10" ht="13" x14ac:dyDescent="0.3">
      <c r="B17" s="56"/>
      <c r="C17" s="30" t="s">
        <v>46</v>
      </c>
      <c r="D17" s="59"/>
      <c r="H17" s="62"/>
      <c r="I17" s="63"/>
      <c r="J17" s="57"/>
    </row>
    <row r="18" spans="2:10" ht="13" x14ac:dyDescent="0.3">
      <c r="B18" s="56"/>
      <c r="C18" s="58" t="s">
        <v>47</v>
      </c>
      <c r="D18" s="58"/>
      <c r="E18" s="58"/>
      <c r="F18" s="58"/>
      <c r="H18" s="64">
        <v>1</v>
      </c>
      <c r="I18" s="65">
        <v>7338657</v>
      </c>
      <c r="J18" s="57"/>
    </row>
    <row r="19" spans="2:10" x14ac:dyDescent="0.25">
      <c r="B19" s="56"/>
      <c r="C19" s="30" t="s">
        <v>48</v>
      </c>
      <c r="H19" s="66">
        <v>0</v>
      </c>
      <c r="I19" s="67">
        <v>0</v>
      </c>
      <c r="J19" s="57"/>
    </row>
    <row r="20" spans="2:10" x14ac:dyDescent="0.25">
      <c r="B20" s="56"/>
      <c r="C20" s="30" t="s">
        <v>49</v>
      </c>
      <c r="H20" s="66">
        <v>0</v>
      </c>
      <c r="I20" s="67">
        <v>0</v>
      </c>
      <c r="J20" s="57"/>
    </row>
    <row r="21" spans="2:10" x14ac:dyDescent="0.25">
      <c r="B21" s="56"/>
      <c r="C21" s="30" t="s">
        <v>50</v>
      </c>
      <c r="H21" s="66">
        <v>0</v>
      </c>
      <c r="I21" s="67">
        <v>0</v>
      </c>
      <c r="J21" s="57"/>
    </row>
    <row r="22" spans="2:10" x14ac:dyDescent="0.25">
      <c r="B22" s="56"/>
      <c r="C22" s="30" t="s">
        <v>51</v>
      </c>
      <c r="H22" s="66">
        <v>0</v>
      </c>
      <c r="I22" s="67">
        <v>0</v>
      </c>
      <c r="J22" s="57"/>
    </row>
    <row r="23" spans="2:10" x14ac:dyDescent="0.25">
      <c r="B23" s="56"/>
      <c r="C23" s="30" t="s">
        <v>52</v>
      </c>
      <c r="H23" s="66">
        <v>0</v>
      </c>
      <c r="I23" s="67">
        <v>0</v>
      </c>
      <c r="J23" s="57"/>
    </row>
    <row r="24" spans="2:10" ht="13" thickBot="1" x14ac:dyDescent="0.3">
      <c r="B24" s="56"/>
      <c r="C24" s="30" t="s">
        <v>53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54</v>
      </c>
      <c r="D25" s="58"/>
      <c r="E25" s="58"/>
      <c r="F25" s="58"/>
      <c r="H25" s="64">
        <f>H19+H20+H21+H22+H24+H23</f>
        <v>0</v>
      </c>
      <c r="I25" s="65">
        <f>I19+I20+I21+I22+I24+I23</f>
        <v>0</v>
      </c>
      <c r="J25" s="57"/>
    </row>
    <row r="26" spans="2:10" x14ac:dyDescent="0.25">
      <c r="B26" s="56"/>
      <c r="C26" s="30" t="s">
        <v>55</v>
      </c>
      <c r="H26" s="66">
        <v>0</v>
      </c>
      <c r="I26" s="67">
        <v>0</v>
      </c>
      <c r="J26" s="57"/>
    </row>
    <row r="27" spans="2:10" ht="13" thickBot="1" x14ac:dyDescent="0.3">
      <c r="B27" s="56"/>
      <c r="C27" s="30" t="s">
        <v>56</v>
      </c>
      <c r="H27" s="68">
        <v>1</v>
      </c>
      <c r="I27" s="69">
        <v>7338657</v>
      </c>
      <c r="J27" s="57"/>
    </row>
    <row r="28" spans="2:10" ht="13" x14ac:dyDescent="0.3">
      <c r="B28" s="56"/>
      <c r="C28" s="58" t="s">
        <v>57</v>
      </c>
      <c r="D28" s="58"/>
      <c r="E28" s="58"/>
      <c r="F28" s="58"/>
      <c r="H28" s="64">
        <f>H26+H27</f>
        <v>1</v>
      </c>
      <c r="I28" s="65">
        <f>I26+I27</f>
        <v>7338657</v>
      </c>
      <c r="J28" s="57"/>
    </row>
    <row r="29" spans="2:10" ht="13.5" thickBot="1" x14ac:dyDescent="0.35">
      <c r="B29" s="56"/>
      <c r="C29" s="30" t="s">
        <v>58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59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60</v>
      </c>
      <c r="D32" s="58"/>
      <c r="H32" s="71">
        <f>H25+H28+H30</f>
        <v>1</v>
      </c>
      <c r="I32" s="72">
        <f>I25+I28+I30</f>
        <v>7338657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76</v>
      </c>
      <c r="D37" s="75"/>
      <c r="H37" s="74" t="s">
        <v>61</v>
      </c>
      <c r="I37" s="75"/>
      <c r="J37" s="57"/>
    </row>
    <row r="38" spans="2:10" ht="13" x14ac:dyDescent="0.3">
      <c r="B38" s="56"/>
      <c r="C38" s="58" t="s">
        <v>77</v>
      </c>
      <c r="D38" s="73"/>
      <c r="H38" s="76" t="s">
        <v>62</v>
      </c>
      <c r="I38" s="73"/>
      <c r="J38" s="57"/>
    </row>
    <row r="39" spans="2:10" ht="13" x14ac:dyDescent="0.3">
      <c r="B39" s="56"/>
      <c r="C39" s="58" t="s">
        <v>78</v>
      </c>
      <c r="H39" s="58" t="s">
        <v>63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77" t="s">
        <v>64</v>
      </c>
      <c r="D41" s="77"/>
      <c r="E41" s="77"/>
      <c r="F41" s="77"/>
      <c r="G41" s="77"/>
      <c r="H41" s="77"/>
      <c r="I41" s="77"/>
      <c r="J41" s="57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C5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33" t="s">
        <v>65</v>
      </c>
      <c r="E2" s="34"/>
      <c r="F2" s="34"/>
      <c r="G2" s="34"/>
      <c r="H2" s="34"/>
      <c r="I2" s="35"/>
      <c r="J2" s="36" t="s">
        <v>42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81" t="s">
        <v>66</v>
      </c>
      <c r="E5" s="82"/>
      <c r="F5" s="82"/>
      <c r="G5" s="82"/>
      <c r="H5" s="82"/>
      <c r="I5" s="83"/>
      <c r="J5" s="49" t="s">
        <v>67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ht="13" x14ac:dyDescent="0.3">
      <c r="B9" s="56"/>
      <c r="C9" s="58" t="s">
        <v>79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">
        <v>74</v>
      </c>
      <c r="J11" s="57"/>
    </row>
    <row r="12" spans="2:10" ht="13" x14ac:dyDescent="0.3">
      <c r="B12" s="56"/>
      <c r="C12" s="58" t="s">
        <v>75</v>
      </c>
      <c r="J12" s="57"/>
    </row>
    <row r="13" spans="2:10" x14ac:dyDescent="0.25">
      <c r="B13" s="56"/>
      <c r="J13" s="57"/>
    </row>
    <row r="14" spans="2:10" x14ac:dyDescent="0.25">
      <c r="B14" s="56"/>
      <c r="C14" s="30" t="s">
        <v>68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4"/>
      <c r="D16" s="59"/>
      <c r="H16" s="85" t="s">
        <v>69</v>
      </c>
      <c r="I16" s="85" t="s">
        <v>70</v>
      </c>
      <c r="J16" s="57"/>
    </row>
    <row r="17" spans="2:10" ht="13" x14ac:dyDescent="0.3">
      <c r="B17" s="56"/>
      <c r="C17" s="58" t="s">
        <v>47</v>
      </c>
      <c r="D17" s="58"/>
      <c r="E17" s="58"/>
      <c r="F17" s="58"/>
      <c r="H17" s="62">
        <v>0</v>
      </c>
      <c r="I17" s="86">
        <v>0</v>
      </c>
      <c r="J17" s="57"/>
    </row>
    <row r="18" spans="2:10" x14ac:dyDescent="0.25">
      <c r="B18" s="56"/>
      <c r="C18" s="30" t="s">
        <v>48</v>
      </c>
      <c r="H18" s="87">
        <v>0</v>
      </c>
      <c r="I18" s="88">
        <v>0</v>
      </c>
      <c r="J18" s="57"/>
    </row>
    <row r="19" spans="2:10" x14ac:dyDescent="0.25">
      <c r="B19" s="56"/>
      <c r="C19" s="30" t="s">
        <v>49</v>
      </c>
      <c r="H19" s="87">
        <v>0</v>
      </c>
      <c r="I19" s="88">
        <v>0</v>
      </c>
      <c r="J19" s="57"/>
    </row>
    <row r="20" spans="2:10" x14ac:dyDescent="0.25">
      <c r="B20" s="56"/>
      <c r="C20" s="30" t="s">
        <v>51</v>
      </c>
      <c r="H20" s="87">
        <v>0</v>
      </c>
      <c r="I20" s="88">
        <v>0</v>
      </c>
      <c r="J20" s="57"/>
    </row>
    <row r="21" spans="2:10" x14ac:dyDescent="0.25">
      <c r="B21" s="56"/>
      <c r="C21" s="30" t="s">
        <v>71</v>
      </c>
      <c r="H21" s="87">
        <v>0</v>
      </c>
      <c r="I21" s="88">
        <v>0</v>
      </c>
      <c r="J21" s="57"/>
    </row>
    <row r="22" spans="2:10" ht="13" x14ac:dyDescent="0.3">
      <c r="B22" s="56"/>
      <c r="C22" s="58" t="s">
        <v>72</v>
      </c>
      <c r="D22" s="58"/>
      <c r="E22" s="58"/>
      <c r="F22" s="58"/>
      <c r="H22" s="62">
        <v>0</v>
      </c>
      <c r="I22" s="86">
        <v>0</v>
      </c>
      <c r="J22" s="57"/>
    </row>
    <row r="23" spans="2:10" ht="13.5" thickBot="1" x14ac:dyDescent="0.35">
      <c r="B23" s="56"/>
      <c r="C23" s="58"/>
      <c r="D23" s="58"/>
      <c r="H23" s="89"/>
      <c r="I23" s="90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">
        <v>76</v>
      </c>
      <c r="D28" s="74"/>
      <c r="G28" s="74" t="s">
        <v>61</v>
      </c>
      <c r="H28" s="75"/>
      <c r="I28" s="73"/>
      <c r="J28" s="57"/>
    </row>
    <row r="29" spans="2:10" ht="13" x14ac:dyDescent="0.3">
      <c r="B29" s="56"/>
      <c r="C29" s="76" t="s">
        <v>77</v>
      </c>
      <c r="D29" s="76"/>
      <c r="G29" s="76" t="s">
        <v>73</v>
      </c>
      <c r="H29" s="73"/>
      <c r="I29" s="73"/>
      <c r="J29" s="57"/>
    </row>
    <row r="30" spans="2:10" ht="18.75" customHeight="1" thickBot="1" x14ac:dyDescent="0.3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2024-07-24T00:37:43Z</cp:lastPrinted>
  <dcterms:created xsi:type="dcterms:W3CDTF">2022-06-01T14:39:12Z</dcterms:created>
  <dcterms:modified xsi:type="dcterms:W3CDTF">2024-07-24T00:39:33Z</dcterms:modified>
</cp:coreProperties>
</file>