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412134_ESE HOSP MENTAL UNIV DE RISARALDA\"/>
    </mc:Choice>
  </mc:AlternateContent>
  <bookViews>
    <workbookView xWindow="0" yWindow="0" windowWidth="19200" windowHeight="7310" activeTab="3"/>
  </bookViews>
  <sheets>
    <sheet name="Hoja1" sheetId="1" r:id="rId1"/>
    <sheet name="Hoja3" sheetId="3" r:id="rId2"/>
    <sheet name="Hoja2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Hoja2!$A$1:$AQ$12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68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I17" i="5" s="1"/>
  <c r="H18" i="5"/>
  <c r="H17" i="5" s="1"/>
  <c r="C12" i="5"/>
  <c r="C11" i="5"/>
  <c r="C9" i="5"/>
  <c r="I30" i="4"/>
  <c r="H30" i="4"/>
  <c r="I28" i="4"/>
  <c r="H28" i="4"/>
  <c r="I25" i="4"/>
  <c r="I32" i="4" s="1"/>
  <c r="I33" i="4" s="1"/>
  <c r="H25" i="4"/>
  <c r="H32" i="4" l="1"/>
  <c r="H33" i="4" s="1"/>
  <c r="H22" i="5"/>
  <c r="I22" i="5"/>
  <c r="H13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<sst xmlns="http://schemas.openxmlformats.org/spreadsheetml/2006/main" count="293" uniqueCount="134">
  <si>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</si>
  <si>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</si>
  <si>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</si>
  <si>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</si>
  <si>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</si>
  <si>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</si>
  <si>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</si>
  <si>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</si>
  <si>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</si>
  <si>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</si>
  <si>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</si>
  <si>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</si>
  <si>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HOSPITAL MENTAL UNIVERSITARIO DE RISARALDA</t>
  </si>
  <si>
    <t>FEVE</t>
  </si>
  <si>
    <t>RISARALDA</t>
  </si>
  <si>
    <t>FEVC</t>
  </si>
  <si>
    <t>EVENTO</t>
  </si>
  <si>
    <t>PGP</t>
  </si>
  <si>
    <t>CNT-2022-357</t>
  </si>
  <si>
    <t>HOSPITALIZACION</t>
  </si>
  <si>
    <t>AMBULATORIO HOSPITALARIO</t>
  </si>
  <si>
    <t>AMBULATORIO</t>
  </si>
  <si>
    <t>PFM</t>
  </si>
  <si>
    <t>FACT</t>
  </si>
  <si>
    <t>LLAVE</t>
  </si>
  <si>
    <t>ESTADO DE CARTERA ANTERIOR</t>
  </si>
  <si>
    <t>ESTADO EPS 27-07-2024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</si>
  <si>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</si>
  <si>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</si>
  <si>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</si>
  <si>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</si>
  <si>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</si>
  <si>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</si>
  <si>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</si>
  <si>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</si>
  <si>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</si>
  <si>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</si>
  <si>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</si>
  <si>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</si>
  <si>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</si>
  <si>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</si>
  <si>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</si>
  <si>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</si>
  <si>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</si>
  <si>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</si>
  <si>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</si>
  <si>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</si>
  <si>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</si>
  <si>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</si>
  <si>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</si>
  <si>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</si>
  <si>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</si>
  <si>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</si>
  <si>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</si>
  <si>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FEVE248910</t>
  </si>
  <si>
    <t>891412134_FEVE248910</t>
  </si>
  <si>
    <t>Factura devuelta</t>
  </si>
  <si>
    <t>Devuelta</t>
  </si>
  <si>
    <t>DEVOLUCION</t>
  </si>
  <si>
    <t>1- Se devuelve factura con soportes completos,, servicio no cuenta con Autorización NAP de 15 dígitos para los servicios facturados,, por favor validar con el Área encargada. 2- La Autorizacion que anexan # 122300056338 fue presentada y paga en la factura FEVE241491  Radicada por ustedes el 11 Octubre 2023. 3-Pendiente aplicar Auditoria Medica y Administrativa</t>
  </si>
  <si>
    <t>SOPORTE</t>
  </si>
  <si>
    <t>FEVC192794</t>
  </si>
  <si>
    <t>891412134_FEVC192794</t>
  </si>
  <si>
    <t>Factura pendiente en programacion de pago</t>
  </si>
  <si>
    <t>Auditada sin contabilizar</t>
  </si>
  <si>
    <t>FEVC192809</t>
  </si>
  <si>
    <t>891412134_FEVC192809</t>
  </si>
  <si>
    <t>FEVE253031</t>
  </si>
  <si>
    <t>891412134_FEVE253031</t>
  </si>
  <si>
    <t>Finalizada</t>
  </si>
  <si>
    <t>FEVC192778</t>
  </si>
  <si>
    <t>891412134_FEVC192778</t>
  </si>
  <si>
    <t>FEVC192777</t>
  </si>
  <si>
    <t>891412134_FEVC192777</t>
  </si>
  <si>
    <t>FEVC192793</t>
  </si>
  <si>
    <t>891412134_FEVC192793</t>
  </si>
  <si>
    <t>FEVC192810</t>
  </si>
  <si>
    <t>891412134_FEVC192810</t>
  </si>
  <si>
    <t>FEVE249647</t>
  </si>
  <si>
    <t>891412134_FEVE249647</t>
  </si>
  <si>
    <t>FEVE251464</t>
  </si>
  <si>
    <t>891412134_FEVE251464</t>
  </si>
  <si>
    <t>FEVE248944</t>
  </si>
  <si>
    <t>891412134_FEVE248944</t>
  </si>
  <si>
    <t>Factura no radicada</t>
  </si>
  <si>
    <t>26.06.2024</t>
  </si>
  <si>
    <t>Factura cancelada</t>
  </si>
  <si>
    <t>12.07.2024</t>
  </si>
  <si>
    <t>24.07.2024</t>
  </si>
  <si>
    <t>11.07.2024</t>
  </si>
  <si>
    <t>PAGO DIRECTO REGIMEN SUBSIDIADO JUNIO 2024</t>
  </si>
  <si>
    <t>Etiquetas de fila</t>
  </si>
  <si>
    <t>Total general</t>
  </si>
  <si>
    <t>Cuenta de LLAVE</t>
  </si>
  <si>
    <t>Suma de IPS Saldo Factura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</si>
  <si>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</si>
  <si>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</si>
  <si>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</si>
  <si>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</si>
  <si>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12/07/2024</t>
  </si>
  <si>
    <t>Con Corte al dia: 30/06/2024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</si>
  <si>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</si>
  <si>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</si>
  <si>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</si>
  <si>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</si>
  <si>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</si>
  <si>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</si>
  <si>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</si>
  <si>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</si>
  <si>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</si>
  <si>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</si>
  <si>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</si>
  <si>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</si>
  <si>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</si>
  <si>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</si>
  <si>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</si>
  <si>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</si>
  <si>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</si>
  <si>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</si>
  <si>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</si>
  <si>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</si>
  <si>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</si>
  <si>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</si>
  <si>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</si>
  <si>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</si>
  <si>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</si>
  <si>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</si>
  <si>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</si>
  <si>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HOSPITAL MENTAL UNIVERSITARIO DE RISARALDA</t>
  </si>
  <si>
    <t>NIT: 891412134</t>
  </si>
  <si>
    <t>Andrea Silva</t>
  </si>
  <si>
    <t>Auxiliar de Facturación</t>
  </si>
  <si>
    <t>Homeris</t>
  </si>
  <si>
    <t>Santiago de Cali, julio 27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</si>
</sst>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9" fillId="0" borderId="0"/>
    <xf numFmtId="168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99">
    <xf numFmtId="0" fontId="0" fillId="0" borderId="0" xfId="0"/>
    <xf numFmtId="0" fontId="1" fillId="0" borderId="1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164" fontId="1" fillId="0" borderId="1" xfId="0" applyNumberFormat="1" applyFont="1" applyBorder="1" applyAlignment="1">
      <alignment horizontal="center" vertical="center"/>
    </xf>
    <xf numFmtId="164" fontId="0" fillId="0" borderId="1" xfId="0" applyNumberFormat="1" applyBorder="1" applyAlignment="1">
      <alignment horizontal="center" vertical="center"/>
    </xf>
    <xf numFmtId="164" fontId="0" fillId="0" borderId="0" xfId="0" applyNumberFormat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14" fontId="1" fillId="0" borderId="1" xfId="0" applyNumberFormat="1" applyFont="1" applyBorder="1" applyAlignment="1">
      <alignment horizontal="center" vertical="center"/>
    </xf>
    <xf numFmtId="14" fontId="0" fillId="0" borderId="1" xfId="0" applyNumberFormat="1" applyBorder="1"/>
    <xf numFmtId="14" fontId="0" fillId="0" borderId="0" xfId="0" applyNumberFormat="1"/>
    <xf numFmtId="14" fontId="0" fillId="0" borderId="0" xfId="0" applyNumberFormat="1" applyAlignment="1">
      <alignment horizontal="center" vertical="center"/>
    </xf>
    <xf numFmtId="0" fontId="0" fillId="2" borderId="1" xfId="0" applyFont="1" applyFill="1" applyBorder="1" applyAlignment="1">
      <alignment horizontal="center" vertical="center"/>
    </xf>
    <xf numFmtId="14" fontId="0" fillId="0" borderId="1" xfId="0" applyNumberFormat="1" applyBorder="1" applyAlignment="1">
      <alignment horizontal="center" vertical="center"/>
    </xf>
    <xf numFmtId="0" fontId="6" fillId="0" borderId="1" xfId="0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164" fontId="6" fillId="0" borderId="1" xfId="1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5" fontId="6" fillId="3" borderId="1" xfId="2" applyNumberFormat="1" applyFont="1" applyFill="1" applyBorder="1" applyAlignment="1">
      <alignment horizontal="center" vertical="center" wrapText="1"/>
    </xf>
    <xf numFmtId="1" fontId="6" fillId="3" borderId="1" xfId="0" applyNumberFormat="1" applyFont="1" applyFill="1" applyBorder="1" applyAlignment="1">
      <alignment horizontal="center" vertical="center" wrapText="1"/>
    </xf>
    <xf numFmtId="165" fontId="6" fillId="4" borderId="1" xfId="2" applyNumberFormat="1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/>
    <xf numFmtId="14" fontId="7" fillId="0" borderId="1" xfId="0" applyNumberFormat="1" applyFont="1" applyBorder="1" applyAlignment="1"/>
    <xf numFmtId="164" fontId="7" fillId="0" borderId="1" xfId="1" applyNumberFormat="1" applyFont="1" applyBorder="1" applyAlignment="1"/>
    <xf numFmtId="0" fontId="8" fillId="2" borderId="1" xfId="0" applyFont="1" applyFill="1" applyBorder="1" applyAlignment="1">
      <alignment horizontal="center"/>
    </xf>
    <xf numFmtId="0" fontId="6" fillId="2" borderId="1" xfId="0" applyFont="1" applyFill="1" applyBorder="1" applyAlignment="1">
      <alignment horizontal="center"/>
    </xf>
    <xf numFmtId="0" fontId="7" fillId="0" borderId="0" xfId="0" applyFont="1"/>
    <xf numFmtId="14" fontId="7" fillId="0" borderId="0" xfId="0" applyNumberFormat="1" applyFont="1"/>
    <xf numFmtId="0" fontId="7" fillId="0" borderId="0" xfId="0" applyFont="1" applyBorder="1"/>
    <xf numFmtId="14" fontId="7" fillId="0" borderId="0" xfId="0" applyNumberFormat="1" applyFont="1" applyBorder="1"/>
    <xf numFmtId="4" fontId="7" fillId="0" borderId="1" xfId="0" applyNumberFormat="1" applyFont="1" applyBorder="1" applyAlignme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4" fontId="0" fillId="0" borderId="0" xfId="0" applyNumberFormat="1"/>
    <xf numFmtId="0" fontId="10" fillId="0" borderId="0" xfId="3" applyFont="1"/>
    <xf numFmtId="0" fontId="10" fillId="0" borderId="2" xfId="3" applyFont="1" applyBorder="1" applyAlignment="1">
      <alignment horizontal="centerContinuous"/>
    </xf>
    <xf numFmtId="0" fontId="10" fillId="0" borderId="3" xfId="3" applyFont="1" applyBorder="1" applyAlignment="1">
      <alignment horizontal="centerContinuous"/>
    </xf>
    <xf numFmtId="0" fontId="11" fillId="0" borderId="2" xfId="3" applyFont="1" applyBorder="1" applyAlignment="1">
      <alignment horizontal="center" vertical="center"/>
    </xf>
    <xf numFmtId="0" fontId="11" fillId="0" borderId="4" xfId="3" applyFont="1" applyBorder="1" applyAlignment="1">
      <alignment horizontal="center" vertical="center"/>
    </xf>
    <xf numFmtId="0" fontId="11" fillId="0" borderId="3" xfId="3" applyFont="1" applyBorder="1" applyAlignment="1">
      <alignment horizontal="center" vertical="center"/>
    </xf>
    <xf numFmtId="0" fontId="11" fillId="0" borderId="5" xfId="3" applyFont="1" applyBorder="1" applyAlignment="1">
      <alignment horizontal="center" vertical="center"/>
    </xf>
    <xf numFmtId="0" fontId="10" fillId="0" borderId="6" xfId="3" applyFont="1" applyBorder="1" applyAlignment="1">
      <alignment horizontal="centerContinuous"/>
    </xf>
    <xf numFmtId="0" fontId="10" fillId="0" borderId="7" xfId="3" applyFont="1" applyBorder="1" applyAlignment="1">
      <alignment horizontal="centerContinuous"/>
    </xf>
    <xf numFmtId="0" fontId="11" fillId="0" borderId="8" xfId="3" applyFont="1" applyBorder="1" applyAlignment="1">
      <alignment horizontal="center" vertical="center"/>
    </xf>
    <xf numFmtId="0" fontId="11" fillId="0" borderId="9" xfId="3" applyFont="1" applyBorder="1" applyAlignment="1">
      <alignment horizontal="center" vertical="center"/>
    </xf>
    <xf numFmtId="0" fontId="11" fillId="0" borderId="10" xfId="3" applyFont="1" applyBorder="1" applyAlignment="1">
      <alignment horizontal="center" vertical="center"/>
    </xf>
    <xf numFmtId="0" fontId="11" fillId="0" borderId="11" xfId="3" applyFont="1" applyBorder="1" applyAlignment="1">
      <alignment horizontal="center" vertical="center"/>
    </xf>
    <xf numFmtId="0" fontId="11" fillId="0" borderId="2" xfId="3" applyFont="1" applyBorder="1" applyAlignment="1">
      <alignment horizontal="centerContinuous" vertical="center"/>
    </xf>
    <xf numFmtId="0" fontId="11" fillId="0" borderId="4" xfId="3" applyFont="1" applyBorder="1" applyAlignment="1">
      <alignment horizontal="centerContinuous" vertical="center"/>
    </xf>
    <xf numFmtId="0" fontId="11" fillId="0" borderId="3" xfId="3" applyFont="1" applyBorder="1" applyAlignment="1">
      <alignment horizontal="centerContinuous" vertical="center"/>
    </xf>
    <xf numFmtId="0" fontId="11" fillId="0" borderId="5" xfId="3" applyFont="1" applyBorder="1" applyAlignment="1">
      <alignment horizontal="centerContinuous" vertical="center"/>
    </xf>
    <xf numFmtId="0" fontId="11" fillId="0" borderId="6" xfId="3" applyFont="1" applyBorder="1" applyAlignment="1">
      <alignment horizontal="centerContinuous" vertical="center"/>
    </xf>
    <xf numFmtId="0" fontId="11" fillId="0" borderId="0" xfId="3" applyFont="1" applyAlignment="1">
      <alignment horizontal="centerContinuous" vertical="center"/>
    </xf>
    <xf numFmtId="0" fontId="11" fillId="0" borderId="12" xfId="3" applyFont="1" applyBorder="1" applyAlignment="1">
      <alignment horizontal="centerContinuous" vertical="center"/>
    </xf>
    <xf numFmtId="0" fontId="10" fillId="0" borderId="8" xfId="3" applyFont="1" applyBorder="1" applyAlignment="1">
      <alignment horizontal="centerContinuous"/>
    </xf>
    <xf numFmtId="0" fontId="10" fillId="0" borderId="10" xfId="3" applyFont="1" applyBorder="1" applyAlignment="1">
      <alignment horizontal="centerContinuous"/>
    </xf>
    <xf numFmtId="0" fontId="11" fillId="0" borderId="8" xfId="3" applyFont="1" applyBorder="1" applyAlignment="1">
      <alignment horizontal="centerContinuous" vertical="center"/>
    </xf>
    <xf numFmtId="0" fontId="11" fillId="0" borderId="9" xfId="3" applyFont="1" applyBorder="1" applyAlignment="1">
      <alignment horizontal="centerContinuous" vertical="center"/>
    </xf>
    <xf numFmtId="0" fontId="11" fillId="0" borderId="10" xfId="3" applyFont="1" applyBorder="1" applyAlignment="1">
      <alignment horizontal="centerContinuous" vertical="center"/>
    </xf>
    <xf numFmtId="0" fontId="11" fillId="0" borderId="11" xfId="3" applyFont="1" applyBorder="1" applyAlignment="1">
      <alignment horizontal="centerContinuous" vertical="center"/>
    </xf>
    <xf numFmtId="0" fontId="10" fillId="0" borderId="6" xfId="3" applyFont="1" applyBorder="1"/>
    <xf numFmtId="0" fontId="10" fillId="0" borderId="7" xfId="3" applyFont="1" applyBorder="1"/>
    <xf numFmtId="0" fontId="11" fillId="0" borderId="0" xfId="3" applyFont="1"/>
    <xf numFmtId="14" fontId="10" fillId="0" borderId="0" xfId="3" applyNumberFormat="1" applyFont="1"/>
    <xf numFmtId="167" fontId="10" fillId="0" borderId="0" xfId="3" applyNumberFormat="1" applyFont="1"/>
    <xf numFmtId="14" fontId="10" fillId="0" borderId="0" xfId="3" applyNumberFormat="1" applyFont="1" applyAlignment="1">
      <alignment horizontal="left"/>
    </xf>
    <xf numFmtId="1" fontId="11" fillId="0" borderId="0" xfId="4" applyNumberFormat="1" applyFont="1" applyAlignment="1">
      <alignment horizontal="right"/>
    </xf>
    <xf numFmtId="169" fontId="11" fillId="0" borderId="0" xfId="3" applyNumberFormat="1" applyFont="1" applyAlignment="1">
      <alignment horizontal="right"/>
    </xf>
    <xf numFmtId="1" fontId="11" fillId="0" borderId="0" xfId="3" applyNumberFormat="1" applyFont="1" applyAlignment="1">
      <alignment horizontal="center"/>
    </xf>
    <xf numFmtId="170" fontId="11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70" fontId="10" fillId="0" borderId="0" xfId="3" applyNumberFormat="1" applyFont="1" applyAlignment="1">
      <alignment horizontal="right"/>
    </xf>
    <xf numFmtId="1" fontId="10" fillId="0" borderId="9" xfId="3" applyNumberFormat="1" applyFont="1" applyBorder="1" applyAlignment="1">
      <alignment horizontal="center"/>
    </xf>
    <xf numFmtId="170" fontId="10" fillId="0" borderId="9" xfId="3" applyNumberFormat="1" applyFont="1" applyBorder="1" applyAlignment="1">
      <alignment horizontal="right"/>
    </xf>
    <xf numFmtId="0" fontId="10" fillId="0" borderId="0" xfId="3" applyFont="1" applyAlignment="1">
      <alignment horizontal="center"/>
    </xf>
    <xf numFmtId="1" fontId="11" fillId="0" borderId="13" xfId="3" applyNumberFormat="1" applyFont="1" applyBorder="1" applyAlignment="1">
      <alignment horizontal="center"/>
    </xf>
    <xf numFmtId="170" fontId="11" fillId="0" borderId="13" xfId="3" applyNumberFormat="1" applyFont="1" applyBorder="1" applyAlignment="1">
      <alignment horizontal="right"/>
    </xf>
    <xf numFmtId="170" fontId="10" fillId="0" borderId="0" xfId="3" applyNumberFormat="1" applyFont="1"/>
    <xf numFmtId="170" fontId="11" fillId="0" borderId="9" xfId="3" applyNumberFormat="1" applyFont="1" applyBorder="1"/>
    <xf numFmtId="170" fontId="10" fillId="0" borderId="9" xfId="3" applyNumberFormat="1" applyFont="1" applyBorder="1"/>
    <xf numFmtId="170" fontId="11" fillId="0" borderId="0" xfId="3" applyNumberFormat="1" applyFont="1"/>
    <xf numFmtId="0" fontId="12" fillId="0" borderId="0" xfId="3" applyFont="1" applyAlignment="1">
      <alignment horizontal="center" vertical="center" wrapText="1"/>
    </xf>
    <xf numFmtId="0" fontId="10" fillId="0" borderId="8" xfId="3" applyFont="1" applyBorder="1"/>
    <xf numFmtId="0" fontId="10" fillId="0" borderId="9" xfId="3" applyFont="1" applyBorder="1"/>
    <xf numFmtId="0" fontId="10" fillId="0" borderId="10" xfId="3" applyFont="1" applyBorder="1"/>
    <xf numFmtId="0" fontId="11" fillId="0" borderId="6" xfId="3" applyFont="1" applyBorder="1" applyAlignment="1">
      <alignment horizontal="center" vertical="center" wrapText="1"/>
    </xf>
    <xf numFmtId="0" fontId="11" fillId="0" borderId="0" xfId="3" applyFont="1" applyAlignment="1">
      <alignment horizontal="center" vertical="center" wrapText="1"/>
    </xf>
    <xf numFmtId="0" fontId="11" fillId="0" borderId="7" xfId="3" applyFont="1" applyBorder="1" applyAlignment="1">
      <alignment horizontal="center" vertical="center" wrapText="1"/>
    </xf>
    <xf numFmtId="0" fontId="10" fillId="2" borderId="0" xfId="3" applyFont="1" applyFill="1"/>
    <xf numFmtId="0" fontId="11" fillId="0" borderId="0" xfId="3" applyFont="1" applyAlignment="1">
      <alignment horizontal="center"/>
    </xf>
    <xf numFmtId="171" fontId="11" fillId="0" borderId="0" xfId="5" applyNumberFormat="1" applyFont="1" applyAlignment="1">
      <alignment horizontal="right"/>
    </xf>
    <xf numFmtId="1" fontId="10" fillId="0" borderId="0" xfId="4" applyNumberFormat="1" applyFont="1" applyAlignment="1">
      <alignment horizontal="right"/>
    </xf>
    <xf numFmtId="171" fontId="10" fillId="0" borderId="0" xfId="5" applyNumberFormat="1" applyFont="1" applyAlignment="1">
      <alignment horizontal="right"/>
    </xf>
    <xf numFmtId="172" fontId="10" fillId="0" borderId="13" xfId="5" applyNumberFormat="1" applyFont="1" applyBorder="1" applyAlignment="1">
      <alignment horizontal="center"/>
    </xf>
    <xf numFmtId="171" fontId="10" fillId="0" borderId="13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5">
    <dxf>
      <numFmt numFmtId="166" formatCode="_-&quot;$&quot;\ * #,##0.0_-;\-&quot;$&quot;\ * #,##0.0_-;_-&quot;$&quot;\ * &quot;-&quot;??_-;_-@_-"/>
    </dxf>
    <dxf>
      <numFmt numFmtId="164" formatCode="_-&quot;$&quot;\ * #,##0_-;\-&quot;$&quot;\ * #,##0_-;_-&quot;$&quot;\ * &quot;-&quot;??_-;_-@_-"/>
    </dxf>
    <dxf>
      <numFmt numFmtId="166" formatCode="_-&quot;$&quot;\ * #,##0.0_-;\-&quot;$&quot;\ * #,##0.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7.%20MACRO%20JULI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JULI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00.657626504631" createdVersion="5" refreshedVersion="5" minRefreshableVersion="3" recordCount="11">
  <cacheSource type="worksheet">
    <worksheetSource ref="A1:AQ12" sheet="Hoja2"/>
  </cacheSource>
  <cacheFields count="43">
    <cacheField name="NIT IPS" numFmtId="0">
      <sharedItems containsSemiMixedTypes="0" containsString="0" containsNumber="1" containsInteger="1" minValue="891412134" maxValue="891412134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92777" maxValue="253031"/>
    </cacheField>
    <cacheField name="FACT" numFmtId="0">
      <sharedItems/>
    </cacheField>
    <cacheField name="LLAVE" numFmtId="0">
      <sharedItems count="11">
        <s v="891412134_FEVE248910"/>
        <s v="891412134_FEVE248944"/>
        <s v="891412134_FEVC192794"/>
        <s v="891412134_FEVC192809"/>
        <s v="891412134_FEVE253031"/>
        <s v="891412134_FEVC192778"/>
        <s v="891412134_FEVC192777"/>
        <s v="891412134_FEVC192793"/>
        <s v="891412134_FEVC192810"/>
        <s v="891412134_FEVE249647"/>
        <s v="891412134_FEVE251464"/>
      </sharedItems>
    </cacheField>
    <cacheField name="IPS Fecha factura" numFmtId="14">
      <sharedItems containsSemiMixedTypes="0" containsNonDate="0" containsDate="1" containsString="0" minDate="2024-03-11T00:00:00" maxDate="2024-06-28T00:00:00"/>
    </cacheField>
    <cacheField name="IPS Fecha radicado" numFmtId="14">
      <sharedItems containsSemiMixedTypes="0" containsNonDate="0" containsDate="1" containsString="0" minDate="2024-04-16T00:00:00" maxDate="2024-07-09T00:00:00"/>
    </cacheField>
    <cacheField name="IPS Valor Factura" numFmtId="164">
      <sharedItems containsSemiMixedTypes="0" containsString="0" containsNumber="1" containsInteger="1" minValue="74200" maxValue="27671092"/>
    </cacheField>
    <cacheField name="IPS Saldo Factura" numFmtId="164">
      <sharedItems containsSemiMixedTypes="0" containsString="0" containsNumber="1" containsInteger="1" minValue="74200" maxValue="27671092"/>
    </cacheField>
    <cacheField name="Tipo de Contrato" numFmtId="0">
      <sharedItems count="3">
        <s v="EVENTO"/>
        <s v="PGP"/>
        <s v="PFM"/>
      </sharedItems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/>
    </cacheField>
    <cacheField name="ESTADO DE CARTERA ANTERIOR" numFmtId="0">
      <sharedItems containsNonDate="0" containsString="0" containsBlank="1"/>
    </cacheField>
    <cacheField name="ESTADO EPS 27-07-2024" numFmtId="0">
      <sharedItems count="4">
        <s v="Factura devuelta"/>
        <s v="Factura no radicada"/>
        <s v="Factura pendiente en programacion de pago"/>
        <s v="Factura cancelada"/>
      </sharedItems>
    </cacheField>
    <cacheField name="POR PAGAR SAP" numFmtId="164">
      <sharedItems containsSemiMixedTypes="0" containsString="0" containsNumber="1" containsInteger="1" minValue="0" maxValue="3634128"/>
    </cacheField>
    <cacheField name="DOC CONTA" numFmtId="0">
      <sharedItems containsString="0" containsBlank="1" containsNumber="1" containsInteger="1" minValue="1222468331" maxValue="1222477878"/>
    </cacheField>
    <cacheField name="VALO CANCELADO SAP" numFmtId="164">
      <sharedItems containsSemiMixedTypes="0" containsString="0" containsNumber="1" containsInteger="1" minValue="0" maxValue="27671092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20957" maxValue="4800064313"/>
    </cacheField>
    <cacheField name="FECHA COMPENSACION SAP" numFmtId="14">
      <sharedItems containsBlank="1"/>
    </cacheField>
    <cacheField name="OBS PAGO" numFmtId="0">
      <sharedItems containsBlank="1"/>
    </cacheField>
    <cacheField name="VALOR TRANFERENCIA" numFmtId="0">
      <sharedItems containsSemiMixedTypes="0" containsString="0" containsNumber="1" containsInteger="1" minValue="0" maxValue="2623600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4-03-11T00:00:00" maxDate="2024-06-28T00:00:00"/>
    </cacheField>
    <cacheField name="Fecha Radicacion" numFmtId="14">
      <sharedItems containsNonDate="0" containsDate="1" containsString="0" containsBlank="1" minDate="2024-05-02T00:00:00" maxDate="2024-07-10T00:00:00"/>
    </cacheField>
    <cacheField name="Fecha Devolucion" numFmtId="14">
      <sharedItems containsNonDate="0" containsDate="1" containsString="0" containsBlank="1" minDate="2024-05-08T00:00:00" maxDate="2024-05-09T00:00:00"/>
    </cacheField>
    <cacheField name="Valor Bruto" numFmtId="164">
      <sharedItems containsSemiMixedTypes="0" containsString="0" containsNumber="1" containsInteger="1" minValue="0" maxValue="27671092"/>
    </cacheField>
    <cacheField name="Valor Inicio Factura" numFmtId="164">
      <sharedItems containsSemiMixedTypes="0" containsString="0" containsNumber="1" containsInteger="1" minValue="0" maxValue="1311800"/>
    </cacheField>
    <cacheField name="Valor Aprobado" numFmtId="164">
      <sharedItems containsSemiMixedTypes="0" containsString="0" containsNumber="1" containsInteger="1" minValue="0" maxValue="1311800"/>
    </cacheField>
    <cacheField name="Valor Deducible " numFmtId="164">
      <sharedItems containsSemiMixedTypes="0" containsString="0" containsNumber="1" containsInteger="1" minValue="0" maxValue="0"/>
    </cacheField>
    <cacheField name="Valor Autorizado" numFmtId="164">
      <sharedItems containsSemiMixedTypes="0" containsString="0" containsNumber="1" containsInteger="1" minValue="0" maxValue="2623666"/>
    </cacheField>
    <cacheField name="Valor Rete Fuente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0"/>
    </cacheField>
    <cacheField name="Glosa Pendiente" numFmtId="164">
      <sharedItems containsSemiMixedTypes="0" containsString="0" containsNumber="1" containsInteger="1" minValue="0" maxValue="0"/>
    </cacheField>
    <cacheField name="Valor Devolucion" numFmtId="164">
      <sharedItems containsSemiMixedTypes="0" containsString="0" containsNumber="1" containsInteger="1" minValue="0" maxValue="15741600"/>
    </cacheField>
    <cacheField name="Valor Nota Credito" numFmtId="164">
      <sharedItems containsSemiMixedTypes="0" containsString="0" containsNumber="1" containsInteger="1" minValue="0" maxValue="0"/>
    </cacheField>
    <cacheField name="Valor_Glosa y Devolución" numFmtId="164">
      <sharedItems containsSemiMixedTypes="0" containsString="0" containsNumber="1" containsInteger="1" minValue="0" maxValue="15741600"/>
    </cacheField>
    <cacheField name="TIPIFICACION" numFmtId="164">
      <sharedItems containsBlank="1"/>
    </cacheField>
    <cacheField name="CONCEPTO GLOSA Y DEVOLUCION" numFmtId="164">
      <sharedItems containsBlank="1" longText="1"/>
    </cacheField>
    <cacheField name="TIPIFICACION OBJECION" numFmtId="164">
      <sharedItems containsBlank="1"/>
    </cacheField>
    <cacheField name="Valor a Pagar " numFmtId="164">
      <sharedItems containsSemiMixedTypes="0" containsString="0" containsNumber="1" containsInteger="1" minValue="0" maxValue="13118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1">
  <r>
    <n v="891412134"/>
    <s v="HOSPITAL MENTAL UNIVERSITARIO DE RISARALDA"/>
    <s v="FEVE"/>
    <n v="248910"/>
    <s v="FEVE248910"/>
    <x v="0"/>
    <d v="2024-03-11T00:00:00"/>
    <d v="2024-04-16T00:00:00"/>
    <n v="15741600"/>
    <n v="15741600"/>
    <x v="0"/>
    <s v="RISARALDA"/>
    <s v="HOSPITALIZACION"/>
    <s v="CNT-2022-357"/>
    <m/>
    <x v="0"/>
    <n v="0"/>
    <m/>
    <n v="0"/>
    <n v="0"/>
    <m/>
    <m/>
    <m/>
    <n v="0"/>
    <s v="Devuelta"/>
    <d v="2024-03-11T00:00:00"/>
    <d v="2024-05-02T00:00:00"/>
    <d v="2024-05-08T00:00:00"/>
    <n v="15741600"/>
    <n v="0"/>
    <n v="0"/>
    <n v="0"/>
    <n v="0"/>
    <n v="0"/>
    <n v="0"/>
    <n v="0"/>
    <n v="15741600"/>
    <n v="0"/>
    <n v="15741600"/>
    <s v="DEVOLUCION"/>
    <s v="1- Se devuelve factura con soportes completos,, servicio no cuenta con Autorización NAP de 15 dígitos para los servicios facturados,, por favor validar con el Área encargada. 2- La Autorizacion que anexan # 122300056338 fue presentada y paga en la factura FEVE241491  Radicada por ustedes el 11 Octubre 2023. 3-Pendiente aplicar Auditoria Medica y Administrativa"/>
    <s v="SOPORTE"/>
    <n v="0"/>
  </r>
  <r>
    <n v="891412134"/>
    <s v="HOSPITAL MENTAL UNIVERSITARIO DE RISARALDA"/>
    <s v="FEVE"/>
    <n v="248944"/>
    <s v="FEVE248944"/>
    <x v="1"/>
    <d v="2024-03-11T00:00:00"/>
    <d v="2024-04-16T00:00:00"/>
    <n v="74200"/>
    <n v="74200"/>
    <x v="0"/>
    <s v="RISARALDA"/>
    <s v="AMBULATORIO"/>
    <s v="CNT-2022-357"/>
    <m/>
    <x v="1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1412134"/>
    <s v="HOSPITAL MENTAL UNIVERSITARIO DE RISARALDA"/>
    <s v="FEVC"/>
    <n v="192794"/>
    <s v="FEVC192794"/>
    <x v="2"/>
    <d v="2024-05-31T00:00:00"/>
    <d v="2024-06-07T00:00:00"/>
    <n v="3634128"/>
    <n v="3634128"/>
    <x v="1"/>
    <s v="RISARALDA"/>
    <s v="AMBULATORIO HOSPITALARIO"/>
    <s v="CNT-2022-357"/>
    <m/>
    <x v="2"/>
    <n v="3634128"/>
    <n v="1222468331"/>
    <n v="0"/>
    <n v="0"/>
    <m/>
    <m/>
    <m/>
    <n v="0"/>
    <s v="Auditada sin contabilizar"/>
    <d v="2024-05-31T00:00:00"/>
    <d v="2024-06-07T00:00:00"/>
    <m/>
    <n v="3634128"/>
    <n v="0"/>
    <n v="0"/>
    <n v="0"/>
    <n v="0"/>
    <n v="0"/>
    <n v="0"/>
    <n v="0"/>
    <n v="0"/>
    <n v="0"/>
    <n v="0"/>
    <m/>
    <m/>
    <m/>
    <n v="0"/>
  </r>
  <r>
    <n v="891412134"/>
    <s v="HOSPITAL MENTAL UNIVERSITARIO DE RISARALDA"/>
    <s v="FEVC"/>
    <n v="192809"/>
    <s v="FEVC192809"/>
    <x v="3"/>
    <d v="2024-06-27T00:00:00"/>
    <d v="2024-07-08T00:00:00"/>
    <n v="3634128"/>
    <n v="3634128"/>
    <x v="1"/>
    <s v="RISARALDA"/>
    <s v="AMBULATORIO HOSPITALARIO"/>
    <s v="CNT-2022-357"/>
    <m/>
    <x v="2"/>
    <n v="3634128"/>
    <n v="1222475919"/>
    <n v="0"/>
    <n v="0"/>
    <m/>
    <m/>
    <m/>
    <n v="0"/>
    <s v="Auditada sin contabilizar"/>
    <d v="2024-06-27T00:00:00"/>
    <d v="2024-07-09T00:00:00"/>
    <m/>
    <n v="3634128"/>
    <n v="0"/>
    <n v="0"/>
    <n v="0"/>
    <n v="0"/>
    <n v="0"/>
    <n v="0"/>
    <n v="0"/>
    <n v="0"/>
    <n v="0"/>
    <n v="0"/>
    <m/>
    <m/>
    <m/>
    <n v="0"/>
  </r>
  <r>
    <n v="891412134"/>
    <s v="HOSPITAL MENTAL UNIVERSITARIO DE RISARALDA"/>
    <s v="FEVE"/>
    <n v="253031"/>
    <s v="FEVE253031"/>
    <x v="4"/>
    <d v="2024-06-05T00:00:00"/>
    <d v="2024-07-08T00:00:00"/>
    <n v="1003200"/>
    <n v="1003200"/>
    <x v="0"/>
    <s v="RISARALDA"/>
    <s v="AMBULATORIO HOSPITALARIO"/>
    <s v="CNT-2022-357"/>
    <m/>
    <x v="2"/>
    <n v="1003200"/>
    <n v="1222477878"/>
    <n v="0"/>
    <n v="0"/>
    <m/>
    <m/>
    <m/>
    <n v="0"/>
    <s v="Finalizada"/>
    <d v="2024-06-05T00:00:00"/>
    <d v="2024-07-09T00:00:00"/>
    <m/>
    <n v="1003200"/>
    <n v="1003200"/>
    <n v="1003200"/>
    <n v="0"/>
    <n v="2623666"/>
    <n v="0"/>
    <n v="0"/>
    <n v="0"/>
    <n v="0"/>
    <n v="0"/>
    <n v="0"/>
    <m/>
    <m/>
    <m/>
    <n v="1003200"/>
  </r>
  <r>
    <n v="891412134"/>
    <s v="HOSPITAL MENTAL UNIVERSITARIO DE RISARALDA"/>
    <s v="FEVC"/>
    <n v="192778"/>
    <s v="FEVC192778"/>
    <x v="5"/>
    <d v="2024-04-29T00:00:00"/>
    <d v="2024-05-08T00:00:00"/>
    <n v="3634128"/>
    <n v="3634128"/>
    <x v="1"/>
    <s v="RISARALDA"/>
    <s v="AMBULATORIO HOSPITALARIO"/>
    <s v="CNT-2022-357"/>
    <m/>
    <x v="3"/>
    <n v="0"/>
    <m/>
    <n v="3634128"/>
    <n v="0"/>
    <n v="2201520957"/>
    <s v="26.06.2024"/>
    <m/>
    <n v="0"/>
    <s v="Auditada sin contabilizar"/>
    <d v="2024-04-29T00:00:00"/>
    <d v="2024-05-14T00:00:00"/>
    <m/>
    <n v="3634128"/>
    <n v="0"/>
    <n v="0"/>
    <n v="0"/>
    <n v="0"/>
    <n v="0"/>
    <n v="0"/>
    <n v="0"/>
    <n v="0"/>
    <n v="0"/>
    <n v="0"/>
    <m/>
    <m/>
    <m/>
    <n v="0"/>
  </r>
  <r>
    <n v="891412134"/>
    <s v="HOSPITAL MENTAL UNIVERSITARIO DE RISARALDA"/>
    <s v="FEVC"/>
    <n v="192777"/>
    <s v="FEVC192777"/>
    <x v="6"/>
    <d v="2024-04-29T00:00:00"/>
    <d v="2024-05-08T00:00:00"/>
    <n v="27671092"/>
    <n v="27671092"/>
    <x v="2"/>
    <s v="RISARALDA"/>
    <s v="AMBULATORIO HOSPITALARIO"/>
    <s v="CNT-2022-357"/>
    <m/>
    <x v="2"/>
    <n v="0"/>
    <m/>
    <n v="0"/>
    <n v="0"/>
    <m/>
    <m/>
    <m/>
    <n v="0"/>
    <s v="Auditada sin contabilizar"/>
    <d v="2024-04-29T00:00:00"/>
    <d v="2024-05-14T00:00:00"/>
    <m/>
    <n v="27671092"/>
    <n v="0"/>
    <n v="0"/>
    <n v="0"/>
    <n v="0"/>
    <n v="0"/>
    <n v="0"/>
    <n v="0"/>
    <n v="0"/>
    <n v="0"/>
    <n v="0"/>
    <m/>
    <m/>
    <m/>
    <n v="0"/>
  </r>
  <r>
    <n v="891412134"/>
    <s v="HOSPITAL MENTAL UNIVERSITARIO DE RISARALDA"/>
    <s v="FEVC"/>
    <n v="192793"/>
    <s v="FEVC192793"/>
    <x v="7"/>
    <d v="2024-05-31T00:00:00"/>
    <d v="2024-06-07T00:00:00"/>
    <n v="27671092"/>
    <n v="27671092"/>
    <x v="1"/>
    <s v="RISARALDA"/>
    <s v="AMBULATORIO HOSPITALARIO"/>
    <s v="CNT-2022-357"/>
    <m/>
    <x v="3"/>
    <n v="0"/>
    <m/>
    <n v="27671092"/>
    <n v="0"/>
    <n v="2201529367"/>
    <s v="12.07.2024"/>
    <m/>
    <n v="0"/>
    <s v="Auditada sin contabilizar"/>
    <d v="2024-05-31T00:00:00"/>
    <d v="2024-06-07T00:00:00"/>
    <m/>
    <n v="27671092"/>
    <n v="0"/>
    <n v="0"/>
    <n v="0"/>
    <n v="0"/>
    <n v="0"/>
    <n v="0"/>
    <n v="0"/>
    <n v="0"/>
    <n v="0"/>
    <n v="0"/>
    <m/>
    <m/>
    <m/>
    <n v="0"/>
  </r>
  <r>
    <n v="891412134"/>
    <s v="HOSPITAL MENTAL UNIVERSITARIO DE RISARALDA"/>
    <s v="FEVC"/>
    <n v="192810"/>
    <s v="FEVC192810"/>
    <x v="8"/>
    <d v="2024-06-27T00:00:00"/>
    <d v="2024-07-08T00:00:00"/>
    <n v="27671092"/>
    <n v="27671092"/>
    <x v="1"/>
    <s v="RISARALDA"/>
    <s v="AMBULATORIO HOSPITALARIO"/>
    <s v="CNT-2022-357"/>
    <m/>
    <x v="3"/>
    <n v="0"/>
    <m/>
    <n v="27671092"/>
    <n v="0"/>
    <n v="2201530190"/>
    <s v="24.07.2024"/>
    <m/>
    <n v="0"/>
    <s v="Auditada sin contabilizar"/>
    <d v="2024-06-27T00:00:00"/>
    <d v="2024-07-09T00:00:00"/>
    <m/>
    <n v="27671092"/>
    <n v="0"/>
    <n v="0"/>
    <n v="0"/>
    <n v="0"/>
    <n v="0"/>
    <n v="0"/>
    <n v="0"/>
    <n v="0"/>
    <n v="0"/>
    <n v="0"/>
    <m/>
    <m/>
    <m/>
    <n v="0"/>
  </r>
  <r>
    <n v="891412134"/>
    <s v="HOSPITAL MENTAL UNIVERSITARIO DE RISARALDA"/>
    <s v="FEVE"/>
    <n v="249647"/>
    <s v="FEVE249647"/>
    <x v="9"/>
    <d v="2024-04-01T00:00:00"/>
    <d v="2024-05-19T00:00:00"/>
    <n v="1311800"/>
    <n v="1311800"/>
    <x v="0"/>
    <s v="RISARALDA"/>
    <s v="AMBULATORIO HOSPITALARIO"/>
    <s v="CNT-2022-357"/>
    <m/>
    <x v="3"/>
    <n v="0"/>
    <m/>
    <n v="1311800"/>
    <n v="0"/>
    <n v="4800064313"/>
    <s v="11.07.2024"/>
    <s v="PAGO DIRECTO REGIMEN SUBSIDIADO JUNIO 2024"/>
    <n v="2623600"/>
    <s v="Finalizada"/>
    <d v="2024-04-01T00:00:00"/>
    <d v="2024-06-04T00:00:00"/>
    <m/>
    <n v="1311800"/>
    <n v="1311800"/>
    <n v="1311800"/>
    <n v="0"/>
    <n v="2623666"/>
    <n v="0"/>
    <n v="0"/>
    <n v="0"/>
    <n v="0"/>
    <n v="0"/>
    <n v="0"/>
    <m/>
    <m/>
    <m/>
    <n v="1311800"/>
  </r>
  <r>
    <n v="891412134"/>
    <s v="HOSPITAL MENTAL UNIVERSITARIO DE RISARALDA"/>
    <s v="FEVE"/>
    <n v="251464"/>
    <s v="FEVE251464"/>
    <x v="10"/>
    <d v="2024-05-06T00:00:00"/>
    <d v="2024-06-07T00:00:00"/>
    <n v="1311800"/>
    <n v="1311800"/>
    <x v="0"/>
    <s v="RISARALDA"/>
    <s v="AMBULATORIO HOSPITALARIO"/>
    <s v="CNT-2022-357"/>
    <m/>
    <x v="3"/>
    <n v="0"/>
    <m/>
    <n v="1311800"/>
    <n v="0"/>
    <n v="4800064313"/>
    <s v="11.07.2024"/>
    <s v="PAGO DIRECTO REGIMEN SUBSIDIADO JUNIO 2024"/>
    <n v="2623600"/>
    <s v="Finalizada"/>
    <d v="2024-05-06T00:00:00"/>
    <d v="2024-06-07T00:00:00"/>
    <m/>
    <n v="1311800"/>
    <n v="1311800"/>
    <n v="1311800"/>
    <n v="0"/>
    <n v="2623666"/>
    <n v="0"/>
    <n v="0"/>
    <n v="0"/>
    <n v="0"/>
    <n v="0"/>
    <n v="0"/>
    <m/>
    <m/>
    <m/>
    <n v="13118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1" cacheId="6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43">
    <pivotField showAll="0"/>
    <pivotField showAll="0"/>
    <pivotField showAll="0"/>
    <pivotField showAll="0"/>
    <pivotField showAll="0"/>
    <pivotField dataField="1" showAll="0">
      <items count="12">
        <item x="6"/>
        <item x="5"/>
        <item x="7"/>
        <item x="2"/>
        <item x="3"/>
        <item x="8"/>
        <item x="0"/>
        <item x="1"/>
        <item x="9"/>
        <item x="10"/>
        <item x="4"/>
        <item t="default"/>
      </items>
    </pivotField>
    <pivotField numFmtId="14" showAll="0"/>
    <pivotField numFmtId="14" showAll="0"/>
    <pivotField numFmtId="164" showAll="0"/>
    <pivotField dataField="1" numFmtId="164" showAll="0"/>
    <pivotField showAll="0">
      <items count="4">
        <item x="0"/>
        <item x="2"/>
        <item x="1"/>
        <item t="default"/>
      </items>
    </pivotField>
    <pivotField showAll="0"/>
    <pivotField showAll="0"/>
    <pivotField showAll="0"/>
    <pivotField showAll="0"/>
    <pivotField axis="axisRow" showAll="0">
      <items count="5">
        <item x="3"/>
        <item x="0"/>
        <item x="1"/>
        <item x="2"/>
        <item t="default"/>
      </items>
    </pivotField>
    <pivotField numFmtId="164" showAll="0"/>
    <pivotField showAll="0"/>
    <pivotField numFmtId="164" showAll="0"/>
    <pivotField numFmtId="164"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5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 numFmtId="164"/>
  </dataFields>
  <formats count="1">
    <format dxfId="1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14"/>
  <sheetViews>
    <sheetView showGridLines="0" zoomScale="120" zoomScaleNormal="120" workbookViewId="0">
      <selection activeCell="I16" sqref="I16"/>
    </sheetView>
  </sheetViews>
  <sheetFormatPr baseColWidth="10" defaultColWidth="11.54296875" defaultRowHeight="14.5" x14ac:dyDescent="0.35"/>
  <cols>
    <col min="1" max="1" width="11.54296875" style="4"/>
    <col min="2" max="2" width="9.54296875" style="4" customWidth="1"/>
    <col min="3" max="3" width="9" style="4" customWidth="1"/>
    <col min="4" max="4" width="8.90625" style="4" customWidth="1"/>
    <col min="5" max="5" width="12.90625" style="13" customWidth="1"/>
    <col min="6" max="6" width="14.6328125" style="4" customWidth="1"/>
    <col min="7" max="7" width="14" style="4" customWidth="1"/>
    <col min="8" max="8" width="15.453125" style="7" customWidth="1"/>
    <col min="9" max="9" width="15.6328125" style="4" bestFit="1" customWidth="1"/>
    <col min="10" max="10" width="11.453125" style="4" customWidth="1"/>
    <col min="11" max="11" width="27.6328125" style="4" customWidth="1"/>
    <col min="12" max="12" width="23.453125" style="4" customWidth="1"/>
    <col min="13" max="16384" width="11.54296875" style="4"/>
  </cols>
  <sheetData>
    <row r="1" spans="1:12" s="2" customFormat="1" x14ac:dyDescent="0.35">
      <c r="A1" s="1" t="s">
        <v>6</v>
      </c>
      <c r="B1" s="1" t="s">
        <v>8</v>
      </c>
      <c r="C1" s="1" t="s">
        <v>0</v>
      </c>
      <c r="D1" s="1" t="s">
        <v>1</v>
      </c>
      <c r="E1" s="10" t="s">
        <v>2</v>
      </c>
      <c r="F1" s="1" t="s">
        <v>3</v>
      </c>
      <c r="G1" s="1" t="s">
        <v>4</v>
      </c>
      <c r="H1" s="5" t="s">
        <v>5</v>
      </c>
      <c r="I1" s="1" t="s">
        <v>7</v>
      </c>
      <c r="J1" s="1" t="s">
        <v>9</v>
      </c>
      <c r="K1" s="1" t="s">
        <v>10</v>
      </c>
      <c r="L1" s="1" t="s">
        <v>11</v>
      </c>
    </row>
    <row r="2" spans="1:12" x14ac:dyDescent="0.35">
      <c r="A2" s="3">
        <v>891412134</v>
      </c>
      <c r="B2" s="3" t="s">
        <v>12</v>
      </c>
      <c r="C2" s="3" t="s">
        <v>13</v>
      </c>
      <c r="D2" s="3">
        <v>248910</v>
      </c>
      <c r="E2" s="11">
        <v>45362.370833333334</v>
      </c>
      <c r="F2" s="15">
        <v>45398</v>
      </c>
      <c r="G2" s="6">
        <v>15741600</v>
      </c>
      <c r="H2" s="6">
        <v>15741600</v>
      </c>
      <c r="I2" s="9" t="s">
        <v>16</v>
      </c>
      <c r="J2" s="14" t="s">
        <v>14</v>
      </c>
      <c r="K2" s="9" t="s">
        <v>19</v>
      </c>
      <c r="L2" s="14" t="s">
        <v>18</v>
      </c>
    </row>
    <row r="3" spans="1:12" x14ac:dyDescent="0.35">
      <c r="A3" s="3">
        <v>891412134</v>
      </c>
      <c r="B3" s="3" t="s">
        <v>12</v>
      </c>
      <c r="C3" s="3" t="s">
        <v>13</v>
      </c>
      <c r="D3" s="3">
        <v>248944</v>
      </c>
      <c r="E3" s="11">
        <v>45362.535416666666</v>
      </c>
      <c r="F3" s="15">
        <v>45398</v>
      </c>
      <c r="G3" s="6">
        <v>74200</v>
      </c>
      <c r="H3" s="6">
        <v>74200</v>
      </c>
      <c r="I3" s="9" t="s">
        <v>16</v>
      </c>
      <c r="J3" s="14" t="s">
        <v>14</v>
      </c>
      <c r="K3" s="9" t="s">
        <v>21</v>
      </c>
      <c r="L3" s="14" t="s">
        <v>18</v>
      </c>
    </row>
    <row r="4" spans="1:12" x14ac:dyDescent="0.35">
      <c r="A4" s="3">
        <v>891412134</v>
      </c>
      <c r="B4" s="3" t="s">
        <v>12</v>
      </c>
      <c r="C4" s="3" t="s">
        <v>13</v>
      </c>
      <c r="D4" s="3">
        <v>249647</v>
      </c>
      <c r="E4" s="11">
        <v>45383.594444444447</v>
      </c>
      <c r="F4" s="15">
        <v>45431</v>
      </c>
      <c r="G4" s="6">
        <v>1311800</v>
      </c>
      <c r="H4" s="6">
        <v>1311800</v>
      </c>
      <c r="I4" s="8" t="s">
        <v>16</v>
      </c>
      <c r="J4" s="14" t="s">
        <v>14</v>
      </c>
      <c r="K4" s="3" t="s">
        <v>20</v>
      </c>
      <c r="L4" s="14" t="s">
        <v>18</v>
      </c>
    </row>
    <row r="5" spans="1:12" x14ac:dyDescent="0.35">
      <c r="A5" s="3">
        <v>891412134</v>
      </c>
      <c r="B5" s="3" t="s">
        <v>12</v>
      </c>
      <c r="C5" s="3" t="s">
        <v>15</v>
      </c>
      <c r="D5" s="3">
        <v>192777</v>
      </c>
      <c r="E5" s="11">
        <v>45411.325694444444</v>
      </c>
      <c r="F5" s="15">
        <v>45420</v>
      </c>
      <c r="G5" s="6">
        <v>27671092</v>
      </c>
      <c r="H5" s="6">
        <v>27671092</v>
      </c>
      <c r="I5" s="8" t="s">
        <v>22</v>
      </c>
      <c r="J5" s="14" t="s">
        <v>14</v>
      </c>
      <c r="K5" s="3" t="s">
        <v>20</v>
      </c>
      <c r="L5" s="14" t="s">
        <v>18</v>
      </c>
    </row>
    <row r="6" spans="1:12" x14ac:dyDescent="0.35">
      <c r="A6" s="3">
        <v>891412134</v>
      </c>
      <c r="B6" s="3" t="s">
        <v>12</v>
      </c>
      <c r="C6" s="3" t="s">
        <v>15</v>
      </c>
      <c r="D6" s="3">
        <v>192778</v>
      </c>
      <c r="E6" s="11">
        <v>45411.328472222223</v>
      </c>
      <c r="F6" s="15">
        <v>45420</v>
      </c>
      <c r="G6" s="6">
        <v>3634128</v>
      </c>
      <c r="H6" s="6">
        <v>3634128</v>
      </c>
      <c r="I6" s="8" t="s">
        <v>17</v>
      </c>
      <c r="J6" s="14" t="s">
        <v>14</v>
      </c>
      <c r="K6" s="3" t="s">
        <v>20</v>
      </c>
      <c r="L6" s="14" t="s">
        <v>18</v>
      </c>
    </row>
    <row r="7" spans="1:12" x14ac:dyDescent="0.35">
      <c r="A7" s="3">
        <v>891412134</v>
      </c>
      <c r="B7" s="3" t="s">
        <v>12</v>
      </c>
      <c r="C7" s="3" t="s">
        <v>13</v>
      </c>
      <c r="D7" s="3">
        <v>251464</v>
      </c>
      <c r="E7" s="11">
        <v>45418.630555555559</v>
      </c>
      <c r="F7" s="15">
        <v>45450</v>
      </c>
      <c r="G7" s="6">
        <v>1311800</v>
      </c>
      <c r="H7" s="6">
        <v>1311800</v>
      </c>
      <c r="I7" s="8" t="s">
        <v>16</v>
      </c>
      <c r="J7" s="14" t="s">
        <v>14</v>
      </c>
      <c r="K7" s="3" t="s">
        <v>20</v>
      </c>
      <c r="L7" s="14" t="s">
        <v>18</v>
      </c>
    </row>
    <row r="8" spans="1:12" x14ac:dyDescent="0.35">
      <c r="A8" s="3">
        <v>891412134</v>
      </c>
      <c r="B8" s="3" t="s">
        <v>12</v>
      </c>
      <c r="C8" s="3" t="s">
        <v>15</v>
      </c>
      <c r="D8" s="3">
        <v>192793</v>
      </c>
      <c r="E8" s="11">
        <v>45443.305555555555</v>
      </c>
      <c r="F8" s="15">
        <v>45450</v>
      </c>
      <c r="G8" s="6">
        <v>27671092</v>
      </c>
      <c r="H8" s="6">
        <v>27671092</v>
      </c>
      <c r="I8" s="8" t="s">
        <v>17</v>
      </c>
      <c r="J8" s="14" t="s">
        <v>14</v>
      </c>
      <c r="K8" s="3" t="s">
        <v>20</v>
      </c>
      <c r="L8" s="14" t="s">
        <v>18</v>
      </c>
    </row>
    <row r="9" spans="1:12" x14ac:dyDescent="0.35">
      <c r="A9" s="3">
        <v>891412134</v>
      </c>
      <c r="B9" s="3" t="s">
        <v>12</v>
      </c>
      <c r="C9" s="3" t="s">
        <v>15</v>
      </c>
      <c r="D9" s="3">
        <v>192794</v>
      </c>
      <c r="E9" s="11">
        <v>45443.308333333334</v>
      </c>
      <c r="F9" s="15">
        <v>45450</v>
      </c>
      <c r="G9" s="6">
        <v>3634128</v>
      </c>
      <c r="H9" s="6">
        <v>3634128</v>
      </c>
      <c r="I9" s="8" t="s">
        <v>17</v>
      </c>
      <c r="J9" s="14" t="s">
        <v>14</v>
      </c>
      <c r="K9" s="3" t="s">
        <v>20</v>
      </c>
      <c r="L9" s="14" t="s">
        <v>18</v>
      </c>
    </row>
    <row r="10" spans="1:12" x14ac:dyDescent="0.35">
      <c r="A10" s="3">
        <v>891412134</v>
      </c>
      <c r="B10" s="3" t="s">
        <v>12</v>
      </c>
      <c r="C10" s="3" t="s">
        <v>13</v>
      </c>
      <c r="D10" s="3">
        <v>253031</v>
      </c>
      <c r="E10" s="11">
        <v>45448.377083333333</v>
      </c>
      <c r="F10" s="15">
        <v>45481</v>
      </c>
      <c r="G10" s="6">
        <v>1003200</v>
      </c>
      <c r="H10" s="6">
        <v>1003200</v>
      </c>
      <c r="I10" s="8" t="s">
        <v>16</v>
      </c>
      <c r="J10" s="14" t="s">
        <v>14</v>
      </c>
      <c r="K10" s="3" t="s">
        <v>20</v>
      </c>
      <c r="L10" s="14" t="s">
        <v>18</v>
      </c>
    </row>
    <row r="11" spans="1:12" x14ac:dyDescent="0.35">
      <c r="A11" s="3">
        <v>891412134</v>
      </c>
      <c r="B11" s="3" t="s">
        <v>12</v>
      </c>
      <c r="C11" s="3" t="s">
        <v>15</v>
      </c>
      <c r="D11" s="3">
        <v>192809</v>
      </c>
      <c r="E11" s="11">
        <v>45470.577777777777</v>
      </c>
      <c r="F11" s="15">
        <v>45481</v>
      </c>
      <c r="G11" s="6">
        <v>3634128</v>
      </c>
      <c r="H11" s="6">
        <v>3634128</v>
      </c>
      <c r="I11" s="8" t="s">
        <v>17</v>
      </c>
      <c r="J11" s="14" t="s">
        <v>14</v>
      </c>
      <c r="K11" s="3" t="s">
        <v>20</v>
      </c>
      <c r="L11" s="14" t="s">
        <v>18</v>
      </c>
    </row>
    <row r="12" spans="1:12" x14ac:dyDescent="0.35">
      <c r="A12" s="3">
        <v>891412134</v>
      </c>
      <c r="B12" s="3" t="s">
        <v>12</v>
      </c>
      <c r="C12" s="3" t="s">
        <v>15</v>
      </c>
      <c r="D12" s="3">
        <v>192810</v>
      </c>
      <c r="E12" s="11">
        <v>45470.580555555556</v>
      </c>
      <c r="F12" s="15">
        <v>45481</v>
      </c>
      <c r="G12" s="6">
        <v>27671092</v>
      </c>
      <c r="H12" s="6">
        <v>27671092</v>
      </c>
      <c r="I12" s="8" t="s">
        <v>17</v>
      </c>
      <c r="J12" s="14" t="s">
        <v>14</v>
      </c>
      <c r="K12" s="3" t="s">
        <v>20</v>
      </c>
      <c r="L12" s="14" t="s">
        <v>18</v>
      </c>
    </row>
    <row r="13" spans="1:12" x14ac:dyDescent="0.35">
      <c r="E13" s="12"/>
      <c r="H13" s="7">
        <f>SUM(H2:H12)</f>
        <v>113358260</v>
      </c>
    </row>
    <row r="14" spans="1:12" x14ac:dyDescent="0.35">
      <c r="E14" s="12"/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4.5" x14ac:dyDescent="0.35"/>
  <cols>
    <col min="1" max="1" width="38.08984375" customWidth="1"/>
    <col min="2" max="2" width="14.81640625" customWidth="1"/>
    <col min="3" max="3" width="22.90625" bestFit="1" customWidth="1"/>
  </cols>
  <sheetData>
    <row r="3" spans="1:3" x14ac:dyDescent="0.35">
      <c r="A3" s="35" t="s">
        <v>91</v>
      </c>
      <c r="B3" t="s">
        <v>93</v>
      </c>
      <c r="C3" t="s">
        <v>94</v>
      </c>
    </row>
    <row r="4" spans="1:3" x14ac:dyDescent="0.35">
      <c r="A4" s="36" t="s">
        <v>86</v>
      </c>
      <c r="B4" s="34">
        <v>5</v>
      </c>
      <c r="C4" s="37">
        <v>61599912</v>
      </c>
    </row>
    <row r="5" spans="1:3" x14ac:dyDescent="0.35">
      <c r="A5" s="36" t="s">
        <v>56</v>
      </c>
      <c r="B5" s="34">
        <v>1</v>
      </c>
      <c r="C5" s="37">
        <v>15741600</v>
      </c>
    </row>
    <row r="6" spans="1:3" x14ac:dyDescent="0.35">
      <c r="A6" s="36" t="s">
        <v>84</v>
      </c>
      <c r="B6" s="34">
        <v>1</v>
      </c>
      <c r="C6" s="37">
        <v>74200</v>
      </c>
    </row>
    <row r="7" spans="1:3" x14ac:dyDescent="0.35">
      <c r="A7" s="36" t="s">
        <v>63</v>
      </c>
      <c r="B7" s="34">
        <v>4</v>
      </c>
      <c r="C7" s="37">
        <v>35942548</v>
      </c>
    </row>
    <row r="8" spans="1:3" x14ac:dyDescent="0.35">
      <c r="A8" s="36" t="s">
        <v>92</v>
      </c>
      <c r="B8" s="34">
        <v>11</v>
      </c>
      <c r="C8" s="37">
        <v>113358260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13"/>
  <sheetViews>
    <sheetView workbookViewId="0">
      <selection activeCell="A2" sqref="A2"/>
    </sheetView>
  </sheetViews>
  <sheetFormatPr baseColWidth="10" defaultRowHeight="14.5" x14ac:dyDescent="0.35"/>
  <cols>
    <col min="11" max="15" width="0" hidden="1" customWidth="1"/>
  </cols>
  <sheetData>
    <row r="1" spans="1:43" ht="30" x14ac:dyDescent="0.35">
      <c r="A1" s="16" t="s">
        <v>6</v>
      </c>
      <c r="B1" s="16" t="s">
        <v>8</v>
      </c>
      <c r="C1" s="16" t="s">
        <v>0</v>
      </c>
      <c r="D1" s="16" t="s">
        <v>1</v>
      </c>
      <c r="E1" s="16" t="s">
        <v>23</v>
      </c>
      <c r="F1" s="16" t="s">
        <v>24</v>
      </c>
      <c r="G1" s="17" t="s">
        <v>2</v>
      </c>
      <c r="H1" s="17" t="s">
        <v>3</v>
      </c>
      <c r="I1" s="18" t="s">
        <v>4</v>
      </c>
      <c r="J1" s="18" t="s">
        <v>5</v>
      </c>
      <c r="K1" s="16" t="s">
        <v>7</v>
      </c>
      <c r="L1" s="16" t="s">
        <v>9</v>
      </c>
      <c r="M1" s="16" t="s">
        <v>10</v>
      </c>
      <c r="N1" s="16" t="s">
        <v>11</v>
      </c>
      <c r="O1" s="16" t="s">
        <v>25</v>
      </c>
      <c r="P1" s="19" t="s">
        <v>26</v>
      </c>
      <c r="Q1" s="20" t="s">
        <v>27</v>
      </c>
      <c r="R1" s="21" t="s">
        <v>28</v>
      </c>
      <c r="S1" s="22" t="s">
        <v>29</v>
      </c>
      <c r="T1" s="22" t="s">
        <v>30</v>
      </c>
      <c r="U1" s="23" t="s">
        <v>31</v>
      </c>
      <c r="V1" s="23" t="s">
        <v>32</v>
      </c>
      <c r="W1" s="23" t="s">
        <v>33</v>
      </c>
      <c r="X1" s="22" t="s">
        <v>34</v>
      </c>
      <c r="Y1" s="16" t="s">
        <v>35</v>
      </c>
      <c r="Z1" s="17" t="s">
        <v>36</v>
      </c>
      <c r="AA1" s="17" t="s">
        <v>37</v>
      </c>
      <c r="AB1" s="17" t="s">
        <v>38</v>
      </c>
      <c r="AC1" s="16" t="s">
        <v>39</v>
      </c>
      <c r="AD1" s="16" t="s">
        <v>40</v>
      </c>
      <c r="AE1" s="16" t="s">
        <v>41</v>
      </c>
      <c r="AF1" s="16" t="s">
        <v>42</v>
      </c>
      <c r="AG1" s="16" t="s">
        <v>43</v>
      </c>
      <c r="AH1" s="16" t="s">
        <v>44</v>
      </c>
      <c r="AI1" s="16" t="s">
        <v>45</v>
      </c>
      <c r="AJ1" s="16" t="s">
        <v>46</v>
      </c>
      <c r="AK1" s="16" t="s">
        <v>47</v>
      </c>
      <c r="AL1" s="16" t="s">
        <v>48</v>
      </c>
      <c r="AM1" s="23" t="s">
        <v>49</v>
      </c>
      <c r="AN1" s="23" t="s">
        <v>50</v>
      </c>
      <c r="AO1" s="23" t="s">
        <v>51</v>
      </c>
      <c r="AP1" s="23" t="s">
        <v>52</v>
      </c>
      <c r="AQ1" s="16" t="s">
        <v>53</v>
      </c>
    </row>
    <row r="2" spans="1:43" x14ac:dyDescent="0.35">
      <c r="A2" s="24">
        <v>891412134</v>
      </c>
      <c r="B2" s="24" t="s">
        <v>12</v>
      </c>
      <c r="C2" s="24" t="s">
        <v>13</v>
      </c>
      <c r="D2" s="24">
        <v>248910</v>
      </c>
      <c r="E2" s="24" t="s">
        <v>54</v>
      </c>
      <c r="F2" s="24" t="s">
        <v>55</v>
      </c>
      <c r="G2" s="25">
        <v>45362</v>
      </c>
      <c r="H2" s="25">
        <v>45398</v>
      </c>
      <c r="I2" s="26">
        <v>15741600</v>
      </c>
      <c r="J2" s="26">
        <v>15741600</v>
      </c>
      <c r="K2" s="27" t="s">
        <v>16</v>
      </c>
      <c r="L2" s="28" t="s">
        <v>14</v>
      </c>
      <c r="M2" s="24" t="s">
        <v>19</v>
      </c>
      <c r="N2" s="28" t="s">
        <v>18</v>
      </c>
      <c r="O2" s="28"/>
      <c r="P2" s="24" t="s">
        <v>56</v>
      </c>
      <c r="Q2" s="26">
        <v>0</v>
      </c>
      <c r="R2" s="24"/>
      <c r="S2" s="26">
        <v>0</v>
      </c>
      <c r="T2" s="26">
        <v>0</v>
      </c>
      <c r="U2" s="24"/>
      <c r="V2" s="25"/>
      <c r="W2" s="24"/>
      <c r="X2" s="26">
        <v>0</v>
      </c>
      <c r="Y2" s="24" t="s">
        <v>57</v>
      </c>
      <c r="Z2" s="25">
        <v>45362</v>
      </c>
      <c r="AA2" s="25">
        <v>45414</v>
      </c>
      <c r="AB2" s="25">
        <v>45420</v>
      </c>
      <c r="AC2" s="26">
        <v>15741600</v>
      </c>
      <c r="AD2" s="26">
        <v>0</v>
      </c>
      <c r="AE2" s="26">
        <v>0</v>
      </c>
      <c r="AF2" s="26">
        <v>0</v>
      </c>
      <c r="AG2" s="26">
        <v>0</v>
      </c>
      <c r="AH2" s="26">
        <v>0</v>
      </c>
      <c r="AI2" s="26">
        <v>0</v>
      </c>
      <c r="AJ2" s="26">
        <v>0</v>
      </c>
      <c r="AK2" s="26">
        <v>15741600</v>
      </c>
      <c r="AL2" s="26">
        <v>0</v>
      </c>
      <c r="AM2" s="26">
        <v>15741600</v>
      </c>
      <c r="AN2" s="26" t="s">
        <v>58</v>
      </c>
      <c r="AO2" s="26" t="s">
        <v>59</v>
      </c>
      <c r="AP2" s="26" t="s">
        <v>60</v>
      </c>
      <c r="AQ2" s="26">
        <v>0</v>
      </c>
    </row>
    <row r="3" spans="1:43" x14ac:dyDescent="0.35">
      <c r="A3" s="24">
        <v>891412134</v>
      </c>
      <c r="B3" s="24" t="s">
        <v>12</v>
      </c>
      <c r="C3" s="24" t="s">
        <v>13</v>
      </c>
      <c r="D3" s="24">
        <v>248944</v>
      </c>
      <c r="E3" s="24" t="s">
        <v>82</v>
      </c>
      <c r="F3" s="24" t="s">
        <v>83</v>
      </c>
      <c r="G3" s="25">
        <v>45362</v>
      </c>
      <c r="H3" s="25">
        <v>45398</v>
      </c>
      <c r="I3" s="26">
        <v>74200</v>
      </c>
      <c r="J3" s="26">
        <v>74200</v>
      </c>
      <c r="K3" s="27" t="s">
        <v>16</v>
      </c>
      <c r="L3" s="28" t="s">
        <v>14</v>
      </c>
      <c r="M3" s="24" t="s">
        <v>21</v>
      </c>
      <c r="N3" s="28" t="s">
        <v>18</v>
      </c>
      <c r="O3" s="28"/>
      <c r="P3" s="24" t="s">
        <v>84</v>
      </c>
      <c r="Q3" s="26">
        <v>0</v>
      </c>
      <c r="R3" s="24"/>
      <c r="S3" s="26">
        <v>0</v>
      </c>
      <c r="T3" s="26">
        <v>0</v>
      </c>
      <c r="U3" s="24"/>
      <c r="V3" s="25"/>
      <c r="W3" s="24"/>
      <c r="X3" s="26">
        <v>0</v>
      </c>
      <c r="Y3" s="24"/>
      <c r="Z3" s="25"/>
      <c r="AA3" s="25"/>
      <c r="AB3" s="25"/>
      <c r="AC3" s="26">
        <v>0</v>
      </c>
      <c r="AD3" s="26">
        <v>0</v>
      </c>
      <c r="AE3" s="26">
        <v>0</v>
      </c>
      <c r="AF3" s="26">
        <v>0</v>
      </c>
      <c r="AG3" s="26">
        <v>0</v>
      </c>
      <c r="AH3" s="26">
        <v>0</v>
      </c>
      <c r="AI3" s="26">
        <v>0</v>
      </c>
      <c r="AJ3" s="26">
        <v>0</v>
      </c>
      <c r="AK3" s="26">
        <v>0</v>
      </c>
      <c r="AL3" s="26">
        <v>0</v>
      </c>
      <c r="AM3" s="26">
        <v>0</v>
      </c>
      <c r="AN3" s="26"/>
      <c r="AO3" s="26"/>
      <c r="AP3" s="26"/>
      <c r="AQ3" s="26">
        <v>0</v>
      </c>
    </row>
    <row r="4" spans="1:43" x14ac:dyDescent="0.35">
      <c r="A4" s="24">
        <v>891412134</v>
      </c>
      <c r="B4" s="24" t="s">
        <v>12</v>
      </c>
      <c r="C4" s="24" t="s">
        <v>15</v>
      </c>
      <c r="D4" s="24">
        <v>192794</v>
      </c>
      <c r="E4" s="24" t="s">
        <v>61</v>
      </c>
      <c r="F4" s="24" t="s">
        <v>62</v>
      </c>
      <c r="G4" s="25">
        <v>45443</v>
      </c>
      <c r="H4" s="25">
        <v>45450</v>
      </c>
      <c r="I4" s="26">
        <v>3634128</v>
      </c>
      <c r="J4" s="26">
        <v>3634128</v>
      </c>
      <c r="K4" s="27" t="s">
        <v>17</v>
      </c>
      <c r="L4" s="28" t="s">
        <v>14</v>
      </c>
      <c r="M4" s="24" t="s">
        <v>20</v>
      </c>
      <c r="N4" s="28" t="s">
        <v>18</v>
      </c>
      <c r="O4" s="28"/>
      <c r="P4" s="24" t="s">
        <v>63</v>
      </c>
      <c r="Q4" s="26">
        <v>3634128</v>
      </c>
      <c r="R4" s="24">
        <v>1222468331</v>
      </c>
      <c r="S4" s="26">
        <v>0</v>
      </c>
      <c r="T4" s="26">
        <v>0</v>
      </c>
      <c r="U4" s="24"/>
      <c r="V4" s="25"/>
      <c r="W4" s="24"/>
      <c r="X4" s="26">
        <v>0</v>
      </c>
      <c r="Y4" s="24" t="s">
        <v>64</v>
      </c>
      <c r="Z4" s="25">
        <v>45443</v>
      </c>
      <c r="AA4" s="25">
        <v>45450</v>
      </c>
      <c r="AB4" s="25"/>
      <c r="AC4" s="26">
        <v>3634128</v>
      </c>
      <c r="AD4" s="26">
        <v>0</v>
      </c>
      <c r="AE4" s="26">
        <v>0</v>
      </c>
      <c r="AF4" s="26">
        <v>0</v>
      </c>
      <c r="AG4" s="26">
        <v>0</v>
      </c>
      <c r="AH4" s="26">
        <v>0</v>
      </c>
      <c r="AI4" s="26">
        <v>0</v>
      </c>
      <c r="AJ4" s="26">
        <v>0</v>
      </c>
      <c r="AK4" s="26">
        <v>0</v>
      </c>
      <c r="AL4" s="26">
        <v>0</v>
      </c>
      <c r="AM4" s="26">
        <v>0</v>
      </c>
      <c r="AN4" s="26"/>
      <c r="AO4" s="26"/>
      <c r="AP4" s="26"/>
      <c r="AQ4" s="26">
        <v>0</v>
      </c>
    </row>
    <row r="5" spans="1:43" x14ac:dyDescent="0.35">
      <c r="A5" s="24">
        <v>891412134</v>
      </c>
      <c r="B5" s="24" t="s">
        <v>12</v>
      </c>
      <c r="C5" s="24" t="s">
        <v>15</v>
      </c>
      <c r="D5" s="24">
        <v>192809</v>
      </c>
      <c r="E5" s="24" t="s">
        <v>65</v>
      </c>
      <c r="F5" s="24" t="s">
        <v>66</v>
      </c>
      <c r="G5" s="25">
        <v>45470</v>
      </c>
      <c r="H5" s="25">
        <v>45481</v>
      </c>
      <c r="I5" s="26">
        <v>3634128</v>
      </c>
      <c r="J5" s="26">
        <v>3634128</v>
      </c>
      <c r="K5" s="27" t="s">
        <v>17</v>
      </c>
      <c r="L5" s="28" t="s">
        <v>14</v>
      </c>
      <c r="M5" s="24" t="s">
        <v>20</v>
      </c>
      <c r="N5" s="28" t="s">
        <v>18</v>
      </c>
      <c r="O5" s="28"/>
      <c r="P5" s="24" t="s">
        <v>63</v>
      </c>
      <c r="Q5" s="26">
        <v>3634128</v>
      </c>
      <c r="R5" s="24">
        <v>1222475919</v>
      </c>
      <c r="S5" s="26">
        <v>0</v>
      </c>
      <c r="T5" s="26">
        <v>0</v>
      </c>
      <c r="U5" s="24"/>
      <c r="V5" s="25"/>
      <c r="W5" s="24"/>
      <c r="X5" s="26">
        <v>0</v>
      </c>
      <c r="Y5" s="24" t="s">
        <v>64</v>
      </c>
      <c r="Z5" s="25">
        <v>45470</v>
      </c>
      <c r="AA5" s="25">
        <v>45482</v>
      </c>
      <c r="AB5" s="25"/>
      <c r="AC5" s="26">
        <v>3634128</v>
      </c>
      <c r="AD5" s="26">
        <v>0</v>
      </c>
      <c r="AE5" s="26">
        <v>0</v>
      </c>
      <c r="AF5" s="26">
        <v>0</v>
      </c>
      <c r="AG5" s="26">
        <v>0</v>
      </c>
      <c r="AH5" s="26">
        <v>0</v>
      </c>
      <c r="AI5" s="26">
        <v>0</v>
      </c>
      <c r="AJ5" s="26">
        <v>0</v>
      </c>
      <c r="AK5" s="26">
        <v>0</v>
      </c>
      <c r="AL5" s="26">
        <v>0</v>
      </c>
      <c r="AM5" s="26">
        <v>0</v>
      </c>
      <c r="AN5" s="26"/>
      <c r="AO5" s="26"/>
      <c r="AP5" s="26"/>
      <c r="AQ5" s="26">
        <v>0</v>
      </c>
    </row>
    <row r="6" spans="1:43" x14ac:dyDescent="0.35">
      <c r="A6" s="24">
        <v>891412134</v>
      </c>
      <c r="B6" s="24" t="s">
        <v>12</v>
      </c>
      <c r="C6" s="24" t="s">
        <v>13</v>
      </c>
      <c r="D6" s="24">
        <v>253031</v>
      </c>
      <c r="E6" s="24" t="s">
        <v>67</v>
      </c>
      <c r="F6" s="24" t="s">
        <v>68</v>
      </c>
      <c r="G6" s="25">
        <v>45448</v>
      </c>
      <c r="H6" s="25">
        <v>45481</v>
      </c>
      <c r="I6" s="26">
        <v>1003200</v>
      </c>
      <c r="J6" s="26">
        <v>1003200</v>
      </c>
      <c r="K6" s="27" t="s">
        <v>16</v>
      </c>
      <c r="L6" s="28" t="s">
        <v>14</v>
      </c>
      <c r="M6" s="24" t="s">
        <v>20</v>
      </c>
      <c r="N6" s="28" t="s">
        <v>18</v>
      </c>
      <c r="O6" s="28"/>
      <c r="P6" s="24" t="s">
        <v>63</v>
      </c>
      <c r="Q6" s="26">
        <v>1003200</v>
      </c>
      <c r="R6" s="24">
        <v>1222477878</v>
      </c>
      <c r="S6" s="26">
        <v>0</v>
      </c>
      <c r="T6" s="26">
        <v>0</v>
      </c>
      <c r="U6" s="24"/>
      <c r="V6" s="25"/>
      <c r="W6" s="24"/>
      <c r="X6" s="26">
        <v>0</v>
      </c>
      <c r="Y6" s="24" t="s">
        <v>69</v>
      </c>
      <c r="Z6" s="25">
        <v>45448</v>
      </c>
      <c r="AA6" s="25">
        <v>45482</v>
      </c>
      <c r="AB6" s="25"/>
      <c r="AC6" s="26">
        <v>1003200</v>
      </c>
      <c r="AD6" s="26">
        <v>1003200</v>
      </c>
      <c r="AE6" s="26">
        <v>1003200</v>
      </c>
      <c r="AF6" s="26">
        <v>0</v>
      </c>
      <c r="AG6" s="26">
        <v>2623666</v>
      </c>
      <c r="AH6" s="26">
        <v>0</v>
      </c>
      <c r="AI6" s="26">
        <v>0</v>
      </c>
      <c r="AJ6" s="26">
        <v>0</v>
      </c>
      <c r="AK6" s="26">
        <v>0</v>
      </c>
      <c r="AL6" s="26">
        <v>0</v>
      </c>
      <c r="AM6" s="26">
        <v>0</v>
      </c>
      <c r="AN6" s="26"/>
      <c r="AO6" s="26"/>
      <c r="AP6" s="26"/>
      <c r="AQ6" s="26">
        <v>1003200</v>
      </c>
    </row>
    <row r="7" spans="1:43" x14ac:dyDescent="0.35">
      <c r="A7" s="24">
        <v>891412134</v>
      </c>
      <c r="B7" s="24" t="s">
        <v>12</v>
      </c>
      <c r="C7" s="24" t="s">
        <v>15</v>
      </c>
      <c r="D7" s="24">
        <v>192778</v>
      </c>
      <c r="E7" s="24" t="s">
        <v>70</v>
      </c>
      <c r="F7" s="24" t="s">
        <v>71</v>
      </c>
      <c r="G7" s="25">
        <v>45411</v>
      </c>
      <c r="H7" s="25">
        <v>45420</v>
      </c>
      <c r="I7" s="26">
        <v>3634128</v>
      </c>
      <c r="J7" s="26">
        <v>3634128</v>
      </c>
      <c r="K7" s="27" t="s">
        <v>17</v>
      </c>
      <c r="L7" s="28" t="s">
        <v>14</v>
      </c>
      <c r="M7" s="24" t="s">
        <v>20</v>
      </c>
      <c r="N7" s="28" t="s">
        <v>18</v>
      </c>
      <c r="O7" s="28"/>
      <c r="P7" s="24" t="s">
        <v>86</v>
      </c>
      <c r="Q7" s="26">
        <v>0</v>
      </c>
      <c r="R7" s="24"/>
      <c r="S7" s="26">
        <v>3634128</v>
      </c>
      <c r="T7" s="26">
        <v>0</v>
      </c>
      <c r="U7" s="24">
        <v>2201520957</v>
      </c>
      <c r="V7" s="25" t="s">
        <v>85</v>
      </c>
      <c r="W7" s="24"/>
      <c r="X7" s="26">
        <v>0</v>
      </c>
      <c r="Y7" s="24" t="s">
        <v>64</v>
      </c>
      <c r="Z7" s="25">
        <v>45411</v>
      </c>
      <c r="AA7" s="25">
        <v>45426</v>
      </c>
      <c r="AB7" s="25"/>
      <c r="AC7" s="26">
        <v>3634128</v>
      </c>
      <c r="AD7" s="26">
        <v>0</v>
      </c>
      <c r="AE7" s="26">
        <v>0</v>
      </c>
      <c r="AF7" s="26">
        <v>0</v>
      </c>
      <c r="AG7" s="26">
        <v>0</v>
      </c>
      <c r="AH7" s="26">
        <v>0</v>
      </c>
      <c r="AI7" s="26">
        <v>0</v>
      </c>
      <c r="AJ7" s="26">
        <v>0</v>
      </c>
      <c r="AK7" s="26">
        <v>0</v>
      </c>
      <c r="AL7" s="26">
        <v>0</v>
      </c>
      <c r="AM7" s="26">
        <v>0</v>
      </c>
      <c r="AN7" s="26"/>
      <c r="AO7" s="26"/>
      <c r="AP7" s="26"/>
      <c r="AQ7" s="26">
        <v>0</v>
      </c>
    </row>
    <row r="8" spans="1:43" x14ac:dyDescent="0.35">
      <c r="A8" s="24">
        <v>891412134</v>
      </c>
      <c r="B8" s="24" t="s">
        <v>12</v>
      </c>
      <c r="C8" s="24" t="s">
        <v>15</v>
      </c>
      <c r="D8" s="24">
        <v>192777</v>
      </c>
      <c r="E8" s="24" t="s">
        <v>72</v>
      </c>
      <c r="F8" s="24" t="s">
        <v>73</v>
      </c>
      <c r="G8" s="25">
        <v>45411</v>
      </c>
      <c r="H8" s="25">
        <v>45420</v>
      </c>
      <c r="I8" s="26">
        <v>27671092</v>
      </c>
      <c r="J8" s="26">
        <v>27671092</v>
      </c>
      <c r="K8" s="27" t="s">
        <v>22</v>
      </c>
      <c r="L8" s="28" t="s">
        <v>14</v>
      </c>
      <c r="M8" s="24" t="s">
        <v>20</v>
      </c>
      <c r="N8" s="28" t="s">
        <v>18</v>
      </c>
      <c r="O8" s="28"/>
      <c r="P8" s="24" t="s">
        <v>63</v>
      </c>
      <c r="Q8" s="26">
        <v>0</v>
      </c>
      <c r="R8" s="24"/>
      <c r="S8" s="26">
        <v>0</v>
      </c>
      <c r="T8" s="26">
        <v>0</v>
      </c>
      <c r="U8" s="24"/>
      <c r="V8" s="25"/>
      <c r="W8" s="24"/>
      <c r="X8" s="26">
        <v>0</v>
      </c>
      <c r="Y8" s="24" t="s">
        <v>64</v>
      </c>
      <c r="Z8" s="25">
        <v>45411</v>
      </c>
      <c r="AA8" s="25">
        <v>45426</v>
      </c>
      <c r="AB8" s="25"/>
      <c r="AC8" s="26">
        <v>27671092</v>
      </c>
      <c r="AD8" s="26">
        <v>0</v>
      </c>
      <c r="AE8" s="26">
        <v>0</v>
      </c>
      <c r="AF8" s="26">
        <v>0</v>
      </c>
      <c r="AG8" s="26">
        <v>0</v>
      </c>
      <c r="AH8" s="26">
        <v>0</v>
      </c>
      <c r="AI8" s="26">
        <v>0</v>
      </c>
      <c r="AJ8" s="26">
        <v>0</v>
      </c>
      <c r="AK8" s="26">
        <v>0</v>
      </c>
      <c r="AL8" s="26">
        <v>0</v>
      </c>
      <c r="AM8" s="26">
        <v>0</v>
      </c>
      <c r="AN8" s="26"/>
      <c r="AO8" s="26"/>
      <c r="AP8" s="26"/>
      <c r="AQ8" s="26">
        <v>0</v>
      </c>
    </row>
    <row r="9" spans="1:43" x14ac:dyDescent="0.35">
      <c r="A9" s="24">
        <v>891412134</v>
      </c>
      <c r="B9" s="24" t="s">
        <v>12</v>
      </c>
      <c r="C9" s="24" t="s">
        <v>15</v>
      </c>
      <c r="D9" s="24">
        <v>192793</v>
      </c>
      <c r="E9" s="24" t="s">
        <v>74</v>
      </c>
      <c r="F9" s="24" t="s">
        <v>75</v>
      </c>
      <c r="G9" s="25">
        <v>45443</v>
      </c>
      <c r="H9" s="25">
        <v>45450</v>
      </c>
      <c r="I9" s="26">
        <v>27671092</v>
      </c>
      <c r="J9" s="26">
        <v>27671092</v>
      </c>
      <c r="K9" s="27" t="s">
        <v>17</v>
      </c>
      <c r="L9" s="28" t="s">
        <v>14</v>
      </c>
      <c r="M9" s="24" t="s">
        <v>20</v>
      </c>
      <c r="N9" s="28" t="s">
        <v>18</v>
      </c>
      <c r="O9" s="28"/>
      <c r="P9" s="24" t="s">
        <v>86</v>
      </c>
      <c r="Q9" s="26">
        <v>0</v>
      </c>
      <c r="R9" s="24"/>
      <c r="S9" s="26">
        <v>27671092</v>
      </c>
      <c r="T9" s="26">
        <v>0</v>
      </c>
      <c r="U9" s="24">
        <v>2201529367</v>
      </c>
      <c r="V9" s="25" t="s">
        <v>87</v>
      </c>
      <c r="W9" s="24"/>
      <c r="X9" s="26">
        <v>0</v>
      </c>
      <c r="Y9" s="24" t="s">
        <v>64</v>
      </c>
      <c r="Z9" s="25">
        <v>45443</v>
      </c>
      <c r="AA9" s="25">
        <v>45450</v>
      </c>
      <c r="AB9" s="25"/>
      <c r="AC9" s="26">
        <v>27671092</v>
      </c>
      <c r="AD9" s="26">
        <v>0</v>
      </c>
      <c r="AE9" s="26">
        <v>0</v>
      </c>
      <c r="AF9" s="26">
        <v>0</v>
      </c>
      <c r="AG9" s="26">
        <v>0</v>
      </c>
      <c r="AH9" s="26">
        <v>0</v>
      </c>
      <c r="AI9" s="26">
        <v>0</v>
      </c>
      <c r="AJ9" s="26">
        <v>0</v>
      </c>
      <c r="AK9" s="26">
        <v>0</v>
      </c>
      <c r="AL9" s="26">
        <v>0</v>
      </c>
      <c r="AM9" s="26">
        <v>0</v>
      </c>
      <c r="AN9" s="26"/>
      <c r="AO9" s="26"/>
      <c r="AP9" s="26"/>
      <c r="AQ9" s="26">
        <v>0</v>
      </c>
    </row>
    <row r="10" spans="1:43" x14ac:dyDescent="0.35">
      <c r="A10" s="24">
        <v>891412134</v>
      </c>
      <c r="B10" s="24" t="s">
        <v>12</v>
      </c>
      <c r="C10" s="24" t="s">
        <v>15</v>
      </c>
      <c r="D10" s="24">
        <v>192810</v>
      </c>
      <c r="E10" s="24" t="s">
        <v>76</v>
      </c>
      <c r="F10" s="24" t="s">
        <v>77</v>
      </c>
      <c r="G10" s="25">
        <v>45470</v>
      </c>
      <c r="H10" s="25">
        <v>45481</v>
      </c>
      <c r="I10" s="26">
        <v>27671092</v>
      </c>
      <c r="J10" s="26">
        <v>27671092</v>
      </c>
      <c r="K10" s="27" t="s">
        <v>17</v>
      </c>
      <c r="L10" s="28" t="s">
        <v>14</v>
      </c>
      <c r="M10" s="24" t="s">
        <v>20</v>
      </c>
      <c r="N10" s="28" t="s">
        <v>18</v>
      </c>
      <c r="O10" s="28"/>
      <c r="P10" s="24" t="s">
        <v>86</v>
      </c>
      <c r="Q10" s="26">
        <v>0</v>
      </c>
      <c r="R10" s="24"/>
      <c r="S10" s="26">
        <v>27671092</v>
      </c>
      <c r="T10" s="26">
        <v>0</v>
      </c>
      <c r="U10" s="24">
        <v>2201530190</v>
      </c>
      <c r="V10" s="25" t="s">
        <v>88</v>
      </c>
      <c r="W10" s="24"/>
      <c r="X10" s="26">
        <v>0</v>
      </c>
      <c r="Y10" s="24" t="s">
        <v>64</v>
      </c>
      <c r="Z10" s="25">
        <v>45470</v>
      </c>
      <c r="AA10" s="25">
        <v>45482</v>
      </c>
      <c r="AB10" s="25"/>
      <c r="AC10" s="26">
        <v>27671092</v>
      </c>
      <c r="AD10" s="26">
        <v>0</v>
      </c>
      <c r="AE10" s="26">
        <v>0</v>
      </c>
      <c r="AF10" s="26">
        <v>0</v>
      </c>
      <c r="AG10" s="26">
        <v>0</v>
      </c>
      <c r="AH10" s="26">
        <v>0</v>
      </c>
      <c r="AI10" s="26">
        <v>0</v>
      </c>
      <c r="AJ10" s="26">
        <v>0</v>
      </c>
      <c r="AK10" s="26">
        <v>0</v>
      </c>
      <c r="AL10" s="26">
        <v>0</v>
      </c>
      <c r="AM10" s="26">
        <v>0</v>
      </c>
      <c r="AN10" s="26"/>
      <c r="AO10" s="26"/>
      <c r="AP10" s="26"/>
      <c r="AQ10" s="26">
        <v>0</v>
      </c>
    </row>
    <row r="11" spans="1:43" x14ac:dyDescent="0.35">
      <c r="A11" s="24">
        <v>891412134</v>
      </c>
      <c r="B11" s="24" t="s">
        <v>12</v>
      </c>
      <c r="C11" s="24" t="s">
        <v>13</v>
      </c>
      <c r="D11" s="24">
        <v>249647</v>
      </c>
      <c r="E11" s="24" t="s">
        <v>78</v>
      </c>
      <c r="F11" s="24" t="s">
        <v>79</v>
      </c>
      <c r="G11" s="25">
        <v>45383</v>
      </c>
      <c r="H11" s="25">
        <v>45431</v>
      </c>
      <c r="I11" s="26">
        <v>1311800</v>
      </c>
      <c r="J11" s="26">
        <v>1311800</v>
      </c>
      <c r="K11" s="27" t="s">
        <v>16</v>
      </c>
      <c r="L11" s="28" t="s">
        <v>14</v>
      </c>
      <c r="M11" s="24" t="s">
        <v>20</v>
      </c>
      <c r="N11" s="28" t="s">
        <v>18</v>
      </c>
      <c r="O11" s="28"/>
      <c r="P11" s="24" t="s">
        <v>86</v>
      </c>
      <c r="Q11" s="26">
        <v>0</v>
      </c>
      <c r="R11" s="24"/>
      <c r="S11" s="26">
        <v>1311800</v>
      </c>
      <c r="T11" s="26">
        <v>0</v>
      </c>
      <c r="U11" s="24">
        <v>4800064313</v>
      </c>
      <c r="V11" s="25" t="s">
        <v>89</v>
      </c>
      <c r="W11" s="33" t="s">
        <v>90</v>
      </c>
      <c r="X11" s="33">
        <v>2623600</v>
      </c>
      <c r="Y11" s="24" t="s">
        <v>69</v>
      </c>
      <c r="Z11" s="25">
        <v>45383</v>
      </c>
      <c r="AA11" s="25">
        <v>45447</v>
      </c>
      <c r="AB11" s="25"/>
      <c r="AC11" s="26">
        <v>1311800</v>
      </c>
      <c r="AD11" s="26">
        <v>1311800</v>
      </c>
      <c r="AE11" s="26">
        <v>1311800</v>
      </c>
      <c r="AF11" s="26">
        <v>0</v>
      </c>
      <c r="AG11" s="26">
        <v>2623666</v>
      </c>
      <c r="AH11" s="26">
        <v>0</v>
      </c>
      <c r="AI11" s="26">
        <v>0</v>
      </c>
      <c r="AJ11" s="26">
        <v>0</v>
      </c>
      <c r="AK11" s="26">
        <v>0</v>
      </c>
      <c r="AL11" s="26">
        <v>0</v>
      </c>
      <c r="AM11" s="26">
        <v>0</v>
      </c>
      <c r="AN11" s="26"/>
      <c r="AO11" s="26"/>
      <c r="AP11" s="26"/>
      <c r="AQ11" s="26">
        <v>1311800</v>
      </c>
    </row>
    <row r="12" spans="1:43" x14ac:dyDescent="0.35">
      <c r="A12" s="24">
        <v>891412134</v>
      </c>
      <c r="B12" s="24" t="s">
        <v>12</v>
      </c>
      <c r="C12" s="24" t="s">
        <v>13</v>
      </c>
      <c r="D12" s="24">
        <v>251464</v>
      </c>
      <c r="E12" s="24" t="s">
        <v>80</v>
      </c>
      <c r="F12" s="24" t="s">
        <v>81</v>
      </c>
      <c r="G12" s="25">
        <v>45418</v>
      </c>
      <c r="H12" s="25">
        <v>45450</v>
      </c>
      <c r="I12" s="26">
        <v>1311800</v>
      </c>
      <c r="J12" s="26">
        <v>1311800</v>
      </c>
      <c r="K12" s="27" t="s">
        <v>16</v>
      </c>
      <c r="L12" s="28" t="s">
        <v>14</v>
      </c>
      <c r="M12" s="24" t="s">
        <v>20</v>
      </c>
      <c r="N12" s="28" t="s">
        <v>18</v>
      </c>
      <c r="O12" s="28"/>
      <c r="P12" s="24" t="s">
        <v>86</v>
      </c>
      <c r="Q12" s="26">
        <v>0</v>
      </c>
      <c r="R12" s="24"/>
      <c r="S12" s="26">
        <v>1311800</v>
      </c>
      <c r="T12" s="26">
        <v>0</v>
      </c>
      <c r="U12" s="24">
        <v>4800064313</v>
      </c>
      <c r="V12" s="25" t="s">
        <v>89</v>
      </c>
      <c r="W12" s="33" t="s">
        <v>90</v>
      </c>
      <c r="X12" s="33">
        <v>2623600</v>
      </c>
      <c r="Y12" s="24" t="s">
        <v>69</v>
      </c>
      <c r="Z12" s="25">
        <v>45418</v>
      </c>
      <c r="AA12" s="25">
        <v>45450</v>
      </c>
      <c r="AB12" s="25"/>
      <c r="AC12" s="26">
        <v>1311800</v>
      </c>
      <c r="AD12" s="26">
        <v>1311800</v>
      </c>
      <c r="AE12" s="26">
        <v>1311800</v>
      </c>
      <c r="AF12" s="26">
        <v>0</v>
      </c>
      <c r="AG12" s="26">
        <v>2623666</v>
      </c>
      <c r="AH12" s="26">
        <v>0</v>
      </c>
      <c r="AI12" s="26">
        <v>0</v>
      </c>
      <c r="AJ12" s="26">
        <v>0</v>
      </c>
      <c r="AK12" s="26">
        <v>0</v>
      </c>
      <c r="AL12" s="26">
        <v>0</v>
      </c>
      <c r="AM12" s="26">
        <v>0</v>
      </c>
      <c r="AN12" s="26"/>
      <c r="AO12" s="26"/>
      <c r="AP12" s="26"/>
      <c r="AQ12" s="26">
        <v>1311800</v>
      </c>
    </row>
    <row r="13" spans="1:43" x14ac:dyDescent="0.35">
      <c r="A13" s="29"/>
      <c r="B13" s="29"/>
      <c r="C13" s="29"/>
      <c r="D13" s="29"/>
      <c r="E13" s="29"/>
      <c r="F13" s="29"/>
      <c r="G13" s="30"/>
      <c r="H13" s="30"/>
      <c r="I13" s="29"/>
      <c r="J13" s="29"/>
      <c r="K13" s="29"/>
      <c r="L13" s="29"/>
      <c r="M13" s="29"/>
      <c r="N13" s="29"/>
      <c r="O13" s="29"/>
      <c r="P13" s="31"/>
      <c r="Q13" s="31"/>
      <c r="R13" s="31"/>
      <c r="S13" s="31"/>
      <c r="T13" s="31"/>
      <c r="U13" s="31"/>
      <c r="V13" s="31"/>
      <c r="W13" s="31"/>
      <c r="X13" s="31"/>
      <c r="Y13" s="31"/>
      <c r="Z13" s="32"/>
      <c r="AA13" s="32"/>
      <c r="AB13" s="32"/>
      <c r="AC13" s="31"/>
      <c r="AD13" s="31"/>
      <c r="AE13" s="31"/>
      <c r="AF13" s="31"/>
      <c r="AG13" s="31"/>
      <c r="AH13" s="31"/>
      <c r="AI13" s="31"/>
      <c r="AJ13" s="31"/>
      <c r="AK13" s="31"/>
      <c r="AL13" s="31"/>
      <c r="AM13" s="31"/>
      <c r="AN13" s="31"/>
      <c r="AO13" s="31"/>
      <c r="AP13" s="31"/>
      <c r="AQ13" s="31"/>
    </row>
  </sheetData>
  <autoFilter ref="A1:AQ12">
    <sortState ref="A2:AT12">
      <sortCondition ref="P1:P12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zoomScaleNormal="100" workbookViewId="0">
      <selection activeCell="J26" sqref="J26"/>
    </sheetView>
  </sheetViews>
  <sheetFormatPr baseColWidth="10" defaultRowHeight="12.5" x14ac:dyDescent="0.25"/>
  <cols>
    <col min="1" max="1" width="1" style="38" customWidth="1"/>
    <col min="2" max="2" width="10.90625" style="38"/>
    <col min="3" max="3" width="17.54296875" style="38" customWidth="1"/>
    <col min="4" max="4" width="11.54296875" style="38" customWidth="1"/>
    <col min="5" max="8" width="10.90625" style="38"/>
    <col min="9" max="9" width="22.54296875" style="38" customWidth="1"/>
    <col min="10" max="10" width="14" style="38" customWidth="1"/>
    <col min="11" max="11" width="1.7265625" style="38" customWidth="1"/>
    <col min="12" max="16384" width="10.90625" style="38"/>
  </cols>
  <sheetData>
    <row r="1" spans="2:10" ht="6" customHeight="1" thickBot="1" x14ac:dyDescent="0.3"/>
    <row r="2" spans="2:10" ht="19.5" customHeight="1" x14ac:dyDescent="0.25">
      <c r="B2" s="39"/>
      <c r="C2" s="40"/>
      <c r="D2" s="41" t="s">
        <v>95</v>
      </c>
      <c r="E2" s="42"/>
      <c r="F2" s="42"/>
      <c r="G2" s="42"/>
      <c r="H2" s="42"/>
      <c r="I2" s="43"/>
      <c r="J2" s="44" t="s">
        <v>96</v>
      </c>
    </row>
    <row r="3" spans="2:10" ht="15.75" customHeight="1" thickBot="1" x14ac:dyDescent="0.3">
      <c r="B3" s="45"/>
      <c r="C3" s="46"/>
      <c r="D3" s="47"/>
      <c r="E3" s="48"/>
      <c r="F3" s="48"/>
      <c r="G3" s="48"/>
      <c r="H3" s="48"/>
      <c r="I3" s="49"/>
      <c r="J3" s="50"/>
    </row>
    <row r="4" spans="2:10" ht="13" x14ac:dyDescent="0.25">
      <c r="B4" s="45"/>
      <c r="C4" s="46"/>
      <c r="D4" s="51"/>
      <c r="E4" s="52"/>
      <c r="F4" s="52"/>
      <c r="G4" s="52"/>
      <c r="H4" s="52"/>
      <c r="I4" s="53"/>
      <c r="J4" s="54"/>
    </row>
    <row r="5" spans="2:10" ht="13" x14ac:dyDescent="0.25">
      <c r="B5" s="45"/>
      <c r="C5" s="46"/>
      <c r="D5" s="55" t="s">
        <v>97</v>
      </c>
      <c r="E5" s="56"/>
      <c r="F5" s="56"/>
      <c r="G5" s="56"/>
      <c r="H5" s="56"/>
      <c r="I5" s="57"/>
      <c r="J5" s="57" t="s">
        <v>98</v>
      </c>
    </row>
    <row r="6" spans="2:10" ht="13.5" thickBot="1" x14ac:dyDescent="0.3">
      <c r="B6" s="58"/>
      <c r="C6" s="59"/>
      <c r="D6" s="60"/>
      <c r="E6" s="61"/>
      <c r="F6" s="61"/>
      <c r="G6" s="61"/>
      <c r="H6" s="61"/>
      <c r="I6" s="62"/>
      <c r="J6" s="63"/>
    </row>
    <row r="7" spans="2:10" x14ac:dyDescent="0.25">
      <c r="B7" s="64"/>
      <c r="J7" s="65"/>
    </row>
    <row r="8" spans="2:10" x14ac:dyDescent="0.25">
      <c r="B8" s="64"/>
      <c r="J8" s="65"/>
    </row>
    <row r="9" spans="2:10" x14ac:dyDescent="0.25">
      <c r="B9" s="64"/>
      <c r="J9" s="65"/>
    </row>
    <row r="10" spans="2:10" ht="13" x14ac:dyDescent="0.3">
      <c r="B10" s="64"/>
      <c r="C10" s="66" t="s">
        <v>133</v>
      </c>
      <c r="E10" s="67"/>
      <c r="H10" s="68"/>
      <c r="J10" s="65"/>
    </row>
    <row r="11" spans="2:10" x14ac:dyDescent="0.25">
      <c r="B11" s="64"/>
      <c r="J11" s="65"/>
    </row>
    <row r="12" spans="2:10" ht="13" x14ac:dyDescent="0.3">
      <c r="B12" s="64"/>
      <c r="C12" s="66" t="s">
        <v>128</v>
      </c>
      <c r="J12" s="65"/>
    </row>
    <row r="13" spans="2:10" ht="13" x14ac:dyDescent="0.3">
      <c r="B13" s="64"/>
      <c r="C13" s="66" t="s">
        <v>129</v>
      </c>
      <c r="J13" s="65"/>
    </row>
    <row r="14" spans="2:10" x14ac:dyDescent="0.25">
      <c r="B14" s="64"/>
      <c r="J14" s="65"/>
    </row>
    <row r="15" spans="2:10" x14ac:dyDescent="0.25">
      <c r="B15" s="64"/>
      <c r="C15" s="38" t="s">
        <v>99</v>
      </c>
      <c r="J15" s="65"/>
    </row>
    <row r="16" spans="2:10" x14ac:dyDescent="0.25">
      <c r="B16" s="64"/>
      <c r="C16" s="69"/>
      <c r="J16" s="65"/>
    </row>
    <row r="17" spans="2:10" ht="13" x14ac:dyDescent="0.3">
      <c r="B17" s="64"/>
      <c r="C17" s="38" t="s">
        <v>100</v>
      </c>
      <c r="D17" s="67"/>
      <c r="H17" s="70"/>
      <c r="I17" s="71"/>
      <c r="J17" s="65"/>
    </row>
    <row r="18" spans="2:10" ht="13" x14ac:dyDescent="0.3">
      <c r="B18" s="64"/>
      <c r="C18" s="66" t="s">
        <v>101</v>
      </c>
      <c r="D18" s="66"/>
      <c r="E18" s="66"/>
      <c r="F18" s="66"/>
      <c r="H18" s="72">
        <v>11</v>
      </c>
      <c r="I18" s="73">
        <v>113358260</v>
      </c>
      <c r="J18" s="65"/>
    </row>
    <row r="19" spans="2:10" x14ac:dyDescent="0.25">
      <c r="B19" s="64"/>
      <c r="C19" s="38" t="s">
        <v>102</v>
      </c>
      <c r="H19" s="74">
        <v>5</v>
      </c>
      <c r="I19" s="75">
        <v>61599912</v>
      </c>
      <c r="J19" s="65"/>
    </row>
    <row r="20" spans="2:10" x14ac:dyDescent="0.25">
      <c r="B20" s="64"/>
      <c r="C20" s="38" t="s">
        <v>103</v>
      </c>
      <c r="H20" s="74">
        <v>1</v>
      </c>
      <c r="I20" s="75">
        <v>15741600</v>
      </c>
      <c r="J20" s="65"/>
    </row>
    <row r="21" spans="2:10" x14ac:dyDescent="0.25">
      <c r="B21" s="64"/>
      <c r="C21" s="38" t="s">
        <v>104</v>
      </c>
      <c r="H21" s="74">
        <v>1</v>
      </c>
      <c r="I21" s="75">
        <v>74200</v>
      </c>
      <c r="J21" s="65"/>
    </row>
    <row r="22" spans="2:10" x14ac:dyDescent="0.25">
      <c r="B22" s="64"/>
      <c r="C22" s="38" t="s">
        <v>105</v>
      </c>
      <c r="H22" s="74">
        <v>0</v>
      </c>
      <c r="I22" s="75">
        <v>0</v>
      </c>
      <c r="J22" s="65"/>
    </row>
    <row r="23" spans="2:10" x14ac:dyDescent="0.25">
      <c r="B23" s="64"/>
      <c r="C23" s="38" t="s">
        <v>106</v>
      </c>
      <c r="H23" s="74">
        <v>0</v>
      </c>
      <c r="I23" s="75">
        <v>0</v>
      </c>
      <c r="J23" s="65"/>
    </row>
    <row r="24" spans="2:10" ht="13" thickBot="1" x14ac:dyDescent="0.3">
      <c r="B24" s="64"/>
      <c r="C24" s="38" t="s">
        <v>107</v>
      </c>
      <c r="H24" s="76">
        <v>0</v>
      </c>
      <c r="I24" s="77">
        <v>0</v>
      </c>
      <c r="J24" s="65"/>
    </row>
    <row r="25" spans="2:10" ht="13" x14ac:dyDescent="0.3">
      <c r="B25" s="64"/>
      <c r="C25" s="66" t="s">
        <v>108</v>
      </c>
      <c r="D25" s="66"/>
      <c r="E25" s="66"/>
      <c r="F25" s="66"/>
      <c r="H25" s="72">
        <f>H19+H20+H21+H22+H24+H23</f>
        <v>7</v>
      </c>
      <c r="I25" s="73">
        <f>I19+I20+I21+I22+I24+I23</f>
        <v>77415712</v>
      </c>
      <c r="J25" s="65"/>
    </row>
    <row r="26" spans="2:10" x14ac:dyDescent="0.25">
      <c r="B26" s="64"/>
      <c r="C26" s="38" t="s">
        <v>109</v>
      </c>
      <c r="H26" s="74">
        <v>4</v>
      </c>
      <c r="I26" s="75">
        <v>35942548</v>
      </c>
      <c r="J26" s="65"/>
    </row>
    <row r="27" spans="2:10" ht="13" thickBot="1" x14ac:dyDescent="0.3">
      <c r="B27" s="64"/>
      <c r="C27" s="38" t="s">
        <v>110</v>
      </c>
      <c r="H27" s="76">
        <v>0</v>
      </c>
      <c r="I27" s="77">
        <v>0</v>
      </c>
      <c r="J27" s="65"/>
    </row>
    <row r="28" spans="2:10" ht="13" x14ac:dyDescent="0.3">
      <c r="B28" s="64"/>
      <c r="C28" s="66" t="s">
        <v>111</v>
      </c>
      <c r="D28" s="66"/>
      <c r="E28" s="66"/>
      <c r="F28" s="66"/>
      <c r="H28" s="72">
        <f>H26+H27</f>
        <v>4</v>
      </c>
      <c r="I28" s="73">
        <f>I26+I27</f>
        <v>35942548</v>
      </c>
      <c r="J28" s="65"/>
    </row>
    <row r="29" spans="2:10" ht="13.5" thickBot="1" x14ac:dyDescent="0.35">
      <c r="B29" s="64"/>
      <c r="C29" s="38" t="s">
        <v>112</v>
      </c>
      <c r="D29" s="66"/>
      <c r="E29" s="66"/>
      <c r="F29" s="66"/>
      <c r="H29" s="76">
        <v>0</v>
      </c>
      <c r="I29" s="77">
        <v>0</v>
      </c>
      <c r="J29" s="65"/>
    </row>
    <row r="30" spans="2:10" ht="13" x14ac:dyDescent="0.3">
      <c r="B30" s="64"/>
      <c r="C30" s="66" t="s">
        <v>113</v>
      </c>
      <c r="D30" s="66"/>
      <c r="E30" s="66"/>
      <c r="F30" s="66"/>
      <c r="H30" s="74">
        <f>H29</f>
        <v>0</v>
      </c>
      <c r="I30" s="75">
        <f>I29</f>
        <v>0</v>
      </c>
      <c r="J30" s="65"/>
    </row>
    <row r="31" spans="2:10" ht="13" x14ac:dyDescent="0.3">
      <c r="B31" s="64"/>
      <c r="C31" s="66"/>
      <c r="D31" s="66"/>
      <c r="E31" s="66"/>
      <c r="F31" s="66"/>
      <c r="H31" s="78"/>
      <c r="I31" s="73"/>
      <c r="J31" s="65"/>
    </row>
    <row r="32" spans="2:10" ht="13.5" thickBot="1" x14ac:dyDescent="0.35">
      <c r="B32" s="64"/>
      <c r="C32" s="66" t="s">
        <v>114</v>
      </c>
      <c r="D32" s="66"/>
      <c r="H32" s="79">
        <f>H25+H28+H30</f>
        <v>11</v>
      </c>
      <c r="I32" s="80">
        <f>I25+I28+I30</f>
        <v>113358260</v>
      </c>
      <c r="J32" s="65"/>
    </row>
    <row r="33" spans="2:10" ht="13.5" thickTop="1" x14ac:dyDescent="0.3">
      <c r="B33" s="64"/>
      <c r="C33" s="66"/>
      <c r="D33" s="66"/>
      <c r="H33" s="81">
        <f>+H18-H32</f>
        <v>0</v>
      </c>
      <c r="I33" s="75">
        <f>+I18-I32</f>
        <v>0</v>
      </c>
      <c r="J33" s="65"/>
    </row>
    <row r="34" spans="2:10" x14ac:dyDescent="0.25">
      <c r="B34" s="64"/>
      <c r="G34" s="81"/>
      <c r="H34" s="81"/>
      <c r="I34" s="81"/>
      <c r="J34" s="65"/>
    </row>
    <row r="35" spans="2:10" x14ac:dyDescent="0.25">
      <c r="B35" s="64"/>
      <c r="G35" s="81"/>
      <c r="H35" s="81"/>
      <c r="I35" s="81"/>
      <c r="J35" s="65"/>
    </row>
    <row r="36" spans="2:10" ht="13" x14ac:dyDescent="0.3">
      <c r="B36" s="64"/>
      <c r="C36" s="66"/>
      <c r="G36" s="81"/>
      <c r="H36" s="81"/>
      <c r="I36" s="81"/>
      <c r="J36" s="65"/>
    </row>
    <row r="37" spans="2:10" ht="13.5" thickBot="1" x14ac:dyDescent="0.35">
      <c r="B37" s="64"/>
      <c r="C37" s="82" t="s">
        <v>130</v>
      </c>
      <c r="D37" s="83"/>
      <c r="H37" s="82" t="s">
        <v>115</v>
      </c>
      <c r="I37" s="83"/>
      <c r="J37" s="65"/>
    </row>
    <row r="38" spans="2:10" ht="13" x14ac:dyDescent="0.3">
      <c r="B38" s="64"/>
      <c r="C38" s="66" t="s">
        <v>131</v>
      </c>
      <c r="D38" s="81"/>
      <c r="H38" s="84" t="s">
        <v>116</v>
      </c>
      <c r="I38" s="81"/>
      <c r="J38" s="65"/>
    </row>
    <row r="39" spans="2:10" ht="13" x14ac:dyDescent="0.3">
      <c r="B39" s="64"/>
      <c r="C39" s="66" t="s">
        <v>132</v>
      </c>
      <c r="H39" s="66" t="s">
        <v>117</v>
      </c>
      <c r="I39" s="81"/>
      <c r="J39" s="65"/>
    </row>
    <row r="40" spans="2:10" x14ac:dyDescent="0.25">
      <c r="B40" s="64"/>
      <c r="G40" s="81"/>
      <c r="H40" s="81"/>
      <c r="I40" s="81"/>
      <c r="J40" s="65"/>
    </row>
    <row r="41" spans="2:10" ht="12.75" customHeight="1" x14ac:dyDescent="0.25">
      <c r="B41" s="64"/>
      <c r="C41" s="85" t="s">
        <v>118</v>
      </c>
      <c r="D41" s="85"/>
      <c r="E41" s="85"/>
      <c r="F41" s="85"/>
      <c r="G41" s="85"/>
      <c r="H41" s="85"/>
      <c r="I41" s="85"/>
      <c r="J41" s="65"/>
    </row>
    <row r="42" spans="2:10" ht="18.75" customHeight="1" thickBot="1" x14ac:dyDescent="0.3">
      <c r="B42" s="86"/>
      <c r="C42" s="87"/>
      <c r="D42" s="87"/>
      <c r="E42" s="87"/>
      <c r="F42" s="87"/>
      <c r="G42" s="87"/>
      <c r="H42" s="87"/>
      <c r="I42" s="87"/>
      <c r="J42" s="88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5" zoomScale="84" zoomScaleNormal="84" zoomScaleSheetLayoutView="100" workbookViewId="0">
      <selection activeCell="H68" sqref="H68"/>
    </sheetView>
  </sheetViews>
  <sheetFormatPr baseColWidth="10" defaultColWidth="11.453125" defaultRowHeight="12.5" x14ac:dyDescent="0.25"/>
  <cols>
    <col min="1" max="1" width="4.453125" style="38" customWidth="1"/>
    <col min="2" max="2" width="11.453125" style="38"/>
    <col min="3" max="3" width="12.81640625" style="38" customWidth="1"/>
    <col min="4" max="4" width="22" style="38" customWidth="1"/>
    <col min="5" max="8" width="11.453125" style="38"/>
    <col min="9" max="9" width="24.7265625" style="38" customWidth="1"/>
    <col min="10" max="10" width="12.54296875" style="38" customWidth="1"/>
    <col min="11" max="11" width="1.7265625" style="38" customWidth="1"/>
    <col min="12" max="16384" width="11.453125" style="38"/>
  </cols>
  <sheetData>
    <row r="1" spans="2:10" ht="18" customHeight="1" thickBot="1" x14ac:dyDescent="0.3"/>
    <row r="2" spans="2:10" ht="19.5" customHeight="1" x14ac:dyDescent="0.25">
      <c r="B2" s="39"/>
      <c r="C2" s="40"/>
      <c r="D2" s="41" t="s">
        <v>119</v>
      </c>
      <c r="E2" s="42"/>
      <c r="F2" s="42"/>
      <c r="G2" s="42"/>
      <c r="H2" s="42"/>
      <c r="I2" s="43"/>
      <c r="J2" s="44" t="s">
        <v>96</v>
      </c>
    </row>
    <row r="3" spans="2:10" ht="15.75" customHeight="1" thickBot="1" x14ac:dyDescent="0.3">
      <c r="B3" s="45"/>
      <c r="C3" s="46"/>
      <c r="D3" s="47"/>
      <c r="E3" s="48"/>
      <c r="F3" s="48"/>
      <c r="G3" s="48"/>
      <c r="H3" s="48"/>
      <c r="I3" s="49"/>
      <c r="J3" s="50"/>
    </row>
    <row r="4" spans="2:10" ht="13" x14ac:dyDescent="0.25">
      <c r="B4" s="45"/>
      <c r="C4" s="46"/>
      <c r="E4" s="52"/>
      <c r="F4" s="52"/>
      <c r="G4" s="52"/>
      <c r="H4" s="52"/>
      <c r="I4" s="53"/>
      <c r="J4" s="54"/>
    </row>
    <row r="5" spans="2:10" ht="13" x14ac:dyDescent="0.25">
      <c r="B5" s="45"/>
      <c r="C5" s="46"/>
      <c r="D5" s="89" t="s">
        <v>120</v>
      </c>
      <c r="E5" s="90"/>
      <c r="F5" s="90"/>
      <c r="G5" s="90"/>
      <c r="H5" s="90"/>
      <c r="I5" s="91"/>
      <c r="J5" s="57" t="s">
        <v>121</v>
      </c>
    </row>
    <row r="6" spans="2:10" ht="13.5" thickBot="1" x14ac:dyDescent="0.3">
      <c r="B6" s="58"/>
      <c r="C6" s="59"/>
      <c r="D6" s="60"/>
      <c r="E6" s="61"/>
      <c r="F6" s="61"/>
      <c r="G6" s="61"/>
      <c r="H6" s="61"/>
      <c r="I6" s="62"/>
      <c r="J6" s="63"/>
    </row>
    <row r="7" spans="2:10" x14ac:dyDescent="0.25">
      <c r="B7" s="64"/>
      <c r="J7" s="65"/>
    </row>
    <row r="8" spans="2:10" x14ac:dyDescent="0.25">
      <c r="B8" s="64"/>
      <c r="J8" s="65"/>
    </row>
    <row r="9" spans="2:10" ht="13" x14ac:dyDescent="0.3">
      <c r="B9" s="64"/>
      <c r="C9" s="66" t="str">
        <f ca="1">+CONCATENATE("Santiago de Cali, ",TEXT(TODAY(),"MMMM DD YYYY"))</f>
        <v>Santiago de Cali, julio 27 2024</v>
      </c>
      <c r="D9" s="68"/>
      <c r="E9" s="67"/>
      <c r="J9" s="65"/>
    </row>
    <row r="10" spans="2:10" ht="13" x14ac:dyDescent="0.3">
      <c r="B10" s="64"/>
      <c r="C10" s="66"/>
      <c r="J10" s="65"/>
    </row>
    <row r="11" spans="2:10" ht="13" x14ac:dyDescent="0.3">
      <c r="B11" s="64"/>
      <c r="C11" s="66" t="str">
        <f>+'FOR-CSA-018'!C12</f>
        <v>Señores : HOSPITAL MENTAL UNIVERSITARIO DE RISARALDA</v>
      </c>
      <c r="J11" s="65"/>
    </row>
    <row r="12" spans="2:10" ht="13" x14ac:dyDescent="0.3">
      <c r="B12" s="64"/>
      <c r="C12" s="66" t="str">
        <f>+'FOR-CSA-018'!C13</f>
        <v>NIT: 891412134</v>
      </c>
      <c r="J12" s="65"/>
    </row>
    <row r="13" spans="2:10" x14ac:dyDescent="0.25">
      <c r="B13" s="64"/>
      <c r="J13" s="65"/>
    </row>
    <row r="14" spans="2:10" x14ac:dyDescent="0.25">
      <c r="B14" s="64"/>
      <c r="C14" s="38" t="s">
        <v>122</v>
      </c>
      <c r="J14" s="65"/>
    </row>
    <row r="15" spans="2:10" x14ac:dyDescent="0.25">
      <c r="B15" s="64"/>
      <c r="C15" s="69"/>
      <c r="J15" s="65"/>
    </row>
    <row r="16" spans="2:10" ht="13" x14ac:dyDescent="0.3">
      <c r="B16" s="64"/>
      <c r="C16" s="92"/>
      <c r="D16" s="67"/>
      <c r="H16" s="93" t="s">
        <v>123</v>
      </c>
      <c r="I16" s="93" t="s">
        <v>124</v>
      </c>
      <c r="J16" s="65"/>
    </row>
    <row r="17" spans="2:10" ht="13" x14ac:dyDescent="0.3">
      <c r="B17" s="64"/>
      <c r="C17" s="66" t="s">
        <v>101</v>
      </c>
      <c r="D17" s="66"/>
      <c r="E17" s="66"/>
      <c r="F17" s="66"/>
      <c r="H17" s="70">
        <f>+SUM(H18:H21)</f>
        <v>6</v>
      </c>
      <c r="I17" s="94">
        <f>+SUM(I18:I21)</f>
        <v>77341512</v>
      </c>
      <c r="J17" s="65"/>
    </row>
    <row r="18" spans="2:10" x14ac:dyDescent="0.25">
      <c r="B18" s="64"/>
      <c r="C18" s="38" t="s">
        <v>102</v>
      </c>
      <c r="H18" s="95">
        <f>+'FOR-CSA-018'!H19</f>
        <v>5</v>
      </c>
      <c r="I18" s="96">
        <f>+'FOR-CSA-018'!I19</f>
        <v>61599912</v>
      </c>
      <c r="J18" s="65"/>
    </row>
    <row r="19" spans="2:10" x14ac:dyDescent="0.25">
      <c r="B19" s="64"/>
      <c r="C19" s="38" t="s">
        <v>103</v>
      </c>
      <c r="H19" s="95">
        <f>+'FOR-CSA-018'!H20</f>
        <v>1</v>
      </c>
      <c r="I19" s="96">
        <f>+'FOR-CSA-018'!I20</f>
        <v>15741600</v>
      </c>
      <c r="J19" s="65"/>
    </row>
    <row r="20" spans="2:10" x14ac:dyDescent="0.25">
      <c r="B20" s="64"/>
      <c r="C20" s="38" t="s">
        <v>105</v>
      </c>
      <c r="H20" s="95">
        <f>+'FOR-CSA-018'!H22</f>
        <v>0</v>
      </c>
      <c r="I20" s="96">
        <f>+'FOR-CSA-018'!I22</f>
        <v>0</v>
      </c>
      <c r="J20" s="65"/>
    </row>
    <row r="21" spans="2:10" x14ac:dyDescent="0.25">
      <c r="B21" s="64"/>
      <c r="C21" s="38" t="s">
        <v>125</v>
      </c>
      <c r="H21" s="95">
        <f>+'FOR-CSA-018'!H24</f>
        <v>0</v>
      </c>
      <c r="I21" s="96">
        <f>+'FOR-CSA-018'!I24</f>
        <v>0</v>
      </c>
      <c r="J21" s="65"/>
    </row>
    <row r="22" spans="2:10" ht="13" x14ac:dyDescent="0.3">
      <c r="B22" s="64"/>
      <c r="C22" s="66" t="s">
        <v>126</v>
      </c>
      <c r="D22" s="66"/>
      <c r="E22" s="66"/>
      <c r="F22" s="66"/>
      <c r="H22" s="70">
        <f>SUM(H18:H21)</f>
        <v>6</v>
      </c>
      <c r="I22" s="94">
        <f>+SUBTOTAL(9,I18:I21)</f>
        <v>77341512</v>
      </c>
      <c r="J22" s="65"/>
    </row>
    <row r="23" spans="2:10" ht="13.5" thickBot="1" x14ac:dyDescent="0.35">
      <c r="B23" s="64"/>
      <c r="C23" s="66"/>
      <c r="D23" s="66"/>
      <c r="H23" s="97"/>
      <c r="I23" s="98"/>
      <c r="J23" s="65"/>
    </row>
    <row r="24" spans="2:10" ht="13.5" thickTop="1" x14ac:dyDescent="0.3">
      <c r="B24" s="64"/>
      <c r="C24" s="66"/>
      <c r="D24" s="66"/>
      <c r="H24" s="81"/>
      <c r="I24" s="75"/>
      <c r="J24" s="65"/>
    </row>
    <row r="25" spans="2:10" ht="13" x14ac:dyDescent="0.3">
      <c r="B25" s="64"/>
      <c r="C25" s="66"/>
      <c r="D25" s="66"/>
      <c r="H25" s="81"/>
      <c r="I25" s="75"/>
      <c r="J25" s="65"/>
    </row>
    <row r="26" spans="2:10" ht="13" x14ac:dyDescent="0.3">
      <c r="B26" s="64"/>
      <c r="C26" s="66"/>
      <c r="D26" s="66"/>
      <c r="H26" s="81"/>
      <c r="I26" s="75"/>
      <c r="J26" s="65"/>
    </row>
    <row r="27" spans="2:10" x14ac:dyDescent="0.25">
      <c r="B27" s="64"/>
      <c r="G27" s="81"/>
      <c r="H27" s="81"/>
      <c r="I27" s="81"/>
      <c r="J27" s="65"/>
    </row>
    <row r="28" spans="2:10" ht="13.5" thickBot="1" x14ac:dyDescent="0.35">
      <c r="B28" s="64"/>
      <c r="C28" s="82" t="str">
        <f>+'FOR-CSA-018'!C37</f>
        <v>Andrea Silva</v>
      </c>
      <c r="D28" s="82"/>
      <c r="G28" s="82" t="s">
        <v>115</v>
      </c>
      <c r="H28" s="83"/>
      <c r="I28" s="81"/>
      <c r="J28" s="65"/>
    </row>
    <row r="29" spans="2:10" ht="13" x14ac:dyDescent="0.3">
      <c r="B29" s="64"/>
      <c r="C29" s="84" t="str">
        <f>+'FOR-CSA-018'!C38</f>
        <v>Auxiliar de Facturación</v>
      </c>
      <c r="D29" s="84"/>
      <c r="G29" s="84" t="s">
        <v>127</v>
      </c>
      <c r="H29" s="81"/>
      <c r="I29" s="81"/>
      <c r="J29" s="65"/>
    </row>
    <row r="30" spans="2:10" ht="18.75" customHeight="1" thickBot="1" x14ac:dyDescent="0.3">
      <c r="B30" s="86"/>
      <c r="C30" s="87"/>
      <c r="D30" s="87"/>
      <c r="E30" s="87"/>
      <c r="F30" s="87"/>
      <c r="G30" s="83"/>
      <c r="H30" s="83"/>
      <c r="I30" s="83"/>
      <c r="J30" s="88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Hoja1</vt:lpstr>
      <vt:lpstr>Hoja3</vt:lpstr>
      <vt:lpstr>Hoja2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2024-07-27T20:50:27Z</cp:lastPrinted>
  <dcterms:created xsi:type="dcterms:W3CDTF">2022-06-01T14:39:12Z</dcterms:created>
  <dcterms:modified xsi:type="dcterms:W3CDTF">2024-07-27T20:51:37Z</dcterms:modified>
</cp:coreProperties>
</file>