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omments1.xml" ContentType="application/vnd.openxmlformats-officedocument.spreadsheetml.comments+xml"/>
  <Override PartName="/xl/pivotTables/pivotTable1.xml" ContentType="application/vnd.openxmlformats-officedocument.spreadsheetml.pivotTable+xml"/>
  <Override PartName="/xl/comments2.xml" ContentType="application/vnd.openxmlformats-officedocument.spreadsheetml.comment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GESTORES DE CARTERA\CAMILO PAEZ\CARTERAS PENDIENTES\NIT 891500084_HOSP FRANCISCO DE PAULA SANTANDER_\"/>
    </mc:Choice>
  </mc:AlternateContent>
  <bookViews>
    <workbookView xWindow="0" yWindow="0" windowWidth="19200" windowHeight="7310" activeTab="3"/>
  </bookViews>
  <sheets>
    <sheet name="INFO IPS" sheetId="1" r:id="rId1"/>
    <sheet name="TD" sheetId="3" r:id="rId2"/>
    <sheet name="ESTADO DE CADA FACTURA" sheetId="2" r:id="rId3"/>
    <sheet name="FOR-CSA-018" sheetId="4" r:id="rId4"/>
    <sheet name="CIRCULAR 030" sheetId="5" r:id="rId5"/>
  </sheets>
  <externalReferences>
    <externalReference r:id="rId6"/>
    <externalReference r:id="rId7"/>
    <externalReference r:id="rId8"/>
  </externalReferences>
  <definedNames>
    <definedName name="_xlnm._FilterDatabase" localSheetId="2" hidden="1">'ESTADO DE CADA FACTURA'!$A$1:$AQ$1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/>
  <pivotCaches>
    <pivotCache cacheId="63" r:id="rId9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I30" i="4" l="1"/>
  <c r="H30" i="4"/>
  <c r="I28" i="4"/>
  <c r="H28" i="4"/>
  <c r="I25" i="4"/>
  <c r="H25" i="4"/>
  <c r="H32" i="4" l="1"/>
  <c r="H33" i="4" s="1"/>
  <c r="I32" i="4"/>
  <c r="I33" i="4" s="1"/>
  <c r="H22" i="1" l="1"/>
</calcChain>
</file>

<file path=xl/comments1.xml><?xml version="1.0" encoding="utf-8"?>
<comments xmlns="http://schemas.openxmlformats.org/spreadsheetml/2006/main">
  <authors>
    <author>Juan Camilo Paez Ramirez</author>
  </authors>
  <commentList>
    <comment ref="A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NIT IPS SIN DIGITO DE VERIFICACION
</t>
        </r>
      </text>
    </comment>
    <comment ref="B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NOMBRE DE LA IPS</t>
        </r>
      </text>
    </comment>
    <comment ref="C1" authorId="0" shapeId="0">
      <text>
        <r>
          <rPr>
            <b/>
            <sz val="9"/>
            <color indexed="81"/>
            <rFont val="Tahoma"/>
            <family val="2"/>
          </rPr>
          <t>Juan Camilo Paez Ramirez:
ALFA NUMERICO SI APLICA</t>
        </r>
      </text>
    </comment>
    <comment ref="D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NUMERO DE FACTURA FISCAL
</t>
        </r>
      </text>
    </comment>
    <comment ref="E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LA FACTURA
</t>
        </r>
      </text>
    </comment>
    <comment ref="F1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FECHA DE RADICADO SI TIENE</t>
        </r>
      </text>
    </comment>
  </commentList>
</comments>
</file>

<file path=xl/comments2.xml><?xml version="1.0" encoding="utf-8"?>
<comments xmlns="http://schemas.openxmlformats.org/spreadsheetml/2006/main">
  <authors>
    <author>Juan Camilo Paez Ramirez</author>
  </authors>
  <commentList>
    <comment ref="T8" authorId="0" shapeId="0">
      <text>
        <r>
          <rPr>
            <b/>
            <sz val="9"/>
            <color indexed="81"/>
            <rFont val="Tahoma"/>
            <family val="2"/>
          </rPr>
          <t>Juan Camilo Paez Ramirez:</t>
        </r>
        <r>
          <rPr>
            <sz val="9"/>
            <color indexed="81"/>
            <rFont val="Tahoma"/>
            <family val="2"/>
          </rPr>
          <t xml:space="preserve">
PAGO DIRECTO REGIMEN SUBSIDIADO MARZO 2024
</t>
        </r>
      </text>
    </comment>
  </commentList>
</comments>
</file>

<file path=xl/sharedStrings.xml><?xml version="1.0" encoding="utf-8"?>
<sst xmlns="http://schemas.openxmlformats.org/spreadsheetml/2006/main" count="393" uniqueCount="128">
  <si>
    <t>NIT IPS</t>
  </si>
  <si>
    <t>Nombre IPS</t>
  </si>
  <si>
    <t>Prefijo Factura</t>
  </si>
  <si>
    <t>Numero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</si>
  <si>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</si>
  <si>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</si>
  <si>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</si>
  <si>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</si>
  <si>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</si>
  <si>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</si>
  <si>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</si>
  <si>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</si>
  <si>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 xml:space="preserve">HOSPITAL FRANCISCO DE PAULA SANTANDER </t>
  </si>
  <si>
    <t>FE</t>
  </si>
  <si>
    <t>EVENTO</t>
  </si>
  <si>
    <t>SANTANDER DE QUILICHAO CAUCA</t>
  </si>
  <si>
    <t xml:space="preserve">URGENCIAS </t>
  </si>
  <si>
    <t>FACT</t>
  </si>
  <si>
    <t>LLAVE</t>
  </si>
  <si>
    <t>ESTADO DE CARTERA ANTERIOR</t>
  </si>
  <si>
    <t>ESTADO EPS 29-07-2024</t>
  </si>
  <si>
    <t>POR PAGAR SAP</t>
  </si>
  <si>
    <t>DOC CONTA</t>
  </si>
  <si>
    <t>VALO CANCELADO SAP</t>
  </si>
  <si>
    <t>RETENCION</t>
  </si>
  <si>
    <t>DOC COMPENSACION SAP</t>
  </si>
  <si>
    <t>FECHA COMPENSACION SAP</t>
  </si>
  <si>
    <t>VALOR TRANFERENCIA</t>
  </si>
  <si>
    <t>Estado Factura</t>
  </si>
  <si>
    <t>Fecha Factura</t>
  </si>
  <si>
    <t>Fecha Radicacion</t>
  </si>
  <si>
    <t>Fecha Devolucion</t>
  </si>
  <si>
    <t>Valor Bruto</t>
  </si>
  <si>
    <t>Glosa Pendiente</t>
  </si>
  <si>
    <t>Valor Devolucion</t>
  </si>
  <si>
    <t>Valor_Glosa y Devolución</t>
  </si>
  <si>
    <t>TIPIFICACION</t>
  </si>
  <si>
    <t>CONCEPTO GLOSA Y DEVOLUCION</t>
  </si>
  <si>
    <t>TIPIFICACION OBJECION</t>
  </si>
  <si>
    <t xml:space="preserve">Valor a Pagar </t>
  </si>
  <si>
    <t>FE553688</t>
  </si>
  <si>
    <t>891500084_FE553688</t>
  </si>
  <si>
    <t>Factura pendiente en programacion de pago</t>
  </si>
  <si>
    <t>Finalizada</t>
  </si>
  <si>
    <t>FE542178</t>
  </si>
  <si>
    <t>891500084_FE542178</t>
  </si>
  <si>
    <t>FE551557</t>
  </si>
  <si>
    <t>891500084_FE551557</t>
  </si>
  <si>
    <t>FE550637</t>
  </si>
  <si>
    <t>891500084_FE550637</t>
  </si>
  <si>
    <t>FE563743</t>
  </si>
  <si>
    <t>891500084_FE563743</t>
  </si>
  <si>
    <t>FE555671</t>
  </si>
  <si>
    <t>891500084_FE555671</t>
  </si>
  <si>
    <t>FE538896</t>
  </si>
  <si>
    <t>891500084_FE538896</t>
  </si>
  <si>
    <t>FE559339</t>
  </si>
  <si>
    <t>891500084_FE559339</t>
  </si>
  <si>
    <t>FE568750</t>
  </si>
  <si>
    <t>891500084_FE568750</t>
  </si>
  <si>
    <t>FE572135</t>
  </si>
  <si>
    <t>891500084_FE572135</t>
  </si>
  <si>
    <t>Factura en proceso interno</t>
  </si>
  <si>
    <t>Para auditoria de pertinencia</t>
  </si>
  <si>
    <t>FE582113</t>
  </si>
  <si>
    <t>891500084_FE582113</t>
  </si>
  <si>
    <t>FE559135</t>
  </si>
  <si>
    <t>891500084_FE559135</t>
  </si>
  <si>
    <t>FE579480</t>
  </si>
  <si>
    <t>891500084_FE579480</t>
  </si>
  <si>
    <t>FE574142</t>
  </si>
  <si>
    <t>891500084_FE574142</t>
  </si>
  <si>
    <t>FE577482</t>
  </si>
  <si>
    <t>891500084_FE577482</t>
  </si>
  <si>
    <t>FE573409</t>
  </si>
  <si>
    <t>891500084_FE573409</t>
  </si>
  <si>
    <t>FE582083</t>
  </si>
  <si>
    <t>891500084_FE582083</t>
  </si>
  <si>
    <t>FE578327</t>
  </si>
  <si>
    <t>891500084_FE578327</t>
  </si>
  <si>
    <t>FE575411</t>
  </si>
  <si>
    <t>891500084_FE575411</t>
  </si>
  <si>
    <t>FE569156</t>
  </si>
  <si>
    <t>891500084_FE569156</t>
  </si>
  <si>
    <t>Factura cancelada</t>
  </si>
  <si>
    <t>Cuenta de LLAVE</t>
  </si>
  <si>
    <t>Suma de IPS Saldo Factura</t>
  </si>
  <si>
    <t>Etiquetas de fila</t>
  </si>
  <si>
    <t>Total general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</si>
  <si>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</si>
  <si>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</si>
  <si>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</si>
  <si>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</si>
  <si>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12/07/2024</t>
  </si>
  <si>
    <t>Con Corte al dia: 30/06/2024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</si>
  <si>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</si>
  <si>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</si>
  <si>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</si>
  <si>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</si>
  <si>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</si>
  <si>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</si>
  <si>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</si>
  <si>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</si>
  <si>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</si>
  <si>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FACTURA EN PROCESO INTERNO</t>
  </si>
  <si>
    <t>SUB TOTAL  CARTERA EN PROCESO POR LA EPS</t>
  </si>
  <si>
    <t>FACTURACIÓN COVID</t>
  </si>
  <si>
    <t>SUB TOTAL  FACTURACIÓN COVID</t>
  </si>
  <si>
    <t>TOTAL CARTERA REVISADA</t>
  </si>
  <si>
    <t>Juan Camilo Paez R.</t>
  </si>
  <si>
    <t>Cartera - Cuentas Salud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</si>
  <si>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</si>
  <si>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</si>
  <si>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</si>
  <si>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</si>
  <si>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</si>
  <si>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</si>
  <si>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Cant Fact</t>
  </si>
  <si>
    <t>Valor</t>
  </si>
  <si>
    <t>GLOSA POR CONCILIAR</t>
  </si>
  <si>
    <t>TOTAL CARTERA REVISADA CIRCULAR 030</t>
  </si>
  <si>
    <t>Cartera - Cuentas Salud EPS Comfenalco Valle.</t>
  </si>
  <si>
    <t>Señores : HOSP FRANCISCO DE PAULA SANTANDER</t>
  </si>
  <si>
    <t>NIT: 891500084</t>
  </si>
  <si>
    <t>Santiago de Cali, julio 29 2024</t>
  </si>
  <si>
    <t>Camilo Holguin</t>
  </si>
  <si>
    <t>Auxiliar Administrativ</t>
  </si>
  <si>
    <t>HOSP FRANCISCO DE PAULA SANTANDER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</si>
</sst>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_-* #,##0_-;\-* #,##0_-;_-* &quot;-&quot;??_-;_-@_-"/>
    <numFmt numFmtId="165" formatCode="_-&quot;$&quot;\ * #,##0_-;\-&quot;$&quot;\ * #,##0_-;_-&quot;$&quot;\ * &quot;-&quot;??_-;_-@_-"/>
    <numFmt numFmtId="166" formatCode="_-* #,##0\ _€_-;\-* #,##0\ _€_-;_-* &quot;-&quot;??\ _€_-;_-@_-"/>
    <numFmt numFmtId="167" formatCode="[$-240A]d&quot; de &quot;mmmm&quot; de &quot;yyyy;@"/>
    <numFmt numFmtId="168" formatCode="_-* #,##0.00\ _€_-;\-* #,##0.00\ _€_-;_-* &quot;-&quot;??\ _€_-;_-@_-"/>
    <numFmt numFmtId="169" formatCode="&quot;$&quot;\ #,##0"/>
    <numFmt numFmtId="170" formatCode="&quot;$&quot;\ #,##0;[Red]&quot;$&quot;\ #,##0"/>
    <numFmt numFmtId="171" formatCode="[$$-240A]\ #,##0;\-[$$-240A]\ #,##0"/>
  </numFmts>
  <fonts count="12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9"/>
      <color indexed="81"/>
      <name val="Tahoma"/>
      <family val="2"/>
    </font>
    <font>
      <sz val="9"/>
      <color indexed="81"/>
      <name val="Tahoma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 tint="-0.499984740745262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6">
    <fill>
      <patternFill patternType="none"/>
    </fill>
    <fill>
      <patternFill patternType="gray125"/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5" tint="0.79998168889431442"/>
        <bgColor indexed="64"/>
      </patternFill>
    </fill>
  </fills>
  <borders count="1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7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8" fillId="0" borderId="0"/>
    <xf numFmtId="168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91">
    <xf numFmtId="0" fontId="0" fillId="0" borderId="0" xfId="0"/>
    <xf numFmtId="0" fontId="2" fillId="0" borderId="1" xfId="0" applyFont="1" applyBorder="1" applyAlignment="1">
      <alignment horizontal="center" vertical="center" wrapText="1"/>
    </xf>
    <xf numFmtId="0" fontId="0" fillId="0" borderId="0" xfId="0" applyAlignment="1">
      <alignment horizontal="center"/>
    </xf>
    <xf numFmtId="14" fontId="0" fillId="0" borderId="0" xfId="0" applyNumberFormat="1"/>
    <xf numFmtId="164" fontId="0" fillId="0" borderId="0" xfId="1" applyNumberFormat="1" applyFont="1"/>
    <xf numFmtId="164" fontId="0" fillId="0" borderId="0" xfId="0" applyNumberFormat="1"/>
    <xf numFmtId="0" fontId="5" fillId="0" borderId="1" xfId="0" applyFont="1" applyBorder="1" applyAlignment="1">
      <alignment horizontal="center" vertical="center" wrapText="1"/>
    </xf>
    <xf numFmtId="14" fontId="5" fillId="0" borderId="1" xfId="0" applyNumberFormat="1" applyFont="1" applyBorder="1" applyAlignment="1">
      <alignment horizontal="center" vertical="center" wrapText="1"/>
    </xf>
    <xf numFmtId="165" fontId="5" fillId="0" borderId="1" xfId="2" applyNumberFormat="1" applyFont="1" applyBorder="1" applyAlignment="1">
      <alignment horizontal="center" vertical="center" wrapText="1"/>
    </xf>
    <xf numFmtId="0" fontId="5" fillId="2" borderId="1" xfId="0" applyFont="1" applyFill="1" applyBorder="1" applyAlignment="1">
      <alignment horizontal="center" vertical="center" wrapText="1"/>
    </xf>
    <xf numFmtId="166" fontId="5" fillId="2" borderId="1" xfId="3" applyNumberFormat="1" applyFont="1" applyFill="1" applyBorder="1" applyAlignment="1">
      <alignment horizontal="center" vertical="center" wrapText="1"/>
    </xf>
    <xf numFmtId="1" fontId="5" fillId="2" borderId="1" xfId="0" applyNumberFormat="1" applyFont="1" applyFill="1" applyBorder="1" applyAlignment="1">
      <alignment horizontal="center" vertical="center" wrapText="1"/>
    </xf>
    <xf numFmtId="166" fontId="5" fillId="3" borderId="1" xfId="3" applyNumberFormat="1" applyFont="1" applyFill="1" applyBorder="1" applyAlignment="1">
      <alignment horizontal="center" vertical="center" wrapText="1"/>
    </xf>
    <xf numFmtId="0" fontId="5" fillId="3" borderId="1" xfId="0" applyFont="1" applyFill="1" applyBorder="1" applyAlignment="1">
      <alignment horizontal="center" vertical="center" wrapText="1"/>
    </xf>
    <xf numFmtId="0" fontId="6" fillId="0" borderId="1" xfId="0" applyFont="1" applyBorder="1" applyAlignment="1"/>
    <xf numFmtId="14" fontId="6" fillId="0" borderId="1" xfId="0" applyNumberFormat="1" applyFont="1" applyBorder="1" applyAlignment="1"/>
    <xf numFmtId="165" fontId="6" fillId="0" borderId="1" xfId="2" applyNumberFormat="1" applyFont="1" applyBorder="1" applyAlignment="1"/>
    <xf numFmtId="0" fontId="6" fillId="0" borderId="0" xfId="0" applyFont="1"/>
    <xf numFmtId="14" fontId="6" fillId="0" borderId="0" xfId="0" applyNumberFormat="1" applyFont="1"/>
    <xf numFmtId="0" fontId="6" fillId="0" borderId="0" xfId="0" applyFont="1" applyBorder="1"/>
    <xf numFmtId="14" fontId="6" fillId="0" borderId="0" xfId="0" applyNumberFormat="1" applyFont="1" applyBorder="1"/>
    <xf numFmtId="0" fontId="7" fillId="4" borderId="1" xfId="0" applyFont="1" applyFill="1" applyBorder="1" applyAlignment="1"/>
    <xf numFmtId="0" fontId="5" fillId="4" borderId="1" xfId="0" applyFont="1" applyFill="1" applyBorder="1" applyAlignment="1"/>
    <xf numFmtId="0" fontId="6" fillId="4" borderId="1" xfId="0" applyFont="1" applyFill="1" applyBorder="1" applyAlignment="1">
      <alignment vertical="center"/>
    </xf>
    <xf numFmtId="44" fontId="6" fillId="0" borderId="1" xfId="2" applyFont="1" applyBorder="1" applyAlignment="1"/>
    <xf numFmtId="166" fontId="5" fillId="5" borderId="1" xfId="3" applyNumberFormat="1" applyFont="1" applyFill="1" applyBorder="1" applyAlignment="1">
      <alignment horizontal="center" vertical="center" wrapText="1"/>
    </xf>
    <xf numFmtId="0" fontId="5" fillId="5" borderId="1" xfId="0" applyFont="1" applyFill="1" applyBorder="1" applyAlignment="1">
      <alignment horizontal="center" vertical="center" wrapText="1"/>
    </xf>
    <xf numFmtId="0" fontId="0" fillId="0" borderId="0" xfId="0" applyNumberFormat="1"/>
    <xf numFmtId="0" fontId="0" fillId="0" borderId="0" xfId="0" pivotButton="1"/>
    <xf numFmtId="0" fontId="0" fillId="0" borderId="0" xfId="0" applyAlignment="1">
      <alignment horizontal="left"/>
    </xf>
    <xf numFmtId="0" fontId="9" fillId="0" borderId="0" xfId="4" applyFont="1"/>
    <xf numFmtId="0" fontId="9" fillId="0" borderId="2" xfId="4" applyFont="1" applyBorder="1" applyAlignment="1">
      <alignment horizontal="centerContinuous"/>
    </xf>
    <xf numFmtId="0" fontId="9" fillId="0" borderId="3" xfId="4" applyFont="1" applyBorder="1" applyAlignment="1">
      <alignment horizontal="centerContinuous"/>
    </xf>
    <xf numFmtId="0" fontId="10" fillId="0" borderId="2" xfId="4" applyFont="1" applyBorder="1" applyAlignment="1">
      <alignment horizontal="center" vertical="center"/>
    </xf>
    <xf numFmtId="0" fontId="10" fillId="0" borderId="4" xfId="4" applyFont="1" applyBorder="1" applyAlignment="1">
      <alignment horizontal="center" vertical="center"/>
    </xf>
    <xf numFmtId="0" fontId="10" fillId="0" borderId="3" xfId="4" applyFont="1" applyBorder="1" applyAlignment="1">
      <alignment horizontal="center" vertical="center"/>
    </xf>
    <xf numFmtId="0" fontId="10" fillId="0" borderId="5" xfId="4" applyFont="1" applyBorder="1" applyAlignment="1">
      <alignment horizontal="center" vertical="center"/>
    </xf>
    <xf numFmtId="0" fontId="9" fillId="0" borderId="6" xfId="4" applyFont="1" applyBorder="1" applyAlignment="1">
      <alignment horizontal="centerContinuous"/>
    </xf>
    <xf numFmtId="0" fontId="9" fillId="0" borderId="7" xfId="4" applyFont="1" applyBorder="1" applyAlignment="1">
      <alignment horizontal="centerContinuous"/>
    </xf>
    <xf numFmtId="0" fontId="10" fillId="0" borderId="8" xfId="4" applyFont="1" applyBorder="1" applyAlignment="1">
      <alignment horizontal="center" vertical="center"/>
    </xf>
    <xf numFmtId="0" fontId="10" fillId="0" borderId="9" xfId="4" applyFont="1" applyBorder="1" applyAlignment="1">
      <alignment horizontal="center" vertical="center"/>
    </xf>
    <xf numFmtId="0" fontId="10" fillId="0" borderId="10" xfId="4" applyFont="1" applyBorder="1" applyAlignment="1">
      <alignment horizontal="center" vertical="center"/>
    </xf>
    <xf numFmtId="0" fontId="10" fillId="0" borderId="11" xfId="4" applyFont="1" applyBorder="1" applyAlignment="1">
      <alignment horizontal="center" vertical="center"/>
    </xf>
    <xf numFmtId="0" fontId="10" fillId="0" borderId="2" xfId="4" applyFont="1" applyBorder="1" applyAlignment="1">
      <alignment horizontal="centerContinuous" vertical="center"/>
    </xf>
    <xf numFmtId="0" fontId="10" fillId="0" borderId="4" xfId="4" applyFont="1" applyBorder="1" applyAlignment="1">
      <alignment horizontal="centerContinuous" vertical="center"/>
    </xf>
    <xf numFmtId="0" fontId="10" fillId="0" borderId="3" xfId="4" applyFont="1" applyBorder="1" applyAlignment="1">
      <alignment horizontal="centerContinuous" vertical="center"/>
    </xf>
    <xf numFmtId="0" fontId="10" fillId="0" borderId="5" xfId="4" applyFont="1" applyBorder="1" applyAlignment="1">
      <alignment horizontal="centerContinuous" vertical="center"/>
    </xf>
    <xf numFmtId="0" fontId="10" fillId="0" borderId="6" xfId="4" applyFont="1" applyBorder="1" applyAlignment="1">
      <alignment horizontal="centerContinuous" vertical="center"/>
    </xf>
    <xf numFmtId="0" fontId="10" fillId="0" borderId="0" xfId="4" applyFont="1" applyAlignment="1">
      <alignment horizontal="centerContinuous" vertical="center"/>
    </xf>
    <xf numFmtId="0" fontId="10" fillId="0" borderId="12" xfId="4" applyFont="1" applyBorder="1" applyAlignment="1">
      <alignment horizontal="centerContinuous" vertical="center"/>
    </xf>
    <xf numFmtId="0" fontId="9" fillId="0" borderId="8" xfId="4" applyFont="1" applyBorder="1" applyAlignment="1">
      <alignment horizontal="centerContinuous"/>
    </xf>
    <xf numFmtId="0" fontId="9" fillId="0" borderId="10" xfId="4" applyFont="1" applyBorder="1" applyAlignment="1">
      <alignment horizontal="centerContinuous"/>
    </xf>
    <xf numFmtId="0" fontId="10" fillId="0" borderId="8" xfId="4" applyFont="1" applyBorder="1" applyAlignment="1">
      <alignment horizontal="centerContinuous" vertical="center"/>
    </xf>
    <xf numFmtId="0" fontId="10" fillId="0" borderId="9" xfId="4" applyFont="1" applyBorder="1" applyAlignment="1">
      <alignment horizontal="centerContinuous" vertical="center"/>
    </xf>
    <xf numFmtId="0" fontId="10" fillId="0" borderId="10" xfId="4" applyFont="1" applyBorder="1" applyAlignment="1">
      <alignment horizontal="centerContinuous" vertical="center"/>
    </xf>
    <xf numFmtId="0" fontId="10" fillId="0" borderId="11" xfId="4" applyFont="1" applyBorder="1" applyAlignment="1">
      <alignment horizontal="centerContinuous" vertical="center"/>
    </xf>
    <xf numFmtId="0" fontId="9" fillId="0" borderId="6" xfId="4" applyFont="1" applyBorder="1"/>
    <xf numFmtId="0" fontId="9" fillId="0" borderId="7" xfId="4" applyFont="1" applyBorder="1"/>
    <xf numFmtId="0" fontId="10" fillId="0" borderId="0" xfId="4" applyFont="1"/>
    <xf numFmtId="14" fontId="9" fillId="0" borderId="0" xfId="4" applyNumberFormat="1" applyFont="1"/>
    <xf numFmtId="167" fontId="9" fillId="0" borderId="0" xfId="4" applyNumberFormat="1" applyFont="1"/>
    <xf numFmtId="14" fontId="9" fillId="0" borderId="0" xfId="4" applyNumberFormat="1" applyFont="1" applyAlignment="1">
      <alignment horizontal="left"/>
    </xf>
    <xf numFmtId="1" fontId="10" fillId="0" borderId="0" xfId="5" applyNumberFormat="1" applyFont="1" applyAlignment="1">
      <alignment horizontal="right"/>
    </xf>
    <xf numFmtId="169" fontId="10" fillId="0" borderId="0" xfId="4" applyNumberFormat="1" applyFont="1" applyAlignment="1">
      <alignment horizontal="right"/>
    </xf>
    <xf numFmtId="1" fontId="10" fillId="0" borderId="0" xfId="4" applyNumberFormat="1" applyFont="1" applyAlignment="1">
      <alignment horizontal="center"/>
    </xf>
    <xf numFmtId="170" fontId="10" fillId="0" borderId="0" xfId="4" applyNumberFormat="1" applyFont="1" applyAlignment="1">
      <alignment horizontal="right"/>
    </xf>
    <xf numFmtId="1" fontId="9" fillId="0" borderId="0" xfId="4" applyNumberFormat="1" applyFont="1" applyAlignment="1">
      <alignment horizontal="center"/>
    </xf>
    <xf numFmtId="170" fontId="9" fillId="0" borderId="0" xfId="4" applyNumberFormat="1" applyFont="1" applyAlignment="1">
      <alignment horizontal="right"/>
    </xf>
    <xf numFmtId="1" fontId="9" fillId="0" borderId="9" xfId="4" applyNumberFormat="1" applyFont="1" applyBorder="1" applyAlignment="1">
      <alignment horizontal="center"/>
    </xf>
    <xf numFmtId="170" fontId="9" fillId="0" borderId="9" xfId="4" applyNumberFormat="1" applyFont="1" applyBorder="1" applyAlignment="1">
      <alignment horizontal="right"/>
    </xf>
    <xf numFmtId="0" fontId="9" fillId="0" borderId="0" xfId="4" applyFont="1" applyAlignment="1">
      <alignment horizontal="center"/>
    </xf>
    <xf numFmtId="1" fontId="10" fillId="0" borderId="13" xfId="4" applyNumberFormat="1" applyFont="1" applyBorder="1" applyAlignment="1">
      <alignment horizontal="center"/>
    </xf>
    <xf numFmtId="170" fontId="10" fillId="0" borderId="13" xfId="4" applyNumberFormat="1" applyFont="1" applyBorder="1" applyAlignment="1">
      <alignment horizontal="right"/>
    </xf>
    <xf numFmtId="170" fontId="9" fillId="0" borderId="0" xfId="4" applyNumberFormat="1" applyFont="1"/>
    <xf numFmtId="170" fontId="10" fillId="0" borderId="9" xfId="4" applyNumberFormat="1" applyFont="1" applyBorder="1"/>
    <xf numFmtId="170" fontId="9" fillId="0" borderId="9" xfId="4" applyNumberFormat="1" applyFont="1" applyBorder="1"/>
    <xf numFmtId="170" fontId="10" fillId="0" borderId="0" xfId="4" applyNumberFormat="1" applyFont="1"/>
    <xf numFmtId="0" fontId="11" fillId="0" borderId="0" xfId="4" applyFont="1" applyAlignment="1">
      <alignment horizontal="center" vertical="center" wrapText="1"/>
    </xf>
    <xf numFmtId="0" fontId="9" fillId="0" borderId="8" xfId="4" applyFont="1" applyBorder="1"/>
    <xf numFmtId="0" fontId="9" fillId="0" borderId="9" xfId="4" applyFont="1" applyBorder="1"/>
    <xf numFmtId="0" fontId="9" fillId="0" borderId="10" xfId="4" applyFont="1" applyBorder="1"/>
    <xf numFmtId="0" fontId="10" fillId="0" borderId="6" xfId="4" applyFont="1" applyBorder="1" applyAlignment="1">
      <alignment horizontal="center" vertical="center" wrapText="1"/>
    </xf>
    <xf numFmtId="0" fontId="10" fillId="0" borderId="0" xfId="4" applyFont="1" applyAlignment="1">
      <alignment horizontal="center" vertical="center" wrapText="1"/>
    </xf>
    <xf numFmtId="0" fontId="10" fillId="0" borderId="7" xfId="4" applyFont="1" applyBorder="1" applyAlignment="1">
      <alignment horizontal="center" vertical="center" wrapText="1"/>
    </xf>
    <xf numFmtId="0" fontId="9" fillId="4" borderId="0" xfId="4" applyFont="1" applyFill="1"/>
    <xf numFmtId="0" fontId="10" fillId="0" borderId="0" xfId="4" applyFont="1" applyAlignment="1">
      <alignment horizontal="center"/>
    </xf>
    <xf numFmtId="171" fontId="10" fillId="0" borderId="0" xfId="6" applyNumberFormat="1" applyFont="1" applyAlignment="1">
      <alignment horizontal="right"/>
    </xf>
    <xf numFmtId="1" fontId="9" fillId="0" borderId="0" xfId="5" applyNumberFormat="1" applyFont="1" applyAlignment="1">
      <alignment horizontal="right"/>
    </xf>
    <xf numFmtId="171" fontId="9" fillId="0" borderId="0" xfId="6" applyNumberFormat="1" applyFont="1" applyAlignment="1">
      <alignment horizontal="right"/>
    </xf>
    <xf numFmtId="164" fontId="9" fillId="0" borderId="13" xfId="6" applyNumberFormat="1" applyFont="1" applyBorder="1" applyAlignment="1">
      <alignment horizontal="center"/>
    </xf>
    <xf numFmtId="171" fontId="9" fillId="0" borderId="13" xfId="6" applyNumberFormat="1" applyFont="1" applyBorder="1" applyAlignment="1">
      <alignment horizontal="right"/>
    </xf>
  </cellXfs>
  <cellStyles count="7">
    <cellStyle name="Millares" xfId="1" builtinId="3"/>
    <cellStyle name="Millares 2" xfId="3"/>
    <cellStyle name="Millares 2 2" xfId="6"/>
    <cellStyle name="Millares 3" xfId="5"/>
    <cellStyle name="Moneda" xfId="2" builtinId="4"/>
    <cellStyle name="Normal" xfId="0" builtinId="0"/>
    <cellStyle name="Normal 2 2" xfId="4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3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2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1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1343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/CxPSalud/CARTERA/GESTORES%20DE%20CARTERA/CAMILO%20PAEZ/GESTION%20MENSUAL/2024/7.%20MACRO%20JULIO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STIVOS"/>
      <sheetName val="DATOS BOXALUD"/>
      <sheetName val="ACTAS"/>
      <sheetName val="MACRO JULIO"/>
      <sheetName val="ESTRUCTURA BOXALUD"/>
      <sheetName val="FORMATO AUTORIZACIONES"/>
      <sheetName val="FOR-CSA-018"/>
      <sheetName val="CIRCULAR 030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Juan Camilo Paez Ramirez" refreshedDate="45502.566990046296" createdVersion="5" refreshedVersion="5" minRefreshableVersion="3" recordCount="20">
  <cacheSource type="worksheet">
    <worksheetSource ref="A1:AM21" sheet="ESTADO DE CADA FACTURA"/>
  </cacheSource>
  <cacheFields count="39">
    <cacheField name="NIT IPS" numFmtId="0">
      <sharedItems containsSemiMixedTypes="0" containsString="0" containsNumber="1" containsInteger="1" minValue="891500084" maxValue="891500084"/>
    </cacheField>
    <cacheField name="Nombre IPS" numFmtId="0">
      <sharedItems/>
    </cacheField>
    <cacheField name="Prefijo Factura" numFmtId="0">
      <sharedItems/>
    </cacheField>
    <cacheField name="Numero Factura" numFmtId="0">
      <sharedItems containsSemiMixedTypes="0" containsString="0" containsNumber="1" containsInteger="1" minValue="538896" maxValue="582113"/>
    </cacheField>
    <cacheField name="FACT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4-03-20T00:00:00" maxDate="2024-06-28T00:00:00"/>
    </cacheField>
    <cacheField name="IPS Fecha radicado" numFmtId="14">
      <sharedItems containsSemiMixedTypes="0" containsNonDate="0" containsDate="1" containsString="0" minDate="2024-04-04T00:00:00" maxDate="2024-07-10T00:00:00"/>
    </cacheField>
    <cacheField name="IPS Valor Factura" numFmtId="165">
      <sharedItems containsSemiMixedTypes="0" containsString="0" containsNumber="1" containsInteger="1" minValue="27200" maxValue="1997389"/>
    </cacheField>
    <cacheField name="IPS Saldo Factura" numFmtId="165">
      <sharedItems containsSemiMixedTypes="0" containsString="0" containsNumber="1" containsInteger="1" minValue="27200" maxValue="1997389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/>
    </cacheField>
    <cacheField name="ESTADO DE CARTERA ANTERIOR" numFmtId="0">
      <sharedItems/>
    </cacheField>
    <cacheField name="ESTADO EPS 29-07-2024" numFmtId="0">
      <sharedItems count="3">
        <s v="Factura pendiente en programacion de pago"/>
        <s v="Factura cancelada"/>
        <s v="Factura en proceso interno"/>
      </sharedItems>
    </cacheField>
    <cacheField name="POR PAGAR SAP" numFmtId="165">
      <sharedItems containsSemiMixedTypes="0" containsString="0" containsNumber="1" containsInteger="1" minValue="0" maxValue="220014"/>
    </cacheField>
    <cacheField name="DOC CONTA" numFmtId="0">
      <sharedItems containsString="0" containsBlank="1" containsNumber="1" containsInteger="1" minValue="1222459998" maxValue="1222461969"/>
    </cacheField>
    <cacheField name="VALO CANCELADO SAP" numFmtId="165">
      <sharedItems containsSemiMixedTypes="0" containsString="0" containsNumber="1" containsInteger="1" minValue="0" maxValue="102043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4800063615" maxValue="4800063615"/>
    </cacheField>
    <cacheField name="FECHA COMPENSACION SAP" numFmtId="14">
      <sharedItems containsNonDate="0" containsDate="1" containsString="0" containsBlank="1" minDate="2024-05-17T00:00:00" maxDate="2024-05-18T00:00:00"/>
    </cacheField>
    <cacheField name="VALOR TRANFERENCIA" numFmtId="44">
      <sharedItems containsSemiMixedTypes="0" containsString="0" containsNumber="1" containsInteger="1" minValue="0" maxValue="313568"/>
    </cacheField>
    <cacheField name="VALO CANCELADO SAP2" numFmtId="165">
      <sharedItems containsSemiMixedTypes="0" containsString="0" containsNumber="1" containsInteger="1" minValue="0" maxValue="61452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510483" maxValue="2201510483"/>
    </cacheField>
    <cacheField name="FECHA COMPENSACION SAP2" numFmtId="14">
      <sharedItems containsNonDate="0" containsDate="1" containsString="0" containsBlank="1" minDate="2024-05-17T00:00:00" maxDate="2024-05-18T00:00:00"/>
    </cacheField>
    <cacheField name="VALOR TRANFERENCIA2" numFmtId="44">
      <sharedItems containsSemiMixedTypes="0" containsString="0" containsNumber="1" containsInteger="1" minValue="0" maxValue="329735"/>
    </cacheField>
    <cacheField name="Estado Factura" numFmtId="0">
      <sharedItems/>
    </cacheField>
    <cacheField name="Fecha Factura" numFmtId="14">
      <sharedItems containsSemiMixedTypes="0" containsNonDate="0" containsDate="1" containsString="0" minDate="2024-03-20T00:00:00" maxDate="2024-06-28T00:00:00"/>
    </cacheField>
    <cacheField name="Fecha Radicacion" numFmtId="14">
      <sharedItems containsSemiMixedTypes="0" containsNonDate="0" containsDate="1" containsString="0" minDate="2024-04-10T00:00:00" maxDate="2024-08-02T00:00:00"/>
    </cacheField>
    <cacheField name="Fecha Devolucion" numFmtId="14">
      <sharedItems containsNonDate="0" containsString="0" containsBlank="1"/>
    </cacheField>
    <cacheField name="Valor Bruto" numFmtId="165">
      <sharedItems containsSemiMixedTypes="0" containsString="0" containsNumber="1" containsInteger="1" minValue="27200" maxValue="1997389"/>
    </cacheField>
    <cacheField name="Glosa Pendiente" numFmtId="165">
      <sharedItems containsSemiMixedTypes="0" containsString="0" containsNumber="1" containsInteger="1" minValue="0" maxValue="0"/>
    </cacheField>
    <cacheField name="Valor Devolucion" numFmtId="165">
      <sharedItems containsSemiMixedTypes="0" containsString="0" containsNumber="1" containsInteger="1" minValue="0" maxValue="0"/>
    </cacheField>
    <cacheField name="Valor_Glosa y Devolución" numFmtId="165">
      <sharedItems containsSemiMixedTypes="0" containsString="0" containsNumber="1" containsInteger="1" minValue="0" maxValue="0"/>
    </cacheField>
    <cacheField name="TIPIFICACION" numFmtId="165">
      <sharedItems containsNonDate="0" containsString="0" containsBlank="1"/>
    </cacheField>
    <cacheField name="CONCEPTO GLOSA Y DEVOLUCION" numFmtId="165">
      <sharedItems containsNonDate="0" containsString="0" containsBlank="1"/>
    </cacheField>
    <cacheField name="TIPIFICACION OBJECION" numFmtId="165">
      <sharedItems containsNonDate="0" containsString="0" containsBlank="1"/>
    </cacheField>
    <cacheField name="Valor a Pagar " numFmtId="165">
      <sharedItems containsSemiMixedTypes="0" containsString="0" containsNumber="1" containsInteger="1" minValue="0" maxValue="1997389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count="20">
  <r>
    <n v="891500084"/>
    <s v="HOSPITAL FRANCISCO DE PAULA SANTANDER "/>
    <s v="FE"/>
    <n v="553688"/>
    <s v="FE553688"/>
    <s v="891500084_FE553688"/>
    <d v="2024-04-29T00:00:00"/>
    <d v="2024-05-07T00:00:00"/>
    <n v="220014"/>
    <n v="220014"/>
    <s v="EVENTO"/>
    <s v="SANTANDER DE QUILICHAO CAUCA"/>
    <s v="URGENCIAS "/>
    <s v="Factura en proceso interno"/>
    <x v="0"/>
    <n v="220014"/>
    <n v="1222460520"/>
    <n v="0"/>
    <n v="0"/>
    <m/>
    <m/>
    <n v="0"/>
    <n v="0"/>
    <n v="0"/>
    <m/>
    <m/>
    <n v="0"/>
    <s v="Finalizada"/>
    <d v="2024-04-29T00:00:00"/>
    <d v="2024-05-07T00:00:00"/>
    <m/>
    <n v="220014"/>
    <n v="0"/>
    <n v="0"/>
    <n v="0"/>
    <m/>
    <m/>
    <m/>
    <n v="220014"/>
  </r>
  <r>
    <n v="891500084"/>
    <s v="HOSPITAL FRANCISCO DE PAULA SANTANDER "/>
    <s v="FE"/>
    <n v="542178"/>
    <s v="FE542178"/>
    <s v="891500084_FE542178"/>
    <d v="2024-04-02T00:00:00"/>
    <d v="2024-05-07T00:00:00"/>
    <n v="102897"/>
    <n v="102897"/>
    <s v="EVENTO"/>
    <s v="SANTANDER DE QUILICHAO CAUCA"/>
    <s v="URGENCIAS "/>
    <s v="Factura en proceso interno"/>
    <x v="0"/>
    <n v="102897"/>
    <n v="1222459998"/>
    <n v="0"/>
    <n v="0"/>
    <m/>
    <m/>
    <n v="0"/>
    <n v="0"/>
    <n v="0"/>
    <m/>
    <m/>
    <n v="0"/>
    <s v="Finalizada"/>
    <d v="2024-04-02T00:00:00"/>
    <d v="2024-05-07T00:00:00"/>
    <m/>
    <n v="102897"/>
    <n v="0"/>
    <n v="0"/>
    <n v="0"/>
    <m/>
    <m/>
    <m/>
    <n v="102897"/>
  </r>
  <r>
    <n v="891500084"/>
    <s v="HOSPITAL FRANCISCO DE PAULA SANTANDER "/>
    <s v="FE"/>
    <n v="551557"/>
    <s v="FE551557"/>
    <s v="891500084_FE551557"/>
    <d v="2024-04-23T00:00:00"/>
    <d v="2024-05-07T00:00:00"/>
    <n v="77171"/>
    <n v="77171"/>
    <s v="EVENTO"/>
    <s v="SANTANDER DE QUILICHAO CAUCA"/>
    <s v="URGENCIAS "/>
    <s v="Factura en proceso interno"/>
    <x v="0"/>
    <n v="77171"/>
    <n v="1222460392"/>
    <n v="0"/>
    <n v="0"/>
    <m/>
    <m/>
    <n v="0"/>
    <n v="0"/>
    <n v="0"/>
    <m/>
    <m/>
    <n v="0"/>
    <s v="Finalizada"/>
    <d v="2024-04-23T00:00:00"/>
    <d v="2024-05-07T00:00:00"/>
    <m/>
    <n v="77171"/>
    <n v="0"/>
    <n v="0"/>
    <n v="0"/>
    <m/>
    <m/>
    <m/>
    <n v="77171"/>
  </r>
  <r>
    <n v="891500084"/>
    <s v="HOSPITAL FRANCISCO DE PAULA SANTANDER "/>
    <s v="FE"/>
    <n v="550637"/>
    <s v="FE550637"/>
    <s v="891500084_FE550637"/>
    <d v="2024-04-22T00:00:00"/>
    <d v="2024-05-07T00:00:00"/>
    <n v="64400"/>
    <n v="64400"/>
    <s v="EVENTO"/>
    <s v="SANTANDER DE QUILICHAO CAUCA"/>
    <s v="URGENCIAS "/>
    <s v="Factura en proceso interno"/>
    <x v="0"/>
    <n v="64400"/>
    <n v="1222461969"/>
    <n v="0"/>
    <n v="0"/>
    <m/>
    <m/>
    <n v="0"/>
    <n v="0"/>
    <n v="0"/>
    <m/>
    <m/>
    <n v="0"/>
    <s v="Finalizada"/>
    <d v="2024-04-22T00:00:00"/>
    <d v="2024-05-07T00:00:00"/>
    <m/>
    <n v="64400"/>
    <n v="0"/>
    <n v="0"/>
    <n v="0"/>
    <m/>
    <m/>
    <m/>
    <n v="64400"/>
  </r>
  <r>
    <n v="891500084"/>
    <s v="HOSPITAL FRANCISCO DE PAULA SANTANDER "/>
    <s v="FE"/>
    <n v="563743"/>
    <s v="FE563743"/>
    <s v="891500084_FE563743"/>
    <d v="2024-05-21T00:00:00"/>
    <d v="2024-06-07T00:00:00"/>
    <n v="68628"/>
    <n v="68628"/>
    <s v="EVENTO"/>
    <s v="SANTANDER DE QUILICHAO CAUCA"/>
    <s v="URGENCIAS "/>
    <e v="#N/A"/>
    <x v="0"/>
    <n v="0"/>
    <m/>
    <n v="0"/>
    <n v="0"/>
    <m/>
    <m/>
    <n v="0"/>
    <n v="0"/>
    <n v="0"/>
    <m/>
    <m/>
    <n v="0"/>
    <s v="Finalizada"/>
    <d v="2024-05-21T00:00:00"/>
    <d v="2024-07-02T00:00:00"/>
    <m/>
    <n v="68628"/>
    <n v="0"/>
    <n v="0"/>
    <n v="0"/>
    <m/>
    <m/>
    <m/>
    <n v="68628"/>
  </r>
  <r>
    <n v="891500084"/>
    <s v="HOSPITAL FRANCISCO DE PAULA SANTANDER "/>
    <s v="FE"/>
    <n v="555671"/>
    <s v="FE555671"/>
    <s v="891500084_FE555671"/>
    <d v="2024-05-03T00:00:00"/>
    <d v="2024-06-07T00:00:00"/>
    <n v="76049"/>
    <n v="76049"/>
    <s v="EVENTO"/>
    <s v="SANTANDER DE QUILICHAO CAUCA"/>
    <s v="URGENCIAS "/>
    <e v="#N/A"/>
    <x v="0"/>
    <n v="0"/>
    <m/>
    <n v="0"/>
    <n v="0"/>
    <m/>
    <m/>
    <n v="0"/>
    <n v="0"/>
    <n v="0"/>
    <m/>
    <m/>
    <n v="0"/>
    <s v="Finalizada"/>
    <d v="2024-05-03T00:00:00"/>
    <d v="2024-07-02T00:00:00"/>
    <m/>
    <n v="76049"/>
    <n v="0"/>
    <n v="0"/>
    <n v="0"/>
    <m/>
    <m/>
    <m/>
    <n v="76049"/>
  </r>
  <r>
    <n v="891500084"/>
    <s v="HOSPITAL FRANCISCO DE PAULA SANTANDER "/>
    <s v="FE"/>
    <n v="538896"/>
    <s v="FE538896"/>
    <s v="891500084_FE538896"/>
    <d v="2024-03-20T00:00:00"/>
    <d v="2024-04-04T00:00:00"/>
    <n v="163495"/>
    <n v="102043"/>
    <s v="EVENTO"/>
    <s v="SANTANDER DE QUILICHAO CAUCA"/>
    <s v="URGENCIAS "/>
    <s v="Factura cancelada"/>
    <x v="1"/>
    <n v="0"/>
    <m/>
    <n v="102043"/>
    <n v="0"/>
    <n v="4800063615"/>
    <d v="2024-05-17T00:00:00"/>
    <n v="313568"/>
    <n v="61452"/>
    <n v="0"/>
    <n v="2201510483"/>
    <d v="2024-05-17T00:00:00"/>
    <n v="329735"/>
    <s v="Finalizada"/>
    <d v="2024-03-20T00:00:00"/>
    <d v="2024-04-10T00:00:00"/>
    <m/>
    <n v="163495"/>
    <n v="0"/>
    <n v="0"/>
    <n v="0"/>
    <m/>
    <m/>
    <m/>
    <n v="163495"/>
  </r>
  <r>
    <n v="891500084"/>
    <s v="HOSPITAL FRANCISCO DE PAULA SANTANDER "/>
    <s v="FE"/>
    <n v="559339"/>
    <s v="FE559339"/>
    <s v="891500084_FE559339"/>
    <d v="2024-05-12T00:00:00"/>
    <d v="2024-06-07T00:00:00"/>
    <n v="169159"/>
    <n v="169159"/>
    <s v="EVENTO"/>
    <s v="SANTANDER DE QUILICHAO CAUCA"/>
    <s v="URGENCIAS "/>
    <e v="#N/A"/>
    <x v="0"/>
    <n v="0"/>
    <m/>
    <n v="0"/>
    <n v="0"/>
    <m/>
    <m/>
    <n v="0"/>
    <n v="0"/>
    <n v="0"/>
    <m/>
    <m/>
    <n v="0"/>
    <s v="Finalizada"/>
    <d v="2024-05-12T00:00:00"/>
    <d v="2024-07-02T00:00:00"/>
    <m/>
    <n v="169159"/>
    <n v="0"/>
    <n v="0"/>
    <n v="0"/>
    <m/>
    <m/>
    <m/>
    <n v="169159"/>
  </r>
  <r>
    <n v="891500084"/>
    <s v="HOSPITAL FRANCISCO DE PAULA SANTANDER "/>
    <s v="FE"/>
    <n v="568750"/>
    <s v="FE568750"/>
    <s v="891500084_FE568750"/>
    <d v="2024-05-30T00:00:00"/>
    <d v="2024-06-07T00:00:00"/>
    <n v="1997389"/>
    <n v="1997389"/>
    <s v="EVENTO"/>
    <s v="SANTANDER DE QUILICHAO CAUCA"/>
    <s v="URGENCIAS "/>
    <e v="#N/A"/>
    <x v="0"/>
    <n v="0"/>
    <m/>
    <n v="0"/>
    <n v="0"/>
    <m/>
    <m/>
    <n v="0"/>
    <n v="0"/>
    <n v="0"/>
    <m/>
    <m/>
    <n v="0"/>
    <s v="Finalizada"/>
    <d v="2024-05-30T00:00:00"/>
    <d v="2024-07-02T00:00:00"/>
    <m/>
    <n v="1997389"/>
    <n v="0"/>
    <n v="0"/>
    <n v="0"/>
    <m/>
    <m/>
    <m/>
    <n v="1997389"/>
  </r>
  <r>
    <n v="891500084"/>
    <s v="HOSPITAL FRANCISCO DE PAULA SANTANDER "/>
    <s v="FE"/>
    <n v="572135"/>
    <s v="FE572135"/>
    <s v="891500084_FE572135"/>
    <d v="2024-06-07T00:00:00"/>
    <d v="2024-07-09T00:00:00"/>
    <n v="27200"/>
    <n v="27200"/>
    <s v="EVENTO"/>
    <s v="SANTANDER DE QUILICHAO CAUCA"/>
    <s v="URGENCIAS "/>
    <e v="#N/A"/>
    <x v="2"/>
    <n v="0"/>
    <m/>
    <n v="0"/>
    <n v="0"/>
    <m/>
    <m/>
    <n v="0"/>
    <n v="0"/>
    <n v="0"/>
    <m/>
    <m/>
    <n v="0"/>
    <s v="Para auditoria de pertinencia"/>
    <d v="2024-06-07T00:00:00"/>
    <d v="2024-08-01T00:00:00"/>
    <m/>
    <n v="27200"/>
    <n v="0"/>
    <n v="0"/>
    <n v="0"/>
    <m/>
    <m/>
    <m/>
    <n v="0"/>
  </r>
  <r>
    <n v="891500084"/>
    <s v="HOSPITAL FRANCISCO DE PAULA SANTANDER "/>
    <s v="FE"/>
    <n v="582113"/>
    <s v="FE582113"/>
    <s v="891500084_FE582113"/>
    <d v="2024-06-27T00:00:00"/>
    <d v="2024-07-09T00:00:00"/>
    <n v="91222"/>
    <n v="91222"/>
    <s v="EVENTO"/>
    <s v="SANTANDER DE QUILICHAO CAUCA"/>
    <s v="URGENCIAS "/>
    <e v="#N/A"/>
    <x v="2"/>
    <n v="0"/>
    <m/>
    <n v="0"/>
    <n v="0"/>
    <m/>
    <m/>
    <n v="0"/>
    <n v="0"/>
    <n v="0"/>
    <m/>
    <m/>
    <n v="0"/>
    <s v="Para auditoria de pertinencia"/>
    <d v="2024-06-27T00:00:00"/>
    <d v="2024-08-01T00:00:00"/>
    <m/>
    <n v="91222"/>
    <n v="0"/>
    <n v="0"/>
    <n v="0"/>
    <m/>
    <m/>
    <m/>
    <n v="0"/>
  </r>
  <r>
    <n v="891500084"/>
    <s v="HOSPITAL FRANCISCO DE PAULA SANTANDER "/>
    <s v="FE"/>
    <n v="559135"/>
    <s v="FE559135"/>
    <s v="891500084_FE559135"/>
    <d v="2024-05-11T00:00:00"/>
    <d v="2024-06-07T00:00:00"/>
    <n v="95029"/>
    <n v="95029"/>
    <s v="EVENTO"/>
    <s v="SANTANDER DE QUILICHAO CAUCA"/>
    <s v="URGENCIAS "/>
    <e v="#N/A"/>
    <x v="2"/>
    <n v="0"/>
    <m/>
    <n v="0"/>
    <n v="0"/>
    <m/>
    <m/>
    <n v="0"/>
    <n v="0"/>
    <n v="0"/>
    <m/>
    <m/>
    <n v="0"/>
    <s v="Para auditoria de pertinencia"/>
    <d v="2024-05-11T00:00:00"/>
    <d v="2024-07-02T00:00:00"/>
    <m/>
    <n v="95029"/>
    <n v="0"/>
    <n v="0"/>
    <n v="0"/>
    <m/>
    <m/>
    <m/>
    <n v="0"/>
  </r>
  <r>
    <n v="891500084"/>
    <s v="HOSPITAL FRANCISCO DE PAULA SANTANDER "/>
    <s v="FE"/>
    <n v="579480"/>
    <s v="FE579480"/>
    <s v="891500084_FE579480"/>
    <d v="2024-06-23T00:00:00"/>
    <d v="2024-07-09T00:00:00"/>
    <n v="97686"/>
    <n v="97686"/>
    <s v="EVENTO"/>
    <s v="SANTANDER DE QUILICHAO CAUCA"/>
    <s v="URGENCIAS "/>
    <e v="#N/A"/>
    <x v="2"/>
    <n v="0"/>
    <m/>
    <n v="0"/>
    <n v="0"/>
    <m/>
    <m/>
    <n v="0"/>
    <n v="0"/>
    <n v="0"/>
    <m/>
    <m/>
    <n v="0"/>
    <s v="Para auditoria de pertinencia"/>
    <d v="2024-06-23T00:00:00"/>
    <d v="2024-08-01T00:00:00"/>
    <m/>
    <n v="97686"/>
    <n v="0"/>
    <n v="0"/>
    <n v="0"/>
    <m/>
    <m/>
    <m/>
    <n v="0"/>
  </r>
  <r>
    <n v="891500084"/>
    <s v="HOSPITAL FRANCISCO DE PAULA SANTANDER "/>
    <s v="FE"/>
    <n v="574142"/>
    <s v="FE574142"/>
    <s v="891500084_FE574142"/>
    <d v="2024-06-13T00:00:00"/>
    <d v="2024-07-09T00:00:00"/>
    <n v="139867"/>
    <n v="139867"/>
    <s v="EVENTO"/>
    <s v="SANTANDER DE QUILICHAO CAUCA"/>
    <s v="URGENCIAS "/>
    <e v="#N/A"/>
    <x v="2"/>
    <n v="0"/>
    <m/>
    <n v="0"/>
    <n v="0"/>
    <m/>
    <m/>
    <n v="0"/>
    <n v="0"/>
    <n v="0"/>
    <m/>
    <m/>
    <n v="0"/>
    <s v="Para auditoria de pertinencia"/>
    <d v="2024-06-13T00:00:00"/>
    <d v="2024-08-01T00:00:00"/>
    <m/>
    <n v="139867"/>
    <n v="0"/>
    <n v="0"/>
    <n v="0"/>
    <m/>
    <m/>
    <m/>
    <n v="0"/>
  </r>
  <r>
    <n v="891500084"/>
    <s v="HOSPITAL FRANCISCO DE PAULA SANTANDER "/>
    <s v="FE"/>
    <n v="577482"/>
    <s v="FE577482"/>
    <s v="891500084_FE577482"/>
    <d v="2024-06-19T00:00:00"/>
    <d v="2024-07-09T00:00:00"/>
    <n v="229133"/>
    <n v="229133"/>
    <s v="EVENTO"/>
    <s v="SANTANDER DE QUILICHAO CAUCA"/>
    <s v="URGENCIAS "/>
    <e v="#N/A"/>
    <x v="2"/>
    <n v="0"/>
    <m/>
    <n v="0"/>
    <n v="0"/>
    <m/>
    <m/>
    <n v="0"/>
    <n v="0"/>
    <n v="0"/>
    <m/>
    <m/>
    <n v="0"/>
    <s v="Para auditoria de pertinencia"/>
    <d v="2024-06-19T00:00:00"/>
    <d v="2024-08-01T00:00:00"/>
    <m/>
    <n v="229133"/>
    <n v="0"/>
    <n v="0"/>
    <n v="0"/>
    <m/>
    <m/>
    <m/>
    <n v="0"/>
  </r>
  <r>
    <n v="891500084"/>
    <s v="HOSPITAL FRANCISCO DE PAULA SANTANDER "/>
    <s v="FE"/>
    <n v="573409"/>
    <s v="FE573409"/>
    <s v="891500084_FE573409"/>
    <d v="2024-06-11T00:00:00"/>
    <d v="2024-07-09T00:00:00"/>
    <n v="229505"/>
    <n v="229505"/>
    <s v="EVENTO"/>
    <s v="SANTANDER DE QUILICHAO CAUCA"/>
    <s v="URGENCIAS "/>
    <e v="#N/A"/>
    <x v="2"/>
    <n v="0"/>
    <m/>
    <n v="0"/>
    <n v="0"/>
    <m/>
    <m/>
    <n v="0"/>
    <n v="0"/>
    <n v="0"/>
    <m/>
    <m/>
    <n v="0"/>
    <s v="Para auditoria de pertinencia"/>
    <d v="2024-06-11T00:00:00"/>
    <d v="2024-08-01T00:00:00"/>
    <m/>
    <n v="229505"/>
    <n v="0"/>
    <n v="0"/>
    <n v="0"/>
    <m/>
    <m/>
    <m/>
    <n v="0"/>
  </r>
  <r>
    <n v="891500084"/>
    <s v="HOSPITAL FRANCISCO DE PAULA SANTANDER "/>
    <s v="FE"/>
    <n v="582083"/>
    <s v="FE582083"/>
    <s v="891500084_FE582083"/>
    <d v="2024-06-27T00:00:00"/>
    <d v="2024-07-09T00:00:00"/>
    <n v="257395"/>
    <n v="257395"/>
    <s v="EVENTO"/>
    <s v="SANTANDER DE QUILICHAO CAUCA"/>
    <s v="URGENCIAS "/>
    <e v="#N/A"/>
    <x v="2"/>
    <n v="0"/>
    <m/>
    <n v="0"/>
    <n v="0"/>
    <m/>
    <m/>
    <n v="0"/>
    <n v="0"/>
    <n v="0"/>
    <m/>
    <m/>
    <n v="0"/>
    <s v="Para auditoria de pertinencia"/>
    <d v="2024-06-27T00:00:00"/>
    <d v="2024-08-01T00:00:00"/>
    <m/>
    <n v="257395"/>
    <n v="0"/>
    <n v="0"/>
    <n v="0"/>
    <m/>
    <m/>
    <m/>
    <n v="0"/>
  </r>
  <r>
    <n v="891500084"/>
    <s v="HOSPITAL FRANCISCO DE PAULA SANTANDER "/>
    <s v="FE"/>
    <n v="578327"/>
    <s v="FE578327"/>
    <s v="891500084_FE578327"/>
    <d v="2024-06-20T00:00:00"/>
    <d v="2024-07-09T00:00:00"/>
    <n v="290084"/>
    <n v="290084"/>
    <s v="EVENTO"/>
    <s v="SANTANDER DE QUILICHAO CAUCA"/>
    <s v="URGENCIAS "/>
    <e v="#N/A"/>
    <x v="2"/>
    <n v="0"/>
    <m/>
    <n v="0"/>
    <n v="0"/>
    <m/>
    <m/>
    <n v="0"/>
    <n v="0"/>
    <n v="0"/>
    <m/>
    <m/>
    <n v="0"/>
    <s v="Para auditoria de pertinencia"/>
    <d v="2024-06-20T00:00:00"/>
    <d v="2024-08-01T00:00:00"/>
    <m/>
    <n v="290084"/>
    <n v="0"/>
    <n v="0"/>
    <n v="0"/>
    <m/>
    <m/>
    <m/>
    <n v="0"/>
  </r>
  <r>
    <n v="891500084"/>
    <s v="HOSPITAL FRANCISCO DE PAULA SANTANDER "/>
    <s v="FE"/>
    <n v="575411"/>
    <s v="FE575411"/>
    <s v="891500084_FE575411"/>
    <d v="2024-06-15T00:00:00"/>
    <d v="2024-07-09T00:00:00"/>
    <n v="340491"/>
    <n v="340491"/>
    <s v="EVENTO"/>
    <s v="SANTANDER DE QUILICHAO CAUCA"/>
    <s v="URGENCIAS "/>
    <e v="#N/A"/>
    <x v="2"/>
    <n v="0"/>
    <m/>
    <n v="0"/>
    <n v="0"/>
    <m/>
    <m/>
    <n v="0"/>
    <n v="0"/>
    <n v="0"/>
    <m/>
    <m/>
    <n v="0"/>
    <s v="Para auditoria de pertinencia"/>
    <d v="2024-06-15T00:00:00"/>
    <d v="2024-08-01T00:00:00"/>
    <m/>
    <n v="340491"/>
    <n v="0"/>
    <n v="0"/>
    <n v="0"/>
    <m/>
    <m/>
    <m/>
    <n v="0"/>
  </r>
  <r>
    <n v="891500084"/>
    <s v="HOSPITAL FRANCISCO DE PAULA SANTANDER "/>
    <s v="FE"/>
    <n v="569156"/>
    <s v="FE569156"/>
    <s v="891500084_FE569156"/>
    <d v="2024-05-31T00:00:00"/>
    <d v="2024-06-07T00:00:00"/>
    <n v="826513"/>
    <n v="826513"/>
    <s v="EVENTO"/>
    <s v="SANTANDER DE QUILICHAO CAUCA"/>
    <s v="URGENCIAS "/>
    <e v="#N/A"/>
    <x v="2"/>
    <n v="0"/>
    <m/>
    <n v="0"/>
    <n v="0"/>
    <m/>
    <m/>
    <n v="0"/>
    <n v="0"/>
    <n v="0"/>
    <m/>
    <m/>
    <n v="0"/>
    <s v="Para auditoria de pertinencia"/>
    <d v="2024-05-31T00:00:00"/>
    <d v="2024-07-02T00:00:00"/>
    <m/>
    <n v="826513"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Tabla dinámica12" cacheId="63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7" firstHeaderRow="0" firstDataRow="1" firstDataCol="1"/>
  <pivotFields count="39">
    <pivotField showAll="0"/>
    <pivotField showAll="0"/>
    <pivotField showAll="0"/>
    <pivotField showAll="0"/>
    <pivotField showAll="0"/>
    <pivotField dataField="1" showAll="0"/>
    <pivotField numFmtId="14" showAll="0"/>
    <pivotField numFmtId="14" showAll="0"/>
    <pivotField numFmtId="165" showAll="0"/>
    <pivotField dataField="1" numFmtId="165" showAll="0"/>
    <pivotField showAll="0"/>
    <pivotField showAll="0"/>
    <pivotField showAll="0"/>
    <pivotField showAll="0"/>
    <pivotField axis="axisRow" showAll="0">
      <items count="4">
        <item x="1"/>
        <item x="0"/>
        <item x="2"/>
        <item t="default"/>
      </items>
    </pivotField>
    <pivotField numFmtId="165" showAll="0"/>
    <pivotField showAll="0"/>
    <pivotField numFmtId="165" showAll="0"/>
    <pivotField numFmtId="165" showAll="0"/>
    <pivotField showAll="0"/>
    <pivotField showAll="0"/>
    <pivotField numFmtId="44" showAll="0"/>
    <pivotField numFmtId="165" showAll="0"/>
    <pivotField numFmtId="165" showAll="0"/>
    <pivotField showAll="0"/>
    <pivotField showAll="0"/>
    <pivotField numFmtId="44" showAll="0"/>
    <pivotField showAll="0"/>
    <pivotField numFmtId="14" showAll="0"/>
    <pivotField numFmtId="14" showAll="0"/>
    <pivotField showAll="0"/>
    <pivotField numFmtId="165" showAll="0"/>
    <pivotField numFmtId="165" showAll="0"/>
    <pivotField numFmtId="165" showAll="0"/>
    <pivotField numFmtId="165" showAll="0"/>
    <pivotField showAll="0"/>
    <pivotField showAll="0"/>
    <pivotField showAll="0"/>
    <pivotField numFmtId="165" showAll="0"/>
  </pivotFields>
  <rowFields count="1">
    <field x="14"/>
  </rowFields>
  <rowItems count="4">
    <i>
      <x/>
    </i>
    <i>
      <x v="1"/>
    </i>
    <i>
      <x v="2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5" subtotal="count" baseField="0" baseItem="0"/>
    <dataField name="Suma de IPS Saldo Factura" fld="9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comments" Target="../comments1.xml"/><Relationship Id="rId1" Type="http://schemas.openxmlformats.org/officeDocument/2006/relationships/vmlDrawing" Target="../drawings/vmlDrawing1.v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2.xml"/><Relationship Id="rId2" Type="http://schemas.openxmlformats.org/officeDocument/2006/relationships/vmlDrawing" Target="../drawings/vmlDrawing2.vml"/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L22"/>
  <sheetViews>
    <sheetView workbookViewId="0">
      <selection activeCell="A25" sqref="A25"/>
    </sheetView>
  </sheetViews>
  <sheetFormatPr baseColWidth="10" defaultRowHeight="14.5" x14ac:dyDescent="0.35"/>
  <cols>
    <col min="1" max="1" width="14.7265625" customWidth="1"/>
    <col min="2" max="2" width="14.26953125" customWidth="1"/>
  </cols>
  <sheetData>
    <row r="1" spans="1:12" ht="29" x14ac:dyDescent="0.35">
      <c r="A1" s="1" t="s">
        <v>0</v>
      </c>
      <c r="B1" s="1" t="s">
        <v>1</v>
      </c>
      <c r="C1" s="1" t="s">
        <v>2</v>
      </c>
      <c r="D1" s="1" t="s">
        <v>3</v>
      </c>
      <c r="E1" s="1" t="s">
        <v>4</v>
      </c>
      <c r="F1" s="1" t="s">
        <v>5</v>
      </c>
      <c r="G1" s="1" t="s">
        <v>6</v>
      </c>
      <c r="H1" s="1" t="s">
        <v>7</v>
      </c>
      <c r="I1" s="1" t="s">
        <v>8</v>
      </c>
      <c r="J1" s="1" t="s">
        <v>9</v>
      </c>
      <c r="K1" s="1" t="s">
        <v>10</v>
      </c>
      <c r="L1" s="1" t="s">
        <v>11</v>
      </c>
    </row>
    <row r="2" spans="1:12" x14ac:dyDescent="0.35">
      <c r="A2">
        <v>891500084</v>
      </c>
      <c r="B2" t="s">
        <v>12</v>
      </c>
      <c r="C2" s="2" t="s">
        <v>13</v>
      </c>
      <c r="D2" s="2">
        <v>559339</v>
      </c>
      <c r="E2" s="3">
        <v>45424</v>
      </c>
      <c r="F2" s="3">
        <v>45450</v>
      </c>
      <c r="G2" s="4">
        <v>169159</v>
      </c>
      <c r="H2" s="4">
        <v>169159</v>
      </c>
      <c r="I2" t="s">
        <v>14</v>
      </c>
      <c r="J2" t="s">
        <v>15</v>
      </c>
      <c r="K2" t="s">
        <v>16</v>
      </c>
    </row>
    <row r="3" spans="1:12" x14ac:dyDescent="0.35">
      <c r="A3">
        <v>891500084</v>
      </c>
      <c r="B3" t="s">
        <v>12</v>
      </c>
      <c r="C3" s="2" t="s">
        <v>13</v>
      </c>
      <c r="D3" s="2">
        <v>568750</v>
      </c>
      <c r="E3" s="3">
        <v>45442</v>
      </c>
      <c r="F3" s="3">
        <v>45450</v>
      </c>
      <c r="G3" s="4">
        <v>1997389</v>
      </c>
      <c r="H3" s="4">
        <v>1997389</v>
      </c>
      <c r="I3" t="s">
        <v>14</v>
      </c>
      <c r="J3" t="s">
        <v>15</v>
      </c>
      <c r="K3" t="s">
        <v>16</v>
      </c>
    </row>
    <row r="4" spans="1:12" x14ac:dyDescent="0.35">
      <c r="A4">
        <v>891500084</v>
      </c>
      <c r="B4" t="s">
        <v>12</v>
      </c>
      <c r="C4" s="2" t="s">
        <v>13</v>
      </c>
      <c r="D4" s="2">
        <v>582083</v>
      </c>
      <c r="E4" s="3">
        <v>45470</v>
      </c>
      <c r="F4" s="3">
        <v>45482</v>
      </c>
      <c r="G4" s="4">
        <v>257395</v>
      </c>
      <c r="H4" s="4">
        <v>257395</v>
      </c>
      <c r="I4" t="s">
        <v>14</v>
      </c>
      <c r="J4" t="s">
        <v>15</v>
      </c>
      <c r="K4" t="s">
        <v>16</v>
      </c>
    </row>
    <row r="5" spans="1:12" x14ac:dyDescent="0.35">
      <c r="A5">
        <v>891500084</v>
      </c>
      <c r="B5" t="s">
        <v>12</v>
      </c>
      <c r="C5" s="2" t="s">
        <v>13</v>
      </c>
      <c r="D5" s="2">
        <v>578327</v>
      </c>
      <c r="E5" s="3">
        <v>45463</v>
      </c>
      <c r="F5" s="3">
        <v>45482</v>
      </c>
      <c r="G5" s="4">
        <v>290084</v>
      </c>
      <c r="H5" s="4">
        <v>290084</v>
      </c>
      <c r="I5" t="s">
        <v>14</v>
      </c>
      <c r="J5" t="s">
        <v>15</v>
      </c>
      <c r="K5" t="s">
        <v>16</v>
      </c>
    </row>
    <row r="6" spans="1:12" x14ac:dyDescent="0.35">
      <c r="A6">
        <v>891500084</v>
      </c>
      <c r="B6" t="s">
        <v>12</v>
      </c>
      <c r="C6" s="2" t="s">
        <v>13</v>
      </c>
      <c r="D6" s="2">
        <v>575411</v>
      </c>
      <c r="E6" s="3">
        <v>45458</v>
      </c>
      <c r="F6" s="3">
        <v>45482</v>
      </c>
      <c r="G6" s="4">
        <v>340491</v>
      </c>
      <c r="H6" s="4">
        <v>340491</v>
      </c>
      <c r="I6" t="s">
        <v>14</v>
      </c>
      <c r="J6" t="s">
        <v>15</v>
      </c>
      <c r="K6" t="s">
        <v>16</v>
      </c>
    </row>
    <row r="7" spans="1:12" x14ac:dyDescent="0.35">
      <c r="A7">
        <v>891500084</v>
      </c>
      <c r="B7" t="s">
        <v>12</v>
      </c>
      <c r="C7" s="2" t="s">
        <v>13</v>
      </c>
      <c r="D7" s="2">
        <v>542178</v>
      </c>
      <c r="E7" s="3">
        <v>45384</v>
      </c>
      <c r="F7" s="3">
        <v>45419</v>
      </c>
      <c r="G7" s="4">
        <v>102897</v>
      </c>
      <c r="H7" s="4">
        <v>102897</v>
      </c>
      <c r="I7" t="s">
        <v>14</v>
      </c>
      <c r="J7" t="s">
        <v>15</v>
      </c>
      <c r="K7" t="s">
        <v>16</v>
      </c>
    </row>
    <row r="8" spans="1:12" x14ac:dyDescent="0.35">
      <c r="A8">
        <v>891500084</v>
      </c>
      <c r="B8" t="s">
        <v>12</v>
      </c>
      <c r="C8" s="2" t="s">
        <v>13</v>
      </c>
      <c r="D8" s="2">
        <v>550637</v>
      </c>
      <c r="E8" s="3">
        <v>45404</v>
      </c>
      <c r="F8" s="3">
        <v>45419</v>
      </c>
      <c r="G8" s="4">
        <v>64400</v>
      </c>
      <c r="H8" s="4">
        <v>64400</v>
      </c>
      <c r="I8" t="s">
        <v>14</v>
      </c>
      <c r="J8" t="s">
        <v>15</v>
      </c>
      <c r="K8" t="s">
        <v>16</v>
      </c>
    </row>
    <row r="9" spans="1:12" x14ac:dyDescent="0.35">
      <c r="A9">
        <v>891500084</v>
      </c>
      <c r="B9" t="s">
        <v>12</v>
      </c>
      <c r="C9" s="2" t="s">
        <v>13</v>
      </c>
      <c r="D9" s="2">
        <v>551557</v>
      </c>
      <c r="E9" s="3">
        <v>45405</v>
      </c>
      <c r="F9" s="3">
        <v>45419</v>
      </c>
      <c r="G9" s="4">
        <v>77171</v>
      </c>
      <c r="H9" s="4">
        <v>77171</v>
      </c>
      <c r="I9" t="s">
        <v>14</v>
      </c>
      <c r="J9" t="s">
        <v>15</v>
      </c>
      <c r="K9" t="s">
        <v>16</v>
      </c>
    </row>
    <row r="10" spans="1:12" x14ac:dyDescent="0.35">
      <c r="A10">
        <v>891500084</v>
      </c>
      <c r="B10" t="s">
        <v>12</v>
      </c>
      <c r="C10" s="2" t="s">
        <v>13</v>
      </c>
      <c r="D10" s="2">
        <v>573409</v>
      </c>
      <c r="E10" s="3">
        <v>45454</v>
      </c>
      <c r="F10" s="3">
        <v>45482</v>
      </c>
      <c r="G10" s="4">
        <v>229505</v>
      </c>
      <c r="H10" s="4">
        <v>229505</v>
      </c>
      <c r="I10" t="s">
        <v>14</v>
      </c>
      <c r="J10" t="s">
        <v>15</v>
      </c>
      <c r="K10" t="s">
        <v>16</v>
      </c>
    </row>
    <row r="11" spans="1:12" x14ac:dyDescent="0.35">
      <c r="A11">
        <v>891500084</v>
      </c>
      <c r="B11" t="s">
        <v>12</v>
      </c>
      <c r="C11" s="2" t="s">
        <v>13</v>
      </c>
      <c r="D11" s="2">
        <v>572135</v>
      </c>
      <c r="E11" s="3">
        <v>45450</v>
      </c>
      <c r="F11" s="3">
        <v>45482</v>
      </c>
      <c r="G11" s="4">
        <v>27200</v>
      </c>
      <c r="H11" s="4">
        <v>27200</v>
      </c>
      <c r="I11" t="s">
        <v>14</v>
      </c>
      <c r="J11" t="s">
        <v>15</v>
      </c>
      <c r="K11" t="s">
        <v>16</v>
      </c>
    </row>
    <row r="12" spans="1:12" x14ac:dyDescent="0.35">
      <c r="A12">
        <v>891500084</v>
      </c>
      <c r="B12" t="s">
        <v>12</v>
      </c>
      <c r="C12" s="2" t="s">
        <v>13</v>
      </c>
      <c r="D12" s="2">
        <v>579480</v>
      </c>
      <c r="E12" s="3">
        <v>45466</v>
      </c>
      <c r="F12" s="3">
        <v>45482</v>
      </c>
      <c r="G12" s="4">
        <v>97686</v>
      </c>
      <c r="H12" s="4">
        <v>97686</v>
      </c>
      <c r="I12" t="s">
        <v>14</v>
      </c>
      <c r="J12" t="s">
        <v>15</v>
      </c>
      <c r="K12" t="s">
        <v>16</v>
      </c>
    </row>
    <row r="13" spans="1:12" x14ac:dyDescent="0.35">
      <c r="A13">
        <v>891500084</v>
      </c>
      <c r="B13" t="s">
        <v>12</v>
      </c>
      <c r="C13" s="2" t="s">
        <v>13</v>
      </c>
      <c r="D13" s="2">
        <v>582113</v>
      </c>
      <c r="E13" s="3">
        <v>45470</v>
      </c>
      <c r="F13" s="3">
        <v>45482</v>
      </c>
      <c r="G13" s="4">
        <v>91222</v>
      </c>
      <c r="H13" s="4">
        <v>91222</v>
      </c>
      <c r="I13" t="s">
        <v>14</v>
      </c>
      <c r="J13" t="s">
        <v>15</v>
      </c>
      <c r="K13" t="s">
        <v>16</v>
      </c>
    </row>
    <row r="14" spans="1:12" x14ac:dyDescent="0.35">
      <c r="A14">
        <v>891500084</v>
      </c>
      <c r="B14" t="s">
        <v>12</v>
      </c>
      <c r="C14" s="2" t="s">
        <v>13</v>
      </c>
      <c r="D14" s="2">
        <v>559135</v>
      </c>
      <c r="E14" s="3">
        <v>45423</v>
      </c>
      <c r="F14" s="3">
        <v>45450</v>
      </c>
      <c r="G14" s="4">
        <v>95029</v>
      </c>
      <c r="H14" s="4">
        <v>95029</v>
      </c>
      <c r="I14" t="s">
        <v>14</v>
      </c>
      <c r="J14" t="s">
        <v>15</v>
      </c>
      <c r="K14" t="s">
        <v>16</v>
      </c>
    </row>
    <row r="15" spans="1:12" x14ac:dyDescent="0.35">
      <c r="A15">
        <v>891500084</v>
      </c>
      <c r="B15" t="s">
        <v>12</v>
      </c>
      <c r="C15" s="2" t="s">
        <v>13</v>
      </c>
      <c r="D15" s="2">
        <v>555671</v>
      </c>
      <c r="E15" s="3">
        <v>45415</v>
      </c>
      <c r="F15" s="3">
        <v>45450</v>
      </c>
      <c r="G15" s="4">
        <v>76049</v>
      </c>
      <c r="H15" s="4">
        <v>76049</v>
      </c>
      <c r="I15" t="s">
        <v>14</v>
      </c>
      <c r="J15" t="s">
        <v>15</v>
      </c>
      <c r="K15" t="s">
        <v>16</v>
      </c>
    </row>
    <row r="16" spans="1:12" x14ac:dyDescent="0.35">
      <c r="A16">
        <v>891500084</v>
      </c>
      <c r="B16" t="s">
        <v>12</v>
      </c>
      <c r="C16" s="2" t="s">
        <v>13</v>
      </c>
      <c r="D16" s="2">
        <v>577482</v>
      </c>
      <c r="E16" s="3">
        <v>45462</v>
      </c>
      <c r="F16" s="3">
        <v>45482</v>
      </c>
      <c r="G16" s="4">
        <v>229133</v>
      </c>
      <c r="H16" s="4">
        <v>229133</v>
      </c>
      <c r="I16" t="s">
        <v>14</v>
      </c>
      <c r="J16" t="s">
        <v>15</v>
      </c>
      <c r="K16" t="s">
        <v>16</v>
      </c>
    </row>
    <row r="17" spans="1:11" x14ac:dyDescent="0.35">
      <c r="A17">
        <v>891500084</v>
      </c>
      <c r="B17" t="s">
        <v>12</v>
      </c>
      <c r="C17" s="2" t="s">
        <v>13</v>
      </c>
      <c r="D17" s="2">
        <v>538896</v>
      </c>
      <c r="E17" s="3">
        <v>45371</v>
      </c>
      <c r="F17" s="3">
        <v>45386</v>
      </c>
      <c r="G17" s="4">
        <v>163495</v>
      </c>
      <c r="H17" s="4">
        <v>102043</v>
      </c>
      <c r="I17" t="s">
        <v>14</v>
      </c>
      <c r="J17" t="s">
        <v>15</v>
      </c>
      <c r="K17" t="s">
        <v>16</v>
      </c>
    </row>
    <row r="18" spans="1:11" x14ac:dyDescent="0.35">
      <c r="A18">
        <v>891500084</v>
      </c>
      <c r="B18" t="s">
        <v>12</v>
      </c>
      <c r="C18" s="2" t="s">
        <v>13</v>
      </c>
      <c r="D18" s="2">
        <v>563743</v>
      </c>
      <c r="E18" s="3">
        <v>45433</v>
      </c>
      <c r="F18" s="3">
        <v>45450</v>
      </c>
      <c r="G18" s="4">
        <v>68628</v>
      </c>
      <c r="H18" s="4">
        <v>68628</v>
      </c>
      <c r="I18" t="s">
        <v>14</v>
      </c>
      <c r="J18" t="s">
        <v>15</v>
      </c>
      <c r="K18" t="s">
        <v>16</v>
      </c>
    </row>
    <row r="19" spans="1:11" x14ac:dyDescent="0.35">
      <c r="A19">
        <v>891500084</v>
      </c>
      <c r="B19" t="s">
        <v>12</v>
      </c>
      <c r="C19" s="2" t="s">
        <v>13</v>
      </c>
      <c r="D19" s="2">
        <v>569156</v>
      </c>
      <c r="E19" s="3">
        <v>45443</v>
      </c>
      <c r="F19" s="3">
        <v>45450</v>
      </c>
      <c r="G19" s="4">
        <v>826513</v>
      </c>
      <c r="H19" s="4">
        <v>826513</v>
      </c>
      <c r="I19" t="s">
        <v>14</v>
      </c>
      <c r="J19" t="s">
        <v>15</v>
      </c>
      <c r="K19" t="s">
        <v>16</v>
      </c>
    </row>
    <row r="20" spans="1:11" x14ac:dyDescent="0.35">
      <c r="A20">
        <v>891500084</v>
      </c>
      <c r="B20" t="s">
        <v>12</v>
      </c>
      <c r="C20" s="2" t="s">
        <v>13</v>
      </c>
      <c r="D20" s="2">
        <v>574142</v>
      </c>
      <c r="E20" s="3">
        <v>45456</v>
      </c>
      <c r="F20" s="3">
        <v>45482</v>
      </c>
      <c r="G20" s="4">
        <v>139867</v>
      </c>
      <c r="H20" s="4">
        <v>139867</v>
      </c>
      <c r="I20" t="s">
        <v>14</v>
      </c>
      <c r="J20" t="s">
        <v>15</v>
      </c>
      <c r="K20" t="s">
        <v>16</v>
      </c>
    </row>
    <row r="21" spans="1:11" x14ac:dyDescent="0.35">
      <c r="A21">
        <v>891500084</v>
      </c>
      <c r="B21" t="s">
        <v>12</v>
      </c>
      <c r="C21" s="2" t="s">
        <v>13</v>
      </c>
      <c r="D21" s="2">
        <v>553688</v>
      </c>
      <c r="E21" s="3">
        <v>45411</v>
      </c>
      <c r="F21" s="3">
        <v>45419</v>
      </c>
      <c r="G21" s="4">
        <v>220014</v>
      </c>
      <c r="H21" s="4">
        <v>220014</v>
      </c>
      <c r="I21" t="s">
        <v>14</v>
      </c>
      <c r="J21" t="s">
        <v>15</v>
      </c>
      <c r="K21" t="s">
        <v>16</v>
      </c>
    </row>
    <row r="22" spans="1:11" x14ac:dyDescent="0.35">
      <c r="H22" s="5">
        <f>SUM(H2:H21)</f>
        <v>5501875</v>
      </c>
    </row>
  </sheetData>
  <dataValidations count="1">
    <dataValidation type="whole" operator="greaterThan" allowBlank="1" showInputMessage="1" showErrorMessage="1" errorTitle="DATO ERRADO" error="El valor debe ser diferente de cero" sqref="G1:H1">
      <formula1>1</formula1>
    </dataValidation>
  </dataValidations>
  <pageMargins left="0.7" right="0.7" top="0.75" bottom="0.75" header="0.3" footer="0.3"/>
  <legacy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7"/>
  <sheetViews>
    <sheetView workbookViewId="0">
      <selection activeCell="A3" sqref="A3:C7"/>
    </sheetView>
  </sheetViews>
  <sheetFormatPr baseColWidth="10" defaultRowHeight="14.5" x14ac:dyDescent="0.35"/>
  <cols>
    <col min="1" max="1" width="38.08984375" bestFit="1" customWidth="1"/>
    <col min="2" max="2" width="14.81640625" customWidth="1"/>
    <col min="3" max="3" width="22.90625" bestFit="1" customWidth="1"/>
  </cols>
  <sheetData>
    <row r="3" spans="1:3" x14ac:dyDescent="0.35">
      <c r="A3" s="28" t="s">
        <v>87</v>
      </c>
      <c r="B3" t="s">
        <v>85</v>
      </c>
      <c r="C3" t="s">
        <v>86</v>
      </c>
    </row>
    <row r="4" spans="1:3" x14ac:dyDescent="0.35">
      <c r="A4" s="29" t="s">
        <v>84</v>
      </c>
      <c r="B4" s="27">
        <v>1</v>
      </c>
      <c r="C4" s="27">
        <v>102043</v>
      </c>
    </row>
    <row r="5" spans="1:3" x14ac:dyDescent="0.35">
      <c r="A5" s="29" t="s">
        <v>42</v>
      </c>
      <c r="B5" s="27">
        <v>8</v>
      </c>
      <c r="C5" s="27">
        <v>2775707</v>
      </c>
    </row>
    <row r="6" spans="1:3" x14ac:dyDescent="0.35">
      <c r="A6" s="29" t="s">
        <v>62</v>
      </c>
      <c r="B6" s="27">
        <v>11</v>
      </c>
      <c r="C6" s="27">
        <v>2624125</v>
      </c>
    </row>
    <row r="7" spans="1:3" x14ac:dyDescent="0.35">
      <c r="A7" s="29" t="s">
        <v>88</v>
      </c>
      <c r="B7" s="27">
        <v>20</v>
      </c>
      <c r="C7" s="27">
        <v>5501875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M22"/>
  <sheetViews>
    <sheetView workbookViewId="0">
      <selection activeCell="P1" sqref="P1"/>
    </sheetView>
  </sheetViews>
  <sheetFormatPr baseColWidth="10" defaultRowHeight="14.5" x14ac:dyDescent="0.35"/>
  <sheetData>
    <row r="1" spans="1:39" ht="30" x14ac:dyDescent="0.35">
      <c r="A1" s="6" t="s">
        <v>0</v>
      </c>
      <c r="B1" s="6" t="s">
        <v>1</v>
      </c>
      <c r="C1" s="6" t="s">
        <v>2</v>
      </c>
      <c r="D1" s="6" t="s">
        <v>3</v>
      </c>
      <c r="E1" s="6" t="s">
        <v>17</v>
      </c>
      <c r="F1" s="6" t="s">
        <v>18</v>
      </c>
      <c r="G1" s="7" t="s">
        <v>4</v>
      </c>
      <c r="H1" s="7" t="s">
        <v>5</v>
      </c>
      <c r="I1" s="8" t="s">
        <v>6</v>
      </c>
      <c r="J1" s="8" t="s">
        <v>7</v>
      </c>
      <c r="K1" s="6" t="s">
        <v>8</v>
      </c>
      <c r="L1" s="6" t="s">
        <v>9</v>
      </c>
      <c r="M1" s="6" t="s">
        <v>10</v>
      </c>
      <c r="N1" s="6" t="s">
        <v>19</v>
      </c>
      <c r="O1" s="9" t="s">
        <v>20</v>
      </c>
      <c r="P1" s="10" t="s">
        <v>21</v>
      </c>
      <c r="Q1" s="11" t="s">
        <v>22</v>
      </c>
      <c r="R1" s="25" t="s">
        <v>23</v>
      </c>
      <c r="S1" s="25" t="s">
        <v>24</v>
      </c>
      <c r="T1" s="26" t="s">
        <v>25</v>
      </c>
      <c r="U1" s="26" t="s">
        <v>26</v>
      </c>
      <c r="V1" s="25" t="s">
        <v>27</v>
      </c>
      <c r="W1" s="12" t="s">
        <v>23</v>
      </c>
      <c r="X1" s="12" t="s">
        <v>24</v>
      </c>
      <c r="Y1" s="13" t="s">
        <v>25</v>
      </c>
      <c r="Z1" s="13" t="s">
        <v>26</v>
      </c>
      <c r="AA1" s="12" t="s">
        <v>27</v>
      </c>
      <c r="AB1" s="6" t="s">
        <v>28</v>
      </c>
      <c r="AC1" s="7" t="s">
        <v>29</v>
      </c>
      <c r="AD1" s="7" t="s">
        <v>30</v>
      </c>
      <c r="AE1" s="7" t="s">
        <v>31</v>
      </c>
      <c r="AF1" s="6" t="s">
        <v>32</v>
      </c>
      <c r="AG1" s="6" t="s">
        <v>33</v>
      </c>
      <c r="AH1" s="6" t="s">
        <v>34</v>
      </c>
      <c r="AI1" s="13" t="s">
        <v>35</v>
      </c>
      <c r="AJ1" s="13" t="s">
        <v>36</v>
      </c>
      <c r="AK1" s="13" t="s">
        <v>37</v>
      </c>
      <c r="AL1" s="13" t="s">
        <v>38</v>
      </c>
      <c r="AM1" s="6" t="s">
        <v>39</v>
      </c>
    </row>
    <row r="2" spans="1:39" x14ac:dyDescent="0.35">
      <c r="A2" s="14">
        <v>891500084</v>
      </c>
      <c r="B2" s="14" t="s">
        <v>12</v>
      </c>
      <c r="C2" s="14" t="s">
        <v>13</v>
      </c>
      <c r="D2" s="14">
        <v>553688</v>
      </c>
      <c r="E2" s="14" t="s">
        <v>40</v>
      </c>
      <c r="F2" s="14" t="s">
        <v>41</v>
      </c>
      <c r="G2" s="15">
        <v>45411</v>
      </c>
      <c r="H2" s="15">
        <v>45419</v>
      </c>
      <c r="I2" s="16">
        <v>220014</v>
      </c>
      <c r="J2" s="16">
        <v>220014</v>
      </c>
      <c r="K2" s="21" t="s">
        <v>14</v>
      </c>
      <c r="L2" s="22" t="s">
        <v>15</v>
      </c>
      <c r="M2" s="14" t="s">
        <v>16</v>
      </c>
      <c r="N2" s="23" t="s">
        <v>62</v>
      </c>
      <c r="O2" s="14" t="s">
        <v>42</v>
      </c>
      <c r="P2" s="16">
        <v>220014</v>
      </c>
      <c r="Q2" s="14">
        <v>1222460520</v>
      </c>
      <c r="R2" s="16">
        <v>0</v>
      </c>
      <c r="S2" s="16">
        <v>0</v>
      </c>
      <c r="T2" s="14"/>
      <c r="U2" s="15"/>
      <c r="V2" s="24">
        <v>0</v>
      </c>
      <c r="W2" s="16">
        <v>0</v>
      </c>
      <c r="X2" s="16">
        <v>0</v>
      </c>
      <c r="Y2" s="14"/>
      <c r="Z2" s="15"/>
      <c r="AA2" s="24">
        <v>0</v>
      </c>
      <c r="AB2" s="14" t="s">
        <v>43</v>
      </c>
      <c r="AC2" s="15">
        <v>45411</v>
      </c>
      <c r="AD2" s="15">
        <v>45419</v>
      </c>
      <c r="AE2" s="15"/>
      <c r="AF2" s="16">
        <v>220014</v>
      </c>
      <c r="AG2" s="16">
        <v>0</v>
      </c>
      <c r="AH2" s="16">
        <v>0</v>
      </c>
      <c r="AI2" s="16">
        <v>0</v>
      </c>
      <c r="AJ2" s="16"/>
      <c r="AK2" s="16"/>
      <c r="AL2" s="16"/>
      <c r="AM2" s="16">
        <v>220014</v>
      </c>
    </row>
    <row r="3" spans="1:39" x14ac:dyDescent="0.35">
      <c r="A3" s="14">
        <v>891500084</v>
      </c>
      <c r="B3" s="14" t="s">
        <v>12</v>
      </c>
      <c r="C3" s="14" t="s">
        <v>13</v>
      </c>
      <c r="D3" s="14">
        <v>542178</v>
      </c>
      <c r="E3" s="14" t="s">
        <v>44</v>
      </c>
      <c r="F3" s="14" t="s">
        <v>45</v>
      </c>
      <c r="G3" s="15">
        <v>45384</v>
      </c>
      <c r="H3" s="15">
        <v>45419</v>
      </c>
      <c r="I3" s="16">
        <v>102897</v>
      </c>
      <c r="J3" s="16">
        <v>102897</v>
      </c>
      <c r="K3" s="21" t="s">
        <v>14</v>
      </c>
      <c r="L3" s="22" t="s">
        <v>15</v>
      </c>
      <c r="M3" s="14" t="s">
        <v>16</v>
      </c>
      <c r="N3" s="23" t="s">
        <v>62</v>
      </c>
      <c r="O3" s="14" t="s">
        <v>42</v>
      </c>
      <c r="P3" s="16">
        <v>102897</v>
      </c>
      <c r="Q3" s="14">
        <v>1222459998</v>
      </c>
      <c r="R3" s="16">
        <v>0</v>
      </c>
      <c r="S3" s="16">
        <v>0</v>
      </c>
      <c r="T3" s="14"/>
      <c r="U3" s="15"/>
      <c r="V3" s="24">
        <v>0</v>
      </c>
      <c r="W3" s="16">
        <v>0</v>
      </c>
      <c r="X3" s="16">
        <v>0</v>
      </c>
      <c r="Y3" s="14"/>
      <c r="Z3" s="15"/>
      <c r="AA3" s="24">
        <v>0</v>
      </c>
      <c r="AB3" s="14" t="s">
        <v>43</v>
      </c>
      <c r="AC3" s="15">
        <v>45384</v>
      </c>
      <c r="AD3" s="15">
        <v>45419</v>
      </c>
      <c r="AE3" s="15"/>
      <c r="AF3" s="16">
        <v>102897</v>
      </c>
      <c r="AG3" s="16">
        <v>0</v>
      </c>
      <c r="AH3" s="16">
        <v>0</v>
      </c>
      <c r="AI3" s="16">
        <v>0</v>
      </c>
      <c r="AJ3" s="16"/>
      <c r="AK3" s="16"/>
      <c r="AL3" s="16"/>
      <c r="AM3" s="16">
        <v>102897</v>
      </c>
    </row>
    <row r="4" spans="1:39" x14ac:dyDescent="0.35">
      <c r="A4" s="14">
        <v>891500084</v>
      </c>
      <c r="B4" s="14" t="s">
        <v>12</v>
      </c>
      <c r="C4" s="14" t="s">
        <v>13</v>
      </c>
      <c r="D4" s="14">
        <v>551557</v>
      </c>
      <c r="E4" s="14" t="s">
        <v>46</v>
      </c>
      <c r="F4" s="14" t="s">
        <v>47</v>
      </c>
      <c r="G4" s="15">
        <v>45405</v>
      </c>
      <c r="H4" s="15">
        <v>45419</v>
      </c>
      <c r="I4" s="16">
        <v>77171</v>
      </c>
      <c r="J4" s="16">
        <v>77171</v>
      </c>
      <c r="K4" s="21" t="s">
        <v>14</v>
      </c>
      <c r="L4" s="22" t="s">
        <v>15</v>
      </c>
      <c r="M4" s="14" t="s">
        <v>16</v>
      </c>
      <c r="N4" s="23" t="s">
        <v>62</v>
      </c>
      <c r="O4" s="14" t="s">
        <v>42</v>
      </c>
      <c r="P4" s="16">
        <v>77171</v>
      </c>
      <c r="Q4" s="14">
        <v>1222460392</v>
      </c>
      <c r="R4" s="16">
        <v>0</v>
      </c>
      <c r="S4" s="16">
        <v>0</v>
      </c>
      <c r="T4" s="14"/>
      <c r="U4" s="15"/>
      <c r="V4" s="24">
        <v>0</v>
      </c>
      <c r="W4" s="16">
        <v>0</v>
      </c>
      <c r="X4" s="16">
        <v>0</v>
      </c>
      <c r="Y4" s="14"/>
      <c r="Z4" s="15"/>
      <c r="AA4" s="24">
        <v>0</v>
      </c>
      <c r="AB4" s="14" t="s">
        <v>43</v>
      </c>
      <c r="AC4" s="15">
        <v>45405</v>
      </c>
      <c r="AD4" s="15">
        <v>45419</v>
      </c>
      <c r="AE4" s="15"/>
      <c r="AF4" s="16">
        <v>77171</v>
      </c>
      <c r="AG4" s="16">
        <v>0</v>
      </c>
      <c r="AH4" s="16">
        <v>0</v>
      </c>
      <c r="AI4" s="16">
        <v>0</v>
      </c>
      <c r="AJ4" s="16"/>
      <c r="AK4" s="16"/>
      <c r="AL4" s="16"/>
      <c r="AM4" s="16">
        <v>77171</v>
      </c>
    </row>
    <row r="5" spans="1:39" x14ac:dyDescent="0.35">
      <c r="A5" s="14">
        <v>891500084</v>
      </c>
      <c r="B5" s="14" t="s">
        <v>12</v>
      </c>
      <c r="C5" s="14" t="s">
        <v>13</v>
      </c>
      <c r="D5" s="14">
        <v>550637</v>
      </c>
      <c r="E5" s="14" t="s">
        <v>48</v>
      </c>
      <c r="F5" s="14" t="s">
        <v>49</v>
      </c>
      <c r="G5" s="15">
        <v>45404</v>
      </c>
      <c r="H5" s="15">
        <v>45419</v>
      </c>
      <c r="I5" s="16">
        <v>64400</v>
      </c>
      <c r="J5" s="16">
        <v>64400</v>
      </c>
      <c r="K5" s="21" t="s">
        <v>14</v>
      </c>
      <c r="L5" s="22" t="s">
        <v>15</v>
      </c>
      <c r="M5" s="14" t="s">
        <v>16</v>
      </c>
      <c r="N5" s="23" t="s">
        <v>62</v>
      </c>
      <c r="O5" s="14" t="s">
        <v>42</v>
      </c>
      <c r="P5" s="16">
        <v>64400</v>
      </c>
      <c r="Q5" s="14">
        <v>1222461969</v>
      </c>
      <c r="R5" s="16">
        <v>0</v>
      </c>
      <c r="S5" s="16">
        <v>0</v>
      </c>
      <c r="T5" s="14"/>
      <c r="U5" s="15"/>
      <c r="V5" s="24">
        <v>0</v>
      </c>
      <c r="W5" s="16">
        <v>0</v>
      </c>
      <c r="X5" s="16">
        <v>0</v>
      </c>
      <c r="Y5" s="14"/>
      <c r="Z5" s="15"/>
      <c r="AA5" s="24">
        <v>0</v>
      </c>
      <c r="AB5" s="14" t="s">
        <v>43</v>
      </c>
      <c r="AC5" s="15">
        <v>45404</v>
      </c>
      <c r="AD5" s="15">
        <v>45419</v>
      </c>
      <c r="AE5" s="15"/>
      <c r="AF5" s="16">
        <v>64400</v>
      </c>
      <c r="AG5" s="16">
        <v>0</v>
      </c>
      <c r="AH5" s="16">
        <v>0</v>
      </c>
      <c r="AI5" s="16">
        <v>0</v>
      </c>
      <c r="AJ5" s="16"/>
      <c r="AK5" s="16"/>
      <c r="AL5" s="16"/>
      <c r="AM5" s="16">
        <v>64400</v>
      </c>
    </row>
    <row r="6" spans="1:39" x14ac:dyDescent="0.35">
      <c r="A6" s="14">
        <v>891500084</v>
      </c>
      <c r="B6" s="14" t="s">
        <v>12</v>
      </c>
      <c r="C6" s="14" t="s">
        <v>13</v>
      </c>
      <c r="D6" s="14">
        <v>563743</v>
      </c>
      <c r="E6" s="14" t="s">
        <v>50</v>
      </c>
      <c r="F6" s="14" t="s">
        <v>51</v>
      </c>
      <c r="G6" s="15">
        <v>45433</v>
      </c>
      <c r="H6" s="15">
        <v>45450</v>
      </c>
      <c r="I6" s="16">
        <v>68628</v>
      </c>
      <c r="J6" s="16">
        <v>68628</v>
      </c>
      <c r="K6" s="21" t="s">
        <v>14</v>
      </c>
      <c r="L6" s="22" t="s">
        <v>15</v>
      </c>
      <c r="M6" s="14" t="s">
        <v>16</v>
      </c>
      <c r="N6" s="23" t="e">
        <v>#N/A</v>
      </c>
      <c r="O6" s="14" t="s">
        <v>42</v>
      </c>
      <c r="P6" s="16">
        <v>0</v>
      </c>
      <c r="Q6" s="14"/>
      <c r="R6" s="16">
        <v>0</v>
      </c>
      <c r="S6" s="16">
        <v>0</v>
      </c>
      <c r="T6" s="14"/>
      <c r="U6" s="15"/>
      <c r="V6" s="24">
        <v>0</v>
      </c>
      <c r="W6" s="16">
        <v>0</v>
      </c>
      <c r="X6" s="16">
        <v>0</v>
      </c>
      <c r="Y6" s="14"/>
      <c r="Z6" s="15"/>
      <c r="AA6" s="24">
        <v>0</v>
      </c>
      <c r="AB6" s="14" t="s">
        <v>43</v>
      </c>
      <c r="AC6" s="15">
        <v>45433</v>
      </c>
      <c r="AD6" s="15">
        <v>45475</v>
      </c>
      <c r="AE6" s="15"/>
      <c r="AF6" s="16">
        <v>68628</v>
      </c>
      <c r="AG6" s="16">
        <v>0</v>
      </c>
      <c r="AH6" s="16">
        <v>0</v>
      </c>
      <c r="AI6" s="16">
        <v>0</v>
      </c>
      <c r="AJ6" s="16"/>
      <c r="AK6" s="16"/>
      <c r="AL6" s="16"/>
      <c r="AM6" s="16">
        <v>68628</v>
      </c>
    </row>
    <row r="7" spans="1:39" x14ac:dyDescent="0.35">
      <c r="A7" s="14">
        <v>891500084</v>
      </c>
      <c r="B7" s="14" t="s">
        <v>12</v>
      </c>
      <c r="C7" s="14" t="s">
        <v>13</v>
      </c>
      <c r="D7" s="14">
        <v>555671</v>
      </c>
      <c r="E7" s="14" t="s">
        <v>52</v>
      </c>
      <c r="F7" s="14" t="s">
        <v>53</v>
      </c>
      <c r="G7" s="15">
        <v>45415</v>
      </c>
      <c r="H7" s="15">
        <v>45450</v>
      </c>
      <c r="I7" s="16">
        <v>76049</v>
      </c>
      <c r="J7" s="16">
        <v>76049</v>
      </c>
      <c r="K7" s="21" t="s">
        <v>14</v>
      </c>
      <c r="L7" s="22" t="s">
        <v>15</v>
      </c>
      <c r="M7" s="14" t="s">
        <v>16</v>
      </c>
      <c r="N7" s="23" t="e">
        <v>#N/A</v>
      </c>
      <c r="O7" s="14" t="s">
        <v>42</v>
      </c>
      <c r="P7" s="16">
        <v>0</v>
      </c>
      <c r="Q7" s="14"/>
      <c r="R7" s="16">
        <v>0</v>
      </c>
      <c r="S7" s="16">
        <v>0</v>
      </c>
      <c r="T7" s="14"/>
      <c r="U7" s="15"/>
      <c r="V7" s="24">
        <v>0</v>
      </c>
      <c r="W7" s="16">
        <v>0</v>
      </c>
      <c r="X7" s="16">
        <v>0</v>
      </c>
      <c r="Y7" s="14"/>
      <c r="Z7" s="15"/>
      <c r="AA7" s="24">
        <v>0</v>
      </c>
      <c r="AB7" s="14" t="s">
        <v>43</v>
      </c>
      <c r="AC7" s="15">
        <v>45415</v>
      </c>
      <c r="AD7" s="15">
        <v>45475</v>
      </c>
      <c r="AE7" s="15"/>
      <c r="AF7" s="16">
        <v>76049</v>
      </c>
      <c r="AG7" s="16">
        <v>0</v>
      </c>
      <c r="AH7" s="16">
        <v>0</v>
      </c>
      <c r="AI7" s="16">
        <v>0</v>
      </c>
      <c r="AJ7" s="16"/>
      <c r="AK7" s="16"/>
      <c r="AL7" s="16"/>
      <c r="AM7" s="16">
        <v>76049</v>
      </c>
    </row>
    <row r="8" spans="1:39" x14ac:dyDescent="0.35">
      <c r="A8" s="14">
        <v>891500084</v>
      </c>
      <c r="B8" s="14" t="s">
        <v>12</v>
      </c>
      <c r="C8" s="14" t="s">
        <v>13</v>
      </c>
      <c r="D8" s="14">
        <v>538896</v>
      </c>
      <c r="E8" s="14" t="s">
        <v>54</v>
      </c>
      <c r="F8" s="14" t="s">
        <v>55</v>
      </c>
      <c r="G8" s="15">
        <v>45371</v>
      </c>
      <c r="H8" s="15">
        <v>45386</v>
      </c>
      <c r="I8" s="16">
        <v>163495</v>
      </c>
      <c r="J8" s="16">
        <v>102043</v>
      </c>
      <c r="K8" s="21" t="s">
        <v>14</v>
      </c>
      <c r="L8" s="22" t="s">
        <v>15</v>
      </c>
      <c r="M8" s="14" t="s">
        <v>16</v>
      </c>
      <c r="N8" s="23" t="s">
        <v>84</v>
      </c>
      <c r="O8" s="23" t="s">
        <v>84</v>
      </c>
      <c r="P8" s="16">
        <v>0</v>
      </c>
      <c r="Q8" s="14"/>
      <c r="R8" s="16">
        <v>102043</v>
      </c>
      <c r="S8" s="16">
        <v>0</v>
      </c>
      <c r="T8" s="14">
        <v>4800063615</v>
      </c>
      <c r="U8" s="15">
        <v>45429</v>
      </c>
      <c r="V8" s="24">
        <v>313568</v>
      </c>
      <c r="W8" s="16">
        <v>61452</v>
      </c>
      <c r="X8" s="16">
        <v>0</v>
      </c>
      <c r="Y8" s="14">
        <v>2201510483</v>
      </c>
      <c r="Z8" s="15">
        <v>45429</v>
      </c>
      <c r="AA8" s="24">
        <v>329735</v>
      </c>
      <c r="AB8" s="14" t="s">
        <v>43</v>
      </c>
      <c r="AC8" s="15">
        <v>45371</v>
      </c>
      <c r="AD8" s="15">
        <v>45392</v>
      </c>
      <c r="AE8" s="15"/>
      <c r="AF8" s="16">
        <v>163495</v>
      </c>
      <c r="AG8" s="16">
        <v>0</v>
      </c>
      <c r="AH8" s="16">
        <v>0</v>
      </c>
      <c r="AI8" s="16">
        <v>0</v>
      </c>
      <c r="AJ8" s="16"/>
      <c r="AK8" s="16"/>
      <c r="AL8" s="16"/>
      <c r="AM8" s="16">
        <v>163495</v>
      </c>
    </row>
    <row r="9" spans="1:39" x14ac:dyDescent="0.35">
      <c r="A9" s="14">
        <v>891500084</v>
      </c>
      <c r="B9" s="14" t="s">
        <v>12</v>
      </c>
      <c r="C9" s="14" t="s">
        <v>13</v>
      </c>
      <c r="D9" s="14">
        <v>559339</v>
      </c>
      <c r="E9" s="14" t="s">
        <v>56</v>
      </c>
      <c r="F9" s="14" t="s">
        <v>57</v>
      </c>
      <c r="G9" s="15">
        <v>45424</v>
      </c>
      <c r="H9" s="15">
        <v>45450</v>
      </c>
      <c r="I9" s="16">
        <v>169159</v>
      </c>
      <c r="J9" s="16">
        <v>169159</v>
      </c>
      <c r="K9" s="21" t="s">
        <v>14</v>
      </c>
      <c r="L9" s="22" t="s">
        <v>15</v>
      </c>
      <c r="M9" s="14" t="s">
        <v>16</v>
      </c>
      <c r="N9" s="23" t="e">
        <v>#N/A</v>
      </c>
      <c r="O9" s="14" t="s">
        <v>42</v>
      </c>
      <c r="P9" s="16">
        <v>0</v>
      </c>
      <c r="Q9" s="14"/>
      <c r="R9" s="16">
        <v>0</v>
      </c>
      <c r="S9" s="16">
        <v>0</v>
      </c>
      <c r="T9" s="14"/>
      <c r="U9" s="15"/>
      <c r="V9" s="24">
        <v>0</v>
      </c>
      <c r="W9" s="16">
        <v>0</v>
      </c>
      <c r="X9" s="16">
        <v>0</v>
      </c>
      <c r="Y9" s="14"/>
      <c r="Z9" s="15"/>
      <c r="AA9" s="24">
        <v>0</v>
      </c>
      <c r="AB9" s="14" t="s">
        <v>43</v>
      </c>
      <c r="AC9" s="15">
        <v>45424</v>
      </c>
      <c r="AD9" s="15">
        <v>45475</v>
      </c>
      <c r="AE9" s="15"/>
      <c r="AF9" s="16">
        <v>169159</v>
      </c>
      <c r="AG9" s="16">
        <v>0</v>
      </c>
      <c r="AH9" s="16">
        <v>0</v>
      </c>
      <c r="AI9" s="16">
        <v>0</v>
      </c>
      <c r="AJ9" s="16"/>
      <c r="AK9" s="16"/>
      <c r="AL9" s="16"/>
      <c r="AM9" s="16">
        <v>169159</v>
      </c>
    </row>
    <row r="10" spans="1:39" x14ac:dyDescent="0.35">
      <c r="A10" s="14">
        <v>891500084</v>
      </c>
      <c r="B10" s="14" t="s">
        <v>12</v>
      </c>
      <c r="C10" s="14" t="s">
        <v>13</v>
      </c>
      <c r="D10" s="14">
        <v>568750</v>
      </c>
      <c r="E10" s="14" t="s">
        <v>58</v>
      </c>
      <c r="F10" s="14" t="s">
        <v>59</v>
      </c>
      <c r="G10" s="15">
        <v>45442</v>
      </c>
      <c r="H10" s="15">
        <v>45450</v>
      </c>
      <c r="I10" s="16">
        <v>1997389</v>
      </c>
      <c r="J10" s="16">
        <v>1997389</v>
      </c>
      <c r="K10" s="21" t="s">
        <v>14</v>
      </c>
      <c r="L10" s="22" t="s">
        <v>15</v>
      </c>
      <c r="M10" s="14" t="s">
        <v>16</v>
      </c>
      <c r="N10" s="23" t="e">
        <v>#N/A</v>
      </c>
      <c r="O10" s="14" t="s">
        <v>42</v>
      </c>
      <c r="P10" s="16">
        <v>0</v>
      </c>
      <c r="Q10" s="14"/>
      <c r="R10" s="16">
        <v>0</v>
      </c>
      <c r="S10" s="16">
        <v>0</v>
      </c>
      <c r="T10" s="14"/>
      <c r="U10" s="15"/>
      <c r="V10" s="24">
        <v>0</v>
      </c>
      <c r="W10" s="16">
        <v>0</v>
      </c>
      <c r="X10" s="16">
        <v>0</v>
      </c>
      <c r="Y10" s="14"/>
      <c r="Z10" s="15"/>
      <c r="AA10" s="24">
        <v>0</v>
      </c>
      <c r="AB10" s="14" t="s">
        <v>43</v>
      </c>
      <c r="AC10" s="15">
        <v>45442</v>
      </c>
      <c r="AD10" s="15">
        <v>45475</v>
      </c>
      <c r="AE10" s="15"/>
      <c r="AF10" s="16">
        <v>1997389</v>
      </c>
      <c r="AG10" s="16">
        <v>0</v>
      </c>
      <c r="AH10" s="16">
        <v>0</v>
      </c>
      <c r="AI10" s="16">
        <v>0</v>
      </c>
      <c r="AJ10" s="16"/>
      <c r="AK10" s="16"/>
      <c r="AL10" s="16"/>
      <c r="AM10" s="16">
        <v>1997389</v>
      </c>
    </row>
    <row r="11" spans="1:39" x14ac:dyDescent="0.35">
      <c r="A11" s="14">
        <v>891500084</v>
      </c>
      <c r="B11" s="14" t="s">
        <v>12</v>
      </c>
      <c r="C11" s="14" t="s">
        <v>13</v>
      </c>
      <c r="D11" s="14">
        <v>572135</v>
      </c>
      <c r="E11" s="14" t="s">
        <v>60</v>
      </c>
      <c r="F11" s="14" t="s">
        <v>61</v>
      </c>
      <c r="G11" s="15">
        <v>45450</v>
      </c>
      <c r="H11" s="15">
        <v>45482</v>
      </c>
      <c r="I11" s="16">
        <v>27200</v>
      </c>
      <c r="J11" s="16">
        <v>27200</v>
      </c>
      <c r="K11" s="21" t="s">
        <v>14</v>
      </c>
      <c r="L11" s="22" t="s">
        <v>15</v>
      </c>
      <c r="M11" s="14" t="s">
        <v>16</v>
      </c>
      <c r="N11" s="23" t="e">
        <v>#N/A</v>
      </c>
      <c r="O11" s="14" t="s">
        <v>62</v>
      </c>
      <c r="P11" s="16">
        <v>0</v>
      </c>
      <c r="Q11" s="14"/>
      <c r="R11" s="16">
        <v>0</v>
      </c>
      <c r="S11" s="16">
        <v>0</v>
      </c>
      <c r="T11" s="14"/>
      <c r="U11" s="15"/>
      <c r="V11" s="24">
        <v>0</v>
      </c>
      <c r="W11" s="16">
        <v>0</v>
      </c>
      <c r="X11" s="16">
        <v>0</v>
      </c>
      <c r="Y11" s="14"/>
      <c r="Z11" s="15"/>
      <c r="AA11" s="24">
        <v>0</v>
      </c>
      <c r="AB11" s="14" t="s">
        <v>63</v>
      </c>
      <c r="AC11" s="15">
        <v>45450</v>
      </c>
      <c r="AD11" s="15">
        <v>45505</v>
      </c>
      <c r="AE11" s="15"/>
      <c r="AF11" s="16">
        <v>27200</v>
      </c>
      <c r="AG11" s="16">
        <v>0</v>
      </c>
      <c r="AH11" s="16">
        <v>0</v>
      </c>
      <c r="AI11" s="16">
        <v>0</v>
      </c>
      <c r="AJ11" s="16"/>
      <c r="AK11" s="16"/>
      <c r="AL11" s="16"/>
      <c r="AM11" s="16">
        <v>0</v>
      </c>
    </row>
    <row r="12" spans="1:39" x14ac:dyDescent="0.35">
      <c r="A12" s="14">
        <v>891500084</v>
      </c>
      <c r="B12" s="14" t="s">
        <v>12</v>
      </c>
      <c r="C12" s="14" t="s">
        <v>13</v>
      </c>
      <c r="D12" s="14">
        <v>582113</v>
      </c>
      <c r="E12" s="14" t="s">
        <v>64</v>
      </c>
      <c r="F12" s="14" t="s">
        <v>65</v>
      </c>
      <c r="G12" s="15">
        <v>45470</v>
      </c>
      <c r="H12" s="15">
        <v>45482</v>
      </c>
      <c r="I12" s="16">
        <v>91222</v>
      </c>
      <c r="J12" s="16">
        <v>91222</v>
      </c>
      <c r="K12" s="21" t="s">
        <v>14</v>
      </c>
      <c r="L12" s="22" t="s">
        <v>15</v>
      </c>
      <c r="M12" s="14" t="s">
        <v>16</v>
      </c>
      <c r="N12" s="23" t="e">
        <v>#N/A</v>
      </c>
      <c r="O12" s="14" t="s">
        <v>62</v>
      </c>
      <c r="P12" s="16">
        <v>0</v>
      </c>
      <c r="Q12" s="14"/>
      <c r="R12" s="16">
        <v>0</v>
      </c>
      <c r="S12" s="16">
        <v>0</v>
      </c>
      <c r="T12" s="14"/>
      <c r="U12" s="15"/>
      <c r="V12" s="24">
        <v>0</v>
      </c>
      <c r="W12" s="16">
        <v>0</v>
      </c>
      <c r="X12" s="16">
        <v>0</v>
      </c>
      <c r="Y12" s="14"/>
      <c r="Z12" s="15"/>
      <c r="AA12" s="24">
        <v>0</v>
      </c>
      <c r="AB12" s="14" t="s">
        <v>63</v>
      </c>
      <c r="AC12" s="15">
        <v>45470</v>
      </c>
      <c r="AD12" s="15">
        <v>45505</v>
      </c>
      <c r="AE12" s="15"/>
      <c r="AF12" s="16">
        <v>91222</v>
      </c>
      <c r="AG12" s="16">
        <v>0</v>
      </c>
      <c r="AH12" s="16">
        <v>0</v>
      </c>
      <c r="AI12" s="16">
        <v>0</v>
      </c>
      <c r="AJ12" s="16"/>
      <c r="AK12" s="16"/>
      <c r="AL12" s="16"/>
      <c r="AM12" s="16">
        <v>0</v>
      </c>
    </row>
    <row r="13" spans="1:39" x14ac:dyDescent="0.35">
      <c r="A13" s="14">
        <v>891500084</v>
      </c>
      <c r="B13" s="14" t="s">
        <v>12</v>
      </c>
      <c r="C13" s="14" t="s">
        <v>13</v>
      </c>
      <c r="D13" s="14">
        <v>559135</v>
      </c>
      <c r="E13" s="14" t="s">
        <v>66</v>
      </c>
      <c r="F13" s="14" t="s">
        <v>67</v>
      </c>
      <c r="G13" s="15">
        <v>45423</v>
      </c>
      <c r="H13" s="15">
        <v>45450</v>
      </c>
      <c r="I13" s="16">
        <v>95029</v>
      </c>
      <c r="J13" s="16">
        <v>95029</v>
      </c>
      <c r="K13" s="21" t="s">
        <v>14</v>
      </c>
      <c r="L13" s="22" t="s">
        <v>15</v>
      </c>
      <c r="M13" s="14" t="s">
        <v>16</v>
      </c>
      <c r="N13" s="23" t="e">
        <v>#N/A</v>
      </c>
      <c r="O13" s="14" t="s">
        <v>62</v>
      </c>
      <c r="P13" s="16">
        <v>0</v>
      </c>
      <c r="Q13" s="14"/>
      <c r="R13" s="16">
        <v>0</v>
      </c>
      <c r="S13" s="16">
        <v>0</v>
      </c>
      <c r="T13" s="14"/>
      <c r="U13" s="15"/>
      <c r="V13" s="24">
        <v>0</v>
      </c>
      <c r="W13" s="16">
        <v>0</v>
      </c>
      <c r="X13" s="16">
        <v>0</v>
      </c>
      <c r="Y13" s="14"/>
      <c r="Z13" s="15"/>
      <c r="AA13" s="24">
        <v>0</v>
      </c>
      <c r="AB13" s="14" t="s">
        <v>63</v>
      </c>
      <c r="AC13" s="15">
        <v>45423</v>
      </c>
      <c r="AD13" s="15">
        <v>45475</v>
      </c>
      <c r="AE13" s="15"/>
      <c r="AF13" s="16">
        <v>95029</v>
      </c>
      <c r="AG13" s="16">
        <v>0</v>
      </c>
      <c r="AH13" s="16">
        <v>0</v>
      </c>
      <c r="AI13" s="16">
        <v>0</v>
      </c>
      <c r="AJ13" s="16"/>
      <c r="AK13" s="16"/>
      <c r="AL13" s="16"/>
      <c r="AM13" s="16">
        <v>0</v>
      </c>
    </row>
    <row r="14" spans="1:39" x14ac:dyDescent="0.35">
      <c r="A14" s="14">
        <v>891500084</v>
      </c>
      <c r="B14" s="14" t="s">
        <v>12</v>
      </c>
      <c r="C14" s="14" t="s">
        <v>13</v>
      </c>
      <c r="D14" s="14">
        <v>579480</v>
      </c>
      <c r="E14" s="14" t="s">
        <v>68</v>
      </c>
      <c r="F14" s="14" t="s">
        <v>69</v>
      </c>
      <c r="G14" s="15">
        <v>45466</v>
      </c>
      <c r="H14" s="15">
        <v>45482</v>
      </c>
      <c r="I14" s="16">
        <v>97686</v>
      </c>
      <c r="J14" s="16">
        <v>97686</v>
      </c>
      <c r="K14" s="21" t="s">
        <v>14</v>
      </c>
      <c r="L14" s="22" t="s">
        <v>15</v>
      </c>
      <c r="M14" s="14" t="s">
        <v>16</v>
      </c>
      <c r="N14" s="23" t="e">
        <v>#N/A</v>
      </c>
      <c r="O14" s="14" t="s">
        <v>62</v>
      </c>
      <c r="P14" s="16">
        <v>0</v>
      </c>
      <c r="Q14" s="14"/>
      <c r="R14" s="16">
        <v>0</v>
      </c>
      <c r="S14" s="16">
        <v>0</v>
      </c>
      <c r="T14" s="14"/>
      <c r="U14" s="15"/>
      <c r="V14" s="24">
        <v>0</v>
      </c>
      <c r="W14" s="16">
        <v>0</v>
      </c>
      <c r="X14" s="16">
        <v>0</v>
      </c>
      <c r="Y14" s="14"/>
      <c r="Z14" s="15"/>
      <c r="AA14" s="24">
        <v>0</v>
      </c>
      <c r="AB14" s="14" t="s">
        <v>63</v>
      </c>
      <c r="AC14" s="15">
        <v>45466</v>
      </c>
      <c r="AD14" s="15">
        <v>45505</v>
      </c>
      <c r="AE14" s="15"/>
      <c r="AF14" s="16">
        <v>97686</v>
      </c>
      <c r="AG14" s="16">
        <v>0</v>
      </c>
      <c r="AH14" s="16">
        <v>0</v>
      </c>
      <c r="AI14" s="16">
        <v>0</v>
      </c>
      <c r="AJ14" s="16"/>
      <c r="AK14" s="16"/>
      <c r="AL14" s="16"/>
      <c r="AM14" s="16">
        <v>0</v>
      </c>
    </row>
    <row r="15" spans="1:39" x14ac:dyDescent="0.35">
      <c r="A15" s="14">
        <v>891500084</v>
      </c>
      <c r="B15" s="14" t="s">
        <v>12</v>
      </c>
      <c r="C15" s="14" t="s">
        <v>13</v>
      </c>
      <c r="D15" s="14">
        <v>574142</v>
      </c>
      <c r="E15" s="14" t="s">
        <v>70</v>
      </c>
      <c r="F15" s="14" t="s">
        <v>71</v>
      </c>
      <c r="G15" s="15">
        <v>45456</v>
      </c>
      <c r="H15" s="15">
        <v>45482</v>
      </c>
      <c r="I15" s="16">
        <v>139867</v>
      </c>
      <c r="J15" s="16">
        <v>139867</v>
      </c>
      <c r="K15" s="21" t="s">
        <v>14</v>
      </c>
      <c r="L15" s="22" t="s">
        <v>15</v>
      </c>
      <c r="M15" s="14" t="s">
        <v>16</v>
      </c>
      <c r="N15" s="23" t="e">
        <v>#N/A</v>
      </c>
      <c r="O15" s="14" t="s">
        <v>62</v>
      </c>
      <c r="P15" s="16">
        <v>0</v>
      </c>
      <c r="Q15" s="14"/>
      <c r="R15" s="16">
        <v>0</v>
      </c>
      <c r="S15" s="16">
        <v>0</v>
      </c>
      <c r="T15" s="14"/>
      <c r="U15" s="15"/>
      <c r="V15" s="24">
        <v>0</v>
      </c>
      <c r="W15" s="16">
        <v>0</v>
      </c>
      <c r="X15" s="16">
        <v>0</v>
      </c>
      <c r="Y15" s="14"/>
      <c r="Z15" s="15"/>
      <c r="AA15" s="24">
        <v>0</v>
      </c>
      <c r="AB15" s="14" t="s">
        <v>63</v>
      </c>
      <c r="AC15" s="15">
        <v>45456</v>
      </c>
      <c r="AD15" s="15">
        <v>45505</v>
      </c>
      <c r="AE15" s="15"/>
      <c r="AF15" s="16">
        <v>139867</v>
      </c>
      <c r="AG15" s="16">
        <v>0</v>
      </c>
      <c r="AH15" s="16">
        <v>0</v>
      </c>
      <c r="AI15" s="16">
        <v>0</v>
      </c>
      <c r="AJ15" s="16"/>
      <c r="AK15" s="16"/>
      <c r="AL15" s="16"/>
      <c r="AM15" s="16">
        <v>0</v>
      </c>
    </row>
    <row r="16" spans="1:39" x14ac:dyDescent="0.35">
      <c r="A16" s="14">
        <v>891500084</v>
      </c>
      <c r="B16" s="14" t="s">
        <v>12</v>
      </c>
      <c r="C16" s="14" t="s">
        <v>13</v>
      </c>
      <c r="D16" s="14">
        <v>577482</v>
      </c>
      <c r="E16" s="14" t="s">
        <v>72</v>
      </c>
      <c r="F16" s="14" t="s">
        <v>73</v>
      </c>
      <c r="G16" s="15">
        <v>45462</v>
      </c>
      <c r="H16" s="15">
        <v>45482</v>
      </c>
      <c r="I16" s="16">
        <v>229133</v>
      </c>
      <c r="J16" s="16">
        <v>229133</v>
      </c>
      <c r="K16" s="21" t="s">
        <v>14</v>
      </c>
      <c r="L16" s="22" t="s">
        <v>15</v>
      </c>
      <c r="M16" s="14" t="s">
        <v>16</v>
      </c>
      <c r="N16" s="23" t="e">
        <v>#N/A</v>
      </c>
      <c r="O16" s="14" t="s">
        <v>62</v>
      </c>
      <c r="P16" s="16">
        <v>0</v>
      </c>
      <c r="Q16" s="14"/>
      <c r="R16" s="16">
        <v>0</v>
      </c>
      <c r="S16" s="16">
        <v>0</v>
      </c>
      <c r="T16" s="14"/>
      <c r="U16" s="15"/>
      <c r="V16" s="24">
        <v>0</v>
      </c>
      <c r="W16" s="16">
        <v>0</v>
      </c>
      <c r="X16" s="16">
        <v>0</v>
      </c>
      <c r="Y16" s="14"/>
      <c r="Z16" s="15"/>
      <c r="AA16" s="24">
        <v>0</v>
      </c>
      <c r="AB16" s="14" t="s">
        <v>63</v>
      </c>
      <c r="AC16" s="15">
        <v>45462</v>
      </c>
      <c r="AD16" s="15">
        <v>45505</v>
      </c>
      <c r="AE16" s="15"/>
      <c r="AF16" s="16">
        <v>229133</v>
      </c>
      <c r="AG16" s="16">
        <v>0</v>
      </c>
      <c r="AH16" s="16">
        <v>0</v>
      </c>
      <c r="AI16" s="16">
        <v>0</v>
      </c>
      <c r="AJ16" s="16"/>
      <c r="AK16" s="16"/>
      <c r="AL16" s="16"/>
      <c r="AM16" s="16">
        <v>0</v>
      </c>
    </row>
    <row r="17" spans="1:39" x14ac:dyDescent="0.35">
      <c r="A17" s="14">
        <v>891500084</v>
      </c>
      <c r="B17" s="14" t="s">
        <v>12</v>
      </c>
      <c r="C17" s="14" t="s">
        <v>13</v>
      </c>
      <c r="D17" s="14">
        <v>573409</v>
      </c>
      <c r="E17" s="14" t="s">
        <v>74</v>
      </c>
      <c r="F17" s="14" t="s">
        <v>75</v>
      </c>
      <c r="G17" s="15">
        <v>45454</v>
      </c>
      <c r="H17" s="15">
        <v>45482</v>
      </c>
      <c r="I17" s="16">
        <v>229505</v>
      </c>
      <c r="J17" s="16">
        <v>229505</v>
      </c>
      <c r="K17" s="21" t="s">
        <v>14</v>
      </c>
      <c r="L17" s="22" t="s">
        <v>15</v>
      </c>
      <c r="M17" s="14" t="s">
        <v>16</v>
      </c>
      <c r="N17" s="23" t="e">
        <v>#N/A</v>
      </c>
      <c r="O17" s="14" t="s">
        <v>62</v>
      </c>
      <c r="P17" s="16">
        <v>0</v>
      </c>
      <c r="Q17" s="14"/>
      <c r="R17" s="16">
        <v>0</v>
      </c>
      <c r="S17" s="16">
        <v>0</v>
      </c>
      <c r="T17" s="14"/>
      <c r="U17" s="15"/>
      <c r="V17" s="24">
        <v>0</v>
      </c>
      <c r="W17" s="16">
        <v>0</v>
      </c>
      <c r="X17" s="16">
        <v>0</v>
      </c>
      <c r="Y17" s="14"/>
      <c r="Z17" s="15"/>
      <c r="AA17" s="24">
        <v>0</v>
      </c>
      <c r="AB17" s="14" t="s">
        <v>63</v>
      </c>
      <c r="AC17" s="15">
        <v>45454</v>
      </c>
      <c r="AD17" s="15">
        <v>45505</v>
      </c>
      <c r="AE17" s="15"/>
      <c r="AF17" s="16">
        <v>229505</v>
      </c>
      <c r="AG17" s="16">
        <v>0</v>
      </c>
      <c r="AH17" s="16">
        <v>0</v>
      </c>
      <c r="AI17" s="16">
        <v>0</v>
      </c>
      <c r="AJ17" s="16"/>
      <c r="AK17" s="16"/>
      <c r="AL17" s="16"/>
      <c r="AM17" s="16">
        <v>0</v>
      </c>
    </row>
    <row r="18" spans="1:39" x14ac:dyDescent="0.35">
      <c r="A18" s="14">
        <v>891500084</v>
      </c>
      <c r="B18" s="14" t="s">
        <v>12</v>
      </c>
      <c r="C18" s="14" t="s">
        <v>13</v>
      </c>
      <c r="D18" s="14">
        <v>582083</v>
      </c>
      <c r="E18" s="14" t="s">
        <v>76</v>
      </c>
      <c r="F18" s="14" t="s">
        <v>77</v>
      </c>
      <c r="G18" s="15">
        <v>45470</v>
      </c>
      <c r="H18" s="15">
        <v>45482</v>
      </c>
      <c r="I18" s="16">
        <v>257395</v>
      </c>
      <c r="J18" s="16">
        <v>257395</v>
      </c>
      <c r="K18" s="21" t="s">
        <v>14</v>
      </c>
      <c r="L18" s="22" t="s">
        <v>15</v>
      </c>
      <c r="M18" s="14" t="s">
        <v>16</v>
      </c>
      <c r="N18" s="23" t="e">
        <v>#N/A</v>
      </c>
      <c r="O18" s="14" t="s">
        <v>62</v>
      </c>
      <c r="P18" s="16">
        <v>0</v>
      </c>
      <c r="Q18" s="14"/>
      <c r="R18" s="16">
        <v>0</v>
      </c>
      <c r="S18" s="16">
        <v>0</v>
      </c>
      <c r="T18" s="14"/>
      <c r="U18" s="15"/>
      <c r="V18" s="24">
        <v>0</v>
      </c>
      <c r="W18" s="16">
        <v>0</v>
      </c>
      <c r="X18" s="16">
        <v>0</v>
      </c>
      <c r="Y18" s="14"/>
      <c r="Z18" s="15"/>
      <c r="AA18" s="24">
        <v>0</v>
      </c>
      <c r="AB18" s="14" t="s">
        <v>63</v>
      </c>
      <c r="AC18" s="15">
        <v>45470</v>
      </c>
      <c r="AD18" s="15">
        <v>45505</v>
      </c>
      <c r="AE18" s="15"/>
      <c r="AF18" s="16">
        <v>257395</v>
      </c>
      <c r="AG18" s="16">
        <v>0</v>
      </c>
      <c r="AH18" s="16">
        <v>0</v>
      </c>
      <c r="AI18" s="16">
        <v>0</v>
      </c>
      <c r="AJ18" s="16"/>
      <c r="AK18" s="16"/>
      <c r="AL18" s="16"/>
      <c r="AM18" s="16">
        <v>0</v>
      </c>
    </row>
    <row r="19" spans="1:39" x14ac:dyDescent="0.35">
      <c r="A19" s="14">
        <v>891500084</v>
      </c>
      <c r="B19" s="14" t="s">
        <v>12</v>
      </c>
      <c r="C19" s="14" t="s">
        <v>13</v>
      </c>
      <c r="D19" s="14">
        <v>578327</v>
      </c>
      <c r="E19" s="14" t="s">
        <v>78</v>
      </c>
      <c r="F19" s="14" t="s">
        <v>79</v>
      </c>
      <c r="G19" s="15">
        <v>45463</v>
      </c>
      <c r="H19" s="15">
        <v>45482</v>
      </c>
      <c r="I19" s="16">
        <v>290084</v>
      </c>
      <c r="J19" s="16">
        <v>290084</v>
      </c>
      <c r="K19" s="21" t="s">
        <v>14</v>
      </c>
      <c r="L19" s="22" t="s">
        <v>15</v>
      </c>
      <c r="M19" s="14" t="s">
        <v>16</v>
      </c>
      <c r="N19" s="23" t="e">
        <v>#N/A</v>
      </c>
      <c r="O19" s="14" t="s">
        <v>62</v>
      </c>
      <c r="P19" s="16">
        <v>0</v>
      </c>
      <c r="Q19" s="14"/>
      <c r="R19" s="16">
        <v>0</v>
      </c>
      <c r="S19" s="16">
        <v>0</v>
      </c>
      <c r="T19" s="14"/>
      <c r="U19" s="15"/>
      <c r="V19" s="24">
        <v>0</v>
      </c>
      <c r="W19" s="16">
        <v>0</v>
      </c>
      <c r="X19" s="16">
        <v>0</v>
      </c>
      <c r="Y19" s="14"/>
      <c r="Z19" s="15"/>
      <c r="AA19" s="24">
        <v>0</v>
      </c>
      <c r="AB19" s="14" t="s">
        <v>63</v>
      </c>
      <c r="AC19" s="15">
        <v>45463</v>
      </c>
      <c r="AD19" s="15">
        <v>45505</v>
      </c>
      <c r="AE19" s="15"/>
      <c r="AF19" s="16">
        <v>290084</v>
      </c>
      <c r="AG19" s="16">
        <v>0</v>
      </c>
      <c r="AH19" s="16">
        <v>0</v>
      </c>
      <c r="AI19" s="16">
        <v>0</v>
      </c>
      <c r="AJ19" s="16"/>
      <c r="AK19" s="16"/>
      <c r="AL19" s="16"/>
      <c r="AM19" s="16">
        <v>0</v>
      </c>
    </row>
    <row r="20" spans="1:39" x14ac:dyDescent="0.35">
      <c r="A20" s="14">
        <v>891500084</v>
      </c>
      <c r="B20" s="14" t="s">
        <v>12</v>
      </c>
      <c r="C20" s="14" t="s">
        <v>13</v>
      </c>
      <c r="D20" s="14">
        <v>575411</v>
      </c>
      <c r="E20" s="14" t="s">
        <v>80</v>
      </c>
      <c r="F20" s="14" t="s">
        <v>81</v>
      </c>
      <c r="G20" s="15">
        <v>45458</v>
      </c>
      <c r="H20" s="15">
        <v>45482</v>
      </c>
      <c r="I20" s="16">
        <v>340491</v>
      </c>
      <c r="J20" s="16">
        <v>340491</v>
      </c>
      <c r="K20" s="21" t="s">
        <v>14</v>
      </c>
      <c r="L20" s="22" t="s">
        <v>15</v>
      </c>
      <c r="M20" s="14" t="s">
        <v>16</v>
      </c>
      <c r="N20" s="23" t="e">
        <v>#N/A</v>
      </c>
      <c r="O20" s="14" t="s">
        <v>62</v>
      </c>
      <c r="P20" s="16">
        <v>0</v>
      </c>
      <c r="Q20" s="14"/>
      <c r="R20" s="16">
        <v>0</v>
      </c>
      <c r="S20" s="16">
        <v>0</v>
      </c>
      <c r="T20" s="14"/>
      <c r="U20" s="15"/>
      <c r="V20" s="24">
        <v>0</v>
      </c>
      <c r="W20" s="16">
        <v>0</v>
      </c>
      <c r="X20" s="16">
        <v>0</v>
      </c>
      <c r="Y20" s="14"/>
      <c r="Z20" s="15"/>
      <c r="AA20" s="24">
        <v>0</v>
      </c>
      <c r="AB20" s="14" t="s">
        <v>63</v>
      </c>
      <c r="AC20" s="15">
        <v>45458</v>
      </c>
      <c r="AD20" s="15">
        <v>45505</v>
      </c>
      <c r="AE20" s="15"/>
      <c r="AF20" s="16">
        <v>340491</v>
      </c>
      <c r="AG20" s="16">
        <v>0</v>
      </c>
      <c r="AH20" s="16">
        <v>0</v>
      </c>
      <c r="AI20" s="16">
        <v>0</v>
      </c>
      <c r="AJ20" s="16"/>
      <c r="AK20" s="16"/>
      <c r="AL20" s="16"/>
      <c r="AM20" s="16">
        <v>0</v>
      </c>
    </row>
    <row r="21" spans="1:39" x14ac:dyDescent="0.35">
      <c r="A21" s="14">
        <v>891500084</v>
      </c>
      <c r="B21" s="14" t="s">
        <v>12</v>
      </c>
      <c r="C21" s="14" t="s">
        <v>13</v>
      </c>
      <c r="D21" s="14">
        <v>569156</v>
      </c>
      <c r="E21" s="14" t="s">
        <v>82</v>
      </c>
      <c r="F21" s="14" t="s">
        <v>83</v>
      </c>
      <c r="G21" s="15">
        <v>45443</v>
      </c>
      <c r="H21" s="15">
        <v>45450</v>
      </c>
      <c r="I21" s="16">
        <v>826513</v>
      </c>
      <c r="J21" s="16">
        <v>826513</v>
      </c>
      <c r="K21" s="21" t="s">
        <v>14</v>
      </c>
      <c r="L21" s="22" t="s">
        <v>15</v>
      </c>
      <c r="M21" s="14" t="s">
        <v>16</v>
      </c>
      <c r="N21" s="23" t="e">
        <v>#N/A</v>
      </c>
      <c r="O21" s="14" t="s">
        <v>62</v>
      </c>
      <c r="P21" s="16">
        <v>0</v>
      </c>
      <c r="Q21" s="14"/>
      <c r="R21" s="16">
        <v>0</v>
      </c>
      <c r="S21" s="16">
        <v>0</v>
      </c>
      <c r="T21" s="14"/>
      <c r="U21" s="15"/>
      <c r="V21" s="24">
        <v>0</v>
      </c>
      <c r="W21" s="16">
        <v>0</v>
      </c>
      <c r="X21" s="16">
        <v>0</v>
      </c>
      <c r="Y21" s="14"/>
      <c r="Z21" s="15"/>
      <c r="AA21" s="24">
        <v>0</v>
      </c>
      <c r="AB21" s="14" t="s">
        <v>63</v>
      </c>
      <c r="AC21" s="15">
        <v>45443</v>
      </c>
      <c r="AD21" s="15">
        <v>45475</v>
      </c>
      <c r="AE21" s="15"/>
      <c r="AF21" s="16">
        <v>826513</v>
      </c>
      <c r="AG21" s="16">
        <v>0</v>
      </c>
      <c r="AH21" s="16">
        <v>0</v>
      </c>
      <c r="AI21" s="16">
        <v>0</v>
      </c>
      <c r="AJ21" s="16"/>
      <c r="AK21" s="16"/>
      <c r="AL21" s="16"/>
      <c r="AM21" s="16">
        <v>0</v>
      </c>
    </row>
    <row r="22" spans="1:39" x14ac:dyDescent="0.35">
      <c r="A22" s="17"/>
      <c r="B22" s="17"/>
      <c r="C22" s="17"/>
      <c r="D22" s="17"/>
      <c r="E22" s="17"/>
      <c r="F22" s="17"/>
      <c r="G22" s="18"/>
      <c r="H22" s="18"/>
      <c r="I22" s="17"/>
      <c r="J22" s="17"/>
      <c r="K22" s="17"/>
      <c r="L22" s="17"/>
      <c r="M22" s="17"/>
      <c r="N22" s="17"/>
      <c r="O22" s="19"/>
      <c r="P22" s="19"/>
      <c r="Q22" s="19"/>
      <c r="R22" s="19"/>
      <c r="S22" s="19"/>
      <c r="T22" s="19"/>
      <c r="U22" s="19"/>
      <c r="V22" s="19"/>
      <c r="W22" s="19"/>
      <c r="X22" s="19"/>
      <c r="Y22" s="19"/>
      <c r="Z22" s="19"/>
      <c r="AA22" s="19"/>
      <c r="AB22" s="19"/>
      <c r="AC22" s="20"/>
      <c r="AD22" s="20"/>
      <c r="AE22" s="20"/>
      <c r="AF22" s="19"/>
      <c r="AG22" s="19"/>
      <c r="AH22" s="19"/>
      <c r="AI22" s="19"/>
      <c r="AJ22" s="19"/>
      <c r="AK22" s="19"/>
      <c r="AL22" s="19"/>
      <c r="AM22" s="19"/>
    </row>
  </sheetData>
  <autoFilter ref="A1:AQ1"/>
  <pageMargins left="0.7" right="0.7" top="0.75" bottom="0.75" header="0.3" footer="0.3"/>
  <pageSetup paperSize="9" orientation="portrait" r:id="rId1"/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abSelected="1" topLeftCell="A10" zoomScaleNormal="100" workbookViewId="0">
      <selection activeCell="I27" sqref="I27"/>
    </sheetView>
  </sheetViews>
  <sheetFormatPr baseColWidth="10" defaultRowHeight="12.5" x14ac:dyDescent="0.25"/>
  <cols>
    <col min="1" max="1" width="1" style="30" customWidth="1"/>
    <col min="2" max="2" width="10.90625" style="30"/>
    <col min="3" max="3" width="17.54296875" style="30" customWidth="1"/>
    <col min="4" max="4" width="11.54296875" style="30" customWidth="1"/>
    <col min="5" max="8" width="10.90625" style="30"/>
    <col min="9" max="9" width="22.54296875" style="30" customWidth="1"/>
    <col min="10" max="10" width="14" style="30" customWidth="1"/>
    <col min="11" max="11" width="1.7265625" style="30" customWidth="1"/>
    <col min="12" max="16384" width="10.90625" style="30"/>
  </cols>
  <sheetData>
    <row r="1" spans="2:10" ht="6" customHeight="1" thickBot="1" x14ac:dyDescent="0.3"/>
    <row r="2" spans="2:10" ht="19.5" customHeight="1" x14ac:dyDescent="0.25">
      <c r="B2" s="31"/>
      <c r="C2" s="32"/>
      <c r="D2" s="33" t="s">
        <v>89</v>
      </c>
      <c r="E2" s="34"/>
      <c r="F2" s="34"/>
      <c r="G2" s="34"/>
      <c r="H2" s="34"/>
      <c r="I2" s="35"/>
      <c r="J2" s="36" t="s">
        <v>90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D4" s="43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47" t="s">
        <v>91</v>
      </c>
      <c r="E5" s="48"/>
      <c r="F5" s="48"/>
      <c r="G5" s="48"/>
      <c r="H5" s="48"/>
      <c r="I5" s="49"/>
      <c r="J5" s="49" t="s">
        <v>92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x14ac:dyDescent="0.25">
      <c r="B9" s="56"/>
      <c r="J9" s="57"/>
    </row>
    <row r="10" spans="2:10" ht="13" x14ac:dyDescent="0.3">
      <c r="B10" s="56"/>
      <c r="C10" s="58" t="s">
        <v>124</v>
      </c>
      <c r="E10" s="59"/>
      <c r="H10" s="60"/>
      <c r="J10" s="57"/>
    </row>
    <row r="11" spans="2:10" x14ac:dyDescent="0.25">
      <c r="B11" s="56"/>
      <c r="J11" s="57"/>
    </row>
    <row r="12" spans="2:10" ht="13" x14ac:dyDescent="0.3">
      <c r="B12" s="56"/>
      <c r="C12" s="58" t="s">
        <v>122</v>
      </c>
      <c r="J12" s="57"/>
    </row>
    <row r="13" spans="2:10" ht="13" x14ac:dyDescent="0.3">
      <c r="B13" s="56"/>
      <c r="C13" s="58" t="s">
        <v>123</v>
      </c>
      <c r="J13" s="57"/>
    </row>
    <row r="14" spans="2:10" x14ac:dyDescent="0.25">
      <c r="B14" s="56"/>
      <c r="J14" s="57"/>
    </row>
    <row r="15" spans="2:10" x14ac:dyDescent="0.25">
      <c r="B15" s="56"/>
      <c r="C15" s="30" t="s">
        <v>93</v>
      </c>
      <c r="J15" s="57"/>
    </row>
    <row r="16" spans="2:10" x14ac:dyDescent="0.25">
      <c r="B16" s="56"/>
      <c r="C16" s="61"/>
      <c r="J16" s="57"/>
    </row>
    <row r="17" spans="2:10" ht="13" x14ac:dyDescent="0.3">
      <c r="B17" s="56"/>
      <c r="C17" s="30" t="s">
        <v>94</v>
      </c>
      <c r="D17" s="59"/>
      <c r="H17" s="62"/>
      <c r="I17" s="63"/>
      <c r="J17" s="57"/>
    </row>
    <row r="18" spans="2:10" ht="13" x14ac:dyDescent="0.3">
      <c r="B18" s="56"/>
      <c r="C18" s="58" t="s">
        <v>95</v>
      </c>
      <c r="D18" s="58"/>
      <c r="E18" s="58"/>
      <c r="F18" s="58"/>
      <c r="H18" s="64">
        <v>20</v>
      </c>
      <c r="I18" s="65">
        <v>5501875</v>
      </c>
      <c r="J18" s="57"/>
    </row>
    <row r="19" spans="2:10" x14ac:dyDescent="0.25">
      <c r="B19" s="56"/>
      <c r="C19" s="30" t="s">
        <v>96</v>
      </c>
      <c r="H19" s="66">
        <v>1</v>
      </c>
      <c r="I19" s="67">
        <v>102043</v>
      </c>
      <c r="J19" s="57"/>
    </row>
    <row r="20" spans="2:10" x14ac:dyDescent="0.25">
      <c r="B20" s="56"/>
      <c r="C20" s="30" t="s">
        <v>97</v>
      </c>
      <c r="H20" s="66">
        <v>0</v>
      </c>
      <c r="I20" s="67">
        <v>0</v>
      </c>
      <c r="J20" s="57"/>
    </row>
    <row r="21" spans="2:10" x14ac:dyDescent="0.25">
      <c r="B21" s="56"/>
      <c r="C21" s="30" t="s">
        <v>98</v>
      </c>
      <c r="H21" s="66">
        <v>0</v>
      </c>
      <c r="I21" s="67">
        <v>0</v>
      </c>
      <c r="J21" s="57"/>
    </row>
    <row r="22" spans="2:10" x14ac:dyDescent="0.25">
      <c r="B22" s="56"/>
      <c r="C22" s="30" t="s">
        <v>99</v>
      </c>
      <c r="H22" s="66">
        <v>0</v>
      </c>
      <c r="I22" s="67">
        <v>0</v>
      </c>
      <c r="J22" s="57"/>
    </row>
    <row r="23" spans="2:10" x14ac:dyDescent="0.25">
      <c r="B23" s="56"/>
      <c r="C23" s="30" t="s">
        <v>100</v>
      </c>
      <c r="H23" s="66">
        <v>0</v>
      </c>
      <c r="I23" s="67">
        <v>0</v>
      </c>
      <c r="J23" s="57"/>
    </row>
    <row r="24" spans="2:10" ht="13" thickBot="1" x14ac:dyDescent="0.3">
      <c r="B24" s="56"/>
      <c r="C24" s="30" t="s">
        <v>101</v>
      </c>
      <c r="H24" s="68">
        <v>0</v>
      </c>
      <c r="I24" s="69">
        <v>0</v>
      </c>
      <c r="J24" s="57"/>
    </row>
    <row r="25" spans="2:10" ht="13" x14ac:dyDescent="0.3">
      <c r="B25" s="56"/>
      <c r="C25" s="58" t="s">
        <v>102</v>
      </c>
      <c r="D25" s="58"/>
      <c r="E25" s="58"/>
      <c r="F25" s="58"/>
      <c r="H25" s="64">
        <f>H19+H20+H21+H22+H24+H23</f>
        <v>1</v>
      </c>
      <c r="I25" s="65">
        <f>I19+I20+I21+I22+I24+I23</f>
        <v>102043</v>
      </c>
      <c r="J25" s="57"/>
    </row>
    <row r="26" spans="2:10" x14ac:dyDescent="0.25">
      <c r="B26" s="56"/>
      <c r="C26" s="30" t="s">
        <v>103</v>
      </c>
      <c r="H26" s="66">
        <v>8</v>
      </c>
      <c r="I26" s="67">
        <v>2775707</v>
      </c>
      <c r="J26" s="57"/>
    </row>
    <row r="27" spans="2:10" ht="13" thickBot="1" x14ac:dyDescent="0.3">
      <c r="B27" s="56"/>
      <c r="C27" s="30" t="s">
        <v>104</v>
      </c>
      <c r="H27" s="68">
        <v>11</v>
      </c>
      <c r="I27" s="69">
        <v>2624125</v>
      </c>
      <c r="J27" s="57"/>
    </row>
    <row r="28" spans="2:10" ht="13" x14ac:dyDescent="0.3">
      <c r="B28" s="56"/>
      <c r="C28" s="58" t="s">
        <v>105</v>
      </c>
      <c r="D28" s="58"/>
      <c r="E28" s="58"/>
      <c r="F28" s="58"/>
      <c r="H28" s="64">
        <f>H26+H27</f>
        <v>19</v>
      </c>
      <c r="I28" s="65">
        <f>I26+I27</f>
        <v>5399832</v>
      </c>
      <c r="J28" s="57"/>
    </row>
    <row r="29" spans="2:10" ht="13.5" thickBot="1" x14ac:dyDescent="0.35">
      <c r="B29" s="56"/>
      <c r="C29" s="30" t="s">
        <v>106</v>
      </c>
      <c r="D29" s="58"/>
      <c r="E29" s="58"/>
      <c r="F29" s="58"/>
      <c r="H29" s="68">
        <v>0</v>
      </c>
      <c r="I29" s="69">
        <v>0</v>
      </c>
      <c r="J29" s="57"/>
    </row>
    <row r="30" spans="2:10" ht="13" x14ac:dyDescent="0.3">
      <c r="B30" s="56"/>
      <c r="C30" s="58" t="s">
        <v>107</v>
      </c>
      <c r="D30" s="58"/>
      <c r="E30" s="58"/>
      <c r="F30" s="58"/>
      <c r="H30" s="66">
        <f>H29</f>
        <v>0</v>
      </c>
      <c r="I30" s="67">
        <f>I29</f>
        <v>0</v>
      </c>
      <c r="J30" s="57"/>
    </row>
    <row r="31" spans="2:10" ht="13" x14ac:dyDescent="0.3">
      <c r="B31" s="56"/>
      <c r="C31" s="58"/>
      <c r="D31" s="58"/>
      <c r="E31" s="58"/>
      <c r="F31" s="58"/>
      <c r="H31" s="70"/>
      <c r="I31" s="65"/>
      <c r="J31" s="57"/>
    </row>
    <row r="32" spans="2:10" ht="13.5" thickBot="1" x14ac:dyDescent="0.35">
      <c r="B32" s="56"/>
      <c r="C32" s="58" t="s">
        <v>108</v>
      </c>
      <c r="D32" s="58"/>
      <c r="H32" s="71">
        <f>H25+H28+H30</f>
        <v>20</v>
      </c>
      <c r="I32" s="72">
        <f>I25+I28+I30</f>
        <v>5501875</v>
      </c>
      <c r="J32" s="57"/>
    </row>
    <row r="33" spans="2:10" ht="13.5" thickTop="1" x14ac:dyDescent="0.3">
      <c r="B33" s="56"/>
      <c r="C33" s="58"/>
      <c r="D33" s="58"/>
      <c r="H33" s="73">
        <f>+H18-H32</f>
        <v>0</v>
      </c>
      <c r="I33" s="67">
        <f>+I18-I32</f>
        <v>0</v>
      </c>
      <c r="J33" s="57"/>
    </row>
    <row r="34" spans="2:10" x14ac:dyDescent="0.25">
      <c r="B34" s="56"/>
      <c r="G34" s="73"/>
      <c r="H34" s="73"/>
      <c r="I34" s="73"/>
      <c r="J34" s="57"/>
    </row>
    <row r="35" spans="2:10" x14ac:dyDescent="0.25">
      <c r="B35" s="56"/>
      <c r="G35" s="73"/>
      <c r="H35" s="73"/>
      <c r="I35" s="73"/>
      <c r="J35" s="57"/>
    </row>
    <row r="36" spans="2:10" ht="13" x14ac:dyDescent="0.3">
      <c r="B36" s="56"/>
      <c r="C36" s="58"/>
      <c r="G36" s="73"/>
      <c r="H36" s="73"/>
      <c r="I36" s="73"/>
      <c r="J36" s="57"/>
    </row>
    <row r="37" spans="2:10" ht="13.5" thickBot="1" x14ac:dyDescent="0.35">
      <c r="B37" s="56"/>
      <c r="C37" s="74" t="s">
        <v>125</v>
      </c>
      <c r="D37" s="75"/>
      <c r="H37" s="74" t="s">
        <v>109</v>
      </c>
      <c r="I37" s="75"/>
      <c r="J37" s="57"/>
    </row>
    <row r="38" spans="2:10" ht="13" x14ac:dyDescent="0.3">
      <c r="B38" s="56"/>
      <c r="C38" s="58" t="s">
        <v>126</v>
      </c>
      <c r="D38" s="73"/>
      <c r="H38" s="76" t="s">
        <v>110</v>
      </c>
      <c r="I38" s="73"/>
      <c r="J38" s="57"/>
    </row>
    <row r="39" spans="2:10" ht="13" x14ac:dyDescent="0.3">
      <c r="B39" s="56"/>
      <c r="C39" s="58" t="s">
        <v>127</v>
      </c>
      <c r="H39" s="58" t="s">
        <v>111</v>
      </c>
      <c r="I39" s="73"/>
      <c r="J39" s="57"/>
    </row>
    <row r="40" spans="2:10" x14ac:dyDescent="0.25">
      <c r="B40" s="56"/>
      <c r="G40" s="73"/>
      <c r="H40" s="73"/>
      <c r="I40" s="73"/>
      <c r="J40" s="57"/>
    </row>
    <row r="41" spans="2:10" ht="12.75" customHeight="1" x14ac:dyDescent="0.25">
      <c r="B41" s="56"/>
      <c r="C41" s="77" t="s">
        <v>112</v>
      </c>
      <c r="D41" s="77"/>
      <c r="E41" s="77"/>
      <c r="F41" s="77"/>
      <c r="G41" s="77"/>
      <c r="H41" s="77"/>
      <c r="I41" s="77"/>
      <c r="J41" s="57"/>
    </row>
    <row r="42" spans="2:10" ht="18.75" customHeight="1" thickBot="1" x14ac:dyDescent="0.3">
      <c r="B42" s="78"/>
      <c r="C42" s="79"/>
      <c r="D42" s="79"/>
      <c r="E42" s="79"/>
      <c r="F42" s="79"/>
      <c r="G42" s="79"/>
      <c r="H42" s="79"/>
      <c r="I42" s="79"/>
      <c r="J42" s="80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5" zoomScale="84" zoomScaleNormal="84" zoomScaleSheetLayoutView="100" workbookViewId="0">
      <selection activeCell="C9" sqref="C9:I30"/>
    </sheetView>
  </sheetViews>
  <sheetFormatPr baseColWidth="10" defaultColWidth="11.453125" defaultRowHeight="12.5" x14ac:dyDescent="0.25"/>
  <cols>
    <col min="1" max="1" width="4.453125" style="30" customWidth="1"/>
    <col min="2" max="2" width="11.453125" style="30"/>
    <col min="3" max="3" width="12.81640625" style="30" customWidth="1"/>
    <col min="4" max="4" width="22" style="30" customWidth="1"/>
    <col min="5" max="8" width="11.453125" style="30"/>
    <col min="9" max="9" width="24.7265625" style="30" customWidth="1"/>
    <col min="10" max="10" width="12.54296875" style="30" customWidth="1"/>
    <col min="11" max="11" width="1.7265625" style="30" customWidth="1"/>
    <col min="12" max="16384" width="11.453125" style="30"/>
  </cols>
  <sheetData>
    <row r="1" spans="2:10" ht="18" customHeight="1" thickBot="1" x14ac:dyDescent="0.3"/>
    <row r="2" spans="2:10" ht="19.5" customHeight="1" x14ac:dyDescent="0.25">
      <c r="B2" s="31"/>
      <c r="C2" s="32"/>
      <c r="D2" s="33" t="s">
        <v>113</v>
      </c>
      <c r="E2" s="34"/>
      <c r="F2" s="34"/>
      <c r="G2" s="34"/>
      <c r="H2" s="34"/>
      <c r="I2" s="35"/>
      <c r="J2" s="36" t="s">
        <v>90</v>
      </c>
    </row>
    <row r="3" spans="2:10" ht="15.75" customHeight="1" thickBot="1" x14ac:dyDescent="0.3">
      <c r="B3" s="37"/>
      <c r="C3" s="38"/>
      <c r="D3" s="39"/>
      <c r="E3" s="40"/>
      <c r="F3" s="40"/>
      <c r="G3" s="40"/>
      <c r="H3" s="40"/>
      <c r="I3" s="41"/>
      <c r="J3" s="42"/>
    </row>
    <row r="4" spans="2:10" ht="13" x14ac:dyDescent="0.25">
      <c r="B4" s="37"/>
      <c r="C4" s="38"/>
      <c r="E4" s="44"/>
      <c r="F4" s="44"/>
      <c r="G4" s="44"/>
      <c r="H4" s="44"/>
      <c r="I4" s="45"/>
      <c r="J4" s="46"/>
    </row>
    <row r="5" spans="2:10" ht="13" x14ac:dyDescent="0.25">
      <c r="B5" s="37"/>
      <c r="C5" s="38"/>
      <c r="D5" s="81" t="s">
        <v>114</v>
      </c>
      <c r="E5" s="82"/>
      <c r="F5" s="82"/>
      <c r="G5" s="82"/>
      <c r="H5" s="82"/>
      <c r="I5" s="83"/>
      <c r="J5" s="49" t="s">
        <v>115</v>
      </c>
    </row>
    <row r="6" spans="2:10" ht="13.5" thickBot="1" x14ac:dyDescent="0.3">
      <c r="B6" s="50"/>
      <c r="C6" s="51"/>
      <c r="D6" s="52"/>
      <c r="E6" s="53"/>
      <c r="F6" s="53"/>
      <c r="G6" s="53"/>
      <c r="H6" s="53"/>
      <c r="I6" s="54"/>
      <c r="J6" s="55"/>
    </row>
    <row r="7" spans="2:10" x14ac:dyDescent="0.25">
      <c r="B7" s="56"/>
      <c r="J7" s="57"/>
    </row>
    <row r="8" spans="2:10" x14ac:dyDescent="0.25">
      <c r="B8" s="56"/>
      <c r="J8" s="57"/>
    </row>
    <row r="9" spans="2:10" ht="13" x14ac:dyDescent="0.3">
      <c r="B9" s="56"/>
      <c r="C9" s="58" t="s">
        <v>124</v>
      </c>
      <c r="D9" s="60"/>
      <c r="E9" s="59"/>
      <c r="J9" s="57"/>
    </row>
    <row r="10" spans="2:10" ht="13" x14ac:dyDescent="0.3">
      <c r="B10" s="56"/>
      <c r="C10" s="58"/>
      <c r="J10" s="57"/>
    </row>
    <row r="11" spans="2:10" ht="13" x14ac:dyDescent="0.3">
      <c r="B11" s="56"/>
      <c r="C11" s="58" t="s">
        <v>122</v>
      </c>
      <c r="J11" s="57"/>
    </row>
    <row r="12" spans="2:10" ht="13" x14ac:dyDescent="0.3">
      <c r="B12" s="56"/>
      <c r="C12" s="58" t="s">
        <v>123</v>
      </c>
      <c r="J12" s="57"/>
    </row>
    <row r="13" spans="2:10" x14ac:dyDescent="0.25">
      <c r="B13" s="56"/>
      <c r="J13" s="57"/>
    </row>
    <row r="14" spans="2:10" x14ac:dyDescent="0.25">
      <c r="B14" s="56"/>
      <c r="C14" s="30" t="s">
        <v>116</v>
      </c>
      <c r="J14" s="57"/>
    </row>
    <row r="15" spans="2:10" x14ac:dyDescent="0.25">
      <c r="B15" s="56"/>
      <c r="C15" s="61"/>
      <c r="J15" s="57"/>
    </row>
    <row r="16" spans="2:10" ht="13" x14ac:dyDescent="0.3">
      <c r="B16" s="56"/>
      <c r="C16" s="84"/>
      <c r="D16" s="59"/>
      <c r="H16" s="85" t="s">
        <v>117</v>
      </c>
      <c r="I16" s="85" t="s">
        <v>118</v>
      </c>
      <c r="J16" s="57"/>
    </row>
    <row r="17" spans="2:10" ht="13" x14ac:dyDescent="0.3">
      <c r="B17" s="56"/>
      <c r="C17" s="58" t="s">
        <v>95</v>
      </c>
      <c r="D17" s="58"/>
      <c r="E17" s="58"/>
      <c r="F17" s="58"/>
      <c r="H17" s="62">
        <v>1</v>
      </c>
      <c r="I17" s="86">
        <v>102043</v>
      </c>
      <c r="J17" s="57"/>
    </row>
    <row r="18" spans="2:10" x14ac:dyDescent="0.25">
      <c r="B18" s="56"/>
      <c r="C18" s="30" t="s">
        <v>96</v>
      </c>
      <c r="H18" s="87">
        <v>1</v>
      </c>
      <c r="I18" s="88">
        <v>102043</v>
      </c>
      <c r="J18" s="57"/>
    </row>
    <row r="19" spans="2:10" x14ac:dyDescent="0.25">
      <c r="B19" s="56"/>
      <c r="C19" s="30" t="s">
        <v>97</v>
      </c>
      <c r="H19" s="87">
        <v>0</v>
      </c>
      <c r="I19" s="88">
        <v>0</v>
      </c>
      <c r="J19" s="57"/>
    </row>
    <row r="20" spans="2:10" x14ac:dyDescent="0.25">
      <c r="B20" s="56"/>
      <c r="C20" s="30" t="s">
        <v>99</v>
      </c>
      <c r="H20" s="87">
        <v>0</v>
      </c>
      <c r="I20" s="88">
        <v>0</v>
      </c>
      <c r="J20" s="57"/>
    </row>
    <row r="21" spans="2:10" x14ac:dyDescent="0.25">
      <c r="B21" s="56"/>
      <c r="C21" s="30" t="s">
        <v>119</v>
      </c>
      <c r="H21" s="87">
        <v>0</v>
      </c>
      <c r="I21" s="88">
        <v>0</v>
      </c>
      <c r="J21" s="57"/>
    </row>
    <row r="22" spans="2:10" ht="13" x14ac:dyDescent="0.3">
      <c r="B22" s="56"/>
      <c r="C22" s="58" t="s">
        <v>120</v>
      </c>
      <c r="D22" s="58"/>
      <c r="E22" s="58"/>
      <c r="F22" s="58"/>
      <c r="H22" s="62">
        <v>1</v>
      </c>
      <c r="I22" s="86">
        <v>102043</v>
      </c>
      <c r="J22" s="57"/>
    </row>
    <row r="23" spans="2:10" ht="13.5" thickBot="1" x14ac:dyDescent="0.35">
      <c r="B23" s="56"/>
      <c r="C23" s="58"/>
      <c r="D23" s="58"/>
      <c r="H23" s="89"/>
      <c r="I23" s="90"/>
      <c r="J23" s="57"/>
    </row>
    <row r="24" spans="2:10" ht="13.5" thickTop="1" x14ac:dyDescent="0.3">
      <c r="B24" s="56"/>
      <c r="C24" s="58"/>
      <c r="D24" s="58"/>
      <c r="H24" s="73"/>
      <c r="I24" s="67"/>
      <c r="J24" s="57"/>
    </row>
    <row r="25" spans="2:10" ht="13" x14ac:dyDescent="0.3">
      <c r="B25" s="56"/>
      <c r="C25" s="58"/>
      <c r="D25" s="58"/>
      <c r="H25" s="73"/>
      <c r="I25" s="67"/>
      <c r="J25" s="57"/>
    </row>
    <row r="26" spans="2:10" ht="13" x14ac:dyDescent="0.3">
      <c r="B26" s="56"/>
      <c r="C26" s="58"/>
      <c r="D26" s="58"/>
      <c r="H26" s="73"/>
      <c r="I26" s="67"/>
      <c r="J26" s="57"/>
    </row>
    <row r="27" spans="2:10" x14ac:dyDescent="0.25">
      <c r="B27" s="56"/>
      <c r="G27" s="73"/>
      <c r="H27" s="73"/>
      <c r="I27" s="73"/>
      <c r="J27" s="57"/>
    </row>
    <row r="28" spans="2:10" ht="13.5" thickBot="1" x14ac:dyDescent="0.35">
      <c r="B28" s="56"/>
      <c r="C28" s="74" t="s">
        <v>125</v>
      </c>
      <c r="D28" s="74"/>
      <c r="G28" s="74" t="s">
        <v>109</v>
      </c>
      <c r="H28" s="75"/>
      <c r="I28" s="73"/>
      <c r="J28" s="57"/>
    </row>
    <row r="29" spans="2:10" ht="13" x14ac:dyDescent="0.3">
      <c r="B29" s="56"/>
      <c r="C29" s="76" t="s">
        <v>126</v>
      </c>
      <c r="D29" s="76"/>
      <c r="G29" s="76" t="s">
        <v>121</v>
      </c>
      <c r="H29" s="73"/>
      <c r="I29" s="73"/>
      <c r="J29" s="57"/>
    </row>
    <row r="30" spans="2:10" ht="18.75" customHeight="1" thickBot="1" x14ac:dyDescent="0.3">
      <c r="B30" s="78"/>
      <c r="C30" s="79"/>
      <c r="D30" s="79"/>
      <c r="E30" s="79"/>
      <c r="F30" s="79"/>
      <c r="G30" s="75"/>
      <c r="H30" s="75"/>
      <c r="I30" s="75"/>
      <c r="J30" s="80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5</vt:i4>
      </vt:variant>
    </vt:vector>
  </HeadingPairs>
  <TitlesOfParts>
    <vt:vector size="5" baseType="lpstr">
      <vt:lpstr>INFO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CARTERA-4</dc:creator>
  <cp:lastModifiedBy>Juan Camilo Paez Ramirez</cp:lastModifiedBy>
  <dcterms:created xsi:type="dcterms:W3CDTF">2024-07-22T17:25:17Z</dcterms:created>
  <dcterms:modified xsi:type="dcterms:W3CDTF">2024-07-29T18:39:11Z</dcterms:modified>
</cp:coreProperties>
</file>