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1665_ESE HOSP CRISTO REY BALBO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FACTURA'!$A$1:$AI$31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<sst xmlns="http://schemas.openxmlformats.org/spreadsheetml/2006/main" count="622" uniqueCount="228">
  <si>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</si>
  <si>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</si>
  <si>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</si>
  <si>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</si>
  <si>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</si>
  <si>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</si>
  <si>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</si>
  <si>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</si>
  <si>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</si>
  <si>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</si>
  <si>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</si>
  <si>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</si>
  <si>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URG-2024-02</t>
  </si>
  <si>
    <t>FECR</t>
  </si>
  <si>
    <t>15/04/2022</t>
  </si>
  <si>
    <t>08/05/2022</t>
  </si>
  <si>
    <t>26/05/2022</t>
  </si>
  <si>
    <t>11/07/2022</t>
  </si>
  <si>
    <t>14/07/2022</t>
  </si>
  <si>
    <t>03/08/2022</t>
  </si>
  <si>
    <t>06/08/2022</t>
  </si>
  <si>
    <t>15/08/2022</t>
  </si>
  <si>
    <t>25/08/2022</t>
  </si>
  <si>
    <t>02/09/2022</t>
  </si>
  <si>
    <t>09/11/2022</t>
  </si>
  <si>
    <t>10/11/2022</t>
  </si>
  <si>
    <t>18/11/2022</t>
  </si>
  <si>
    <t>22/12/2022</t>
  </si>
  <si>
    <t>25/12/2022</t>
  </si>
  <si>
    <t>15/02/2023</t>
  </si>
  <si>
    <t>18/02/2023</t>
  </si>
  <si>
    <t>06/03/2023</t>
  </si>
  <si>
    <t>22/04/2023</t>
  </si>
  <si>
    <t>29/12/2023</t>
  </si>
  <si>
    <t>04/02/2024</t>
  </si>
  <si>
    <t>14/02/2024</t>
  </si>
  <si>
    <t>23/02/2024</t>
  </si>
  <si>
    <t>18/04/2024</t>
  </si>
  <si>
    <t>28/04/2024</t>
  </si>
  <si>
    <t>23/04/2024</t>
  </si>
  <si>
    <t>05/05/2024</t>
  </si>
  <si>
    <t>13/05/2024</t>
  </si>
  <si>
    <t>19/05/2024</t>
  </si>
  <si>
    <t>27/05/2024</t>
  </si>
  <si>
    <t>08/09/2022</t>
  </si>
  <si>
    <t>16/08/2022</t>
  </si>
  <si>
    <t>07/09/2022</t>
  </si>
  <si>
    <t>07/10/2022</t>
  </si>
  <si>
    <t>18/12/2022</t>
  </si>
  <si>
    <t>19/01/2023</t>
  </si>
  <si>
    <t>14/03/2023</t>
  </si>
  <si>
    <t>17/04/2023</t>
  </si>
  <si>
    <t>11/05/2023</t>
  </si>
  <si>
    <t>01/01/2024</t>
  </si>
  <si>
    <t>29/04/2024</t>
  </si>
  <si>
    <t>14/06/2024</t>
  </si>
  <si>
    <t>EVENTO</t>
  </si>
  <si>
    <t>ESE CRISTO REY/BALBOA</t>
  </si>
  <si>
    <t>URGENCIAS</t>
  </si>
  <si>
    <t>URG-2024-03</t>
  </si>
  <si>
    <t>URG-2024-04</t>
  </si>
  <si>
    <t>URG-2024-05</t>
  </si>
  <si>
    <t>URG-2024-06</t>
  </si>
  <si>
    <t>URG-2024-07</t>
  </si>
  <si>
    <t>URG-2024-08</t>
  </si>
  <si>
    <t>URG-2024-09</t>
  </si>
  <si>
    <t>URG-2024-10</t>
  </si>
  <si>
    <t>URG-2024-11</t>
  </si>
  <si>
    <t>URG-2024-12</t>
  </si>
  <si>
    <t>URG-2024-13</t>
  </si>
  <si>
    <t>URG-2024-14</t>
  </si>
  <si>
    <t>URG-2024-15</t>
  </si>
  <si>
    <t>URG-2024-16</t>
  </si>
  <si>
    <t>URG-2024-17</t>
  </si>
  <si>
    <t>URG-2024-18</t>
  </si>
  <si>
    <t>URG-2024-19</t>
  </si>
  <si>
    <t>URG-2024-20</t>
  </si>
  <si>
    <t>URG-2024-21</t>
  </si>
  <si>
    <t>URG-2024-22</t>
  </si>
  <si>
    <t>URG-2024-23</t>
  </si>
  <si>
    <t>URG-2024-24</t>
  </si>
  <si>
    <t>URG-2024-25</t>
  </si>
  <si>
    <t>URG-2024-26</t>
  </si>
  <si>
    <t>URG-2024-27</t>
  </si>
  <si>
    <t>URG-2024-28</t>
  </si>
  <si>
    <t>URG-2024-29</t>
  </si>
  <si>
    <t>URG-2024-30</t>
  </si>
  <si>
    <t>URG-2024-31</t>
  </si>
  <si>
    <t>ESE HOSPITAL CRISTO REY DE BALBOA</t>
  </si>
  <si>
    <t>Numero factura</t>
  </si>
  <si>
    <t>FACT</t>
  </si>
  <si>
    <t>LLAVE</t>
  </si>
  <si>
    <t>ESTADO DE CARTERA ANTERIOR</t>
  </si>
  <si>
    <t>ESTADO EPS 18-07-2024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</si>
  <si>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</si>
  <si>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</si>
  <si>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</si>
  <si>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</si>
  <si>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</si>
  <si>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</si>
  <si>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</si>
  <si>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</si>
  <si>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</si>
  <si>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</si>
  <si>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</si>
  <si>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</si>
  <si>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</si>
  <si>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</si>
  <si>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</si>
  <si>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</si>
  <si>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</si>
  <si>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</si>
  <si>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</si>
  <si>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</si>
  <si>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FECR115927</t>
  </si>
  <si>
    <t>891411665_FECR115927</t>
  </si>
  <si>
    <t>Factura devuelta</t>
  </si>
  <si>
    <t>Devuelta</t>
  </si>
  <si>
    <t>DEVOLUCION</t>
  </si>
  <si>
    <t xml:space="preserve"> 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</si>
  <si>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AUTORIZACION</t>
  </si>
  <si>
    <t>FECR118889</t>
  </si>
  <si>
    <t>891411665_FECR118889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</si>
  <si>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</t>
  </si>
  <si>
    <t>FECR116701</t>
  </si>
  <si>
    <t>891411665_FECR116701</t>
  </si>
  <si>
    <t>Finalizada</t>
  </si>
  <si>
    <t>FECR116974</t>
  </si>
  <si>
    <t>891411665_FECR116974</t>
  </si>
  <si>
    <t>FECR117216</t>
  </si>
  <si>
    <t>891411665_FECR117216</t>
  </si>
  <si>
    <t>FECR118519</t>
  </si>
  <si>
    <t>891411665_FECR118519</t>
  </si>
  <si>
    <t>FECR118794</t>
  </si>
  <si>
    <t>891411665_FECR118794</t>
  </si>
  <si>
    <t>FECR118930</t>
  </si>
  <si>
    <t>891411665_FECR118930</t>
  </si>
  <si>
    <t>FECR119243</t>
  </si>
  <si>
    <t>891411665_FECR119243</t>
  </si>
  <si>
    <t>FECR119084</t>
  </si>
  <si>
    <t>891411665_FECR119084</t>
  </si>
  <si>
    <t>Factura en proceso interno</t>
  </si>
  <si>
    <t>Para auditoria de pertinencia</t>
  </si>
  <si>
    <t>FECR119494</t>
  </si>
  <si>
    <t>891411665_FECR119494</t>
  </si>
  <si>
    <t>FECR102311</t>
  </si>
  <si>
    <t>891411665_FECR102311</t>
  </si>
  <si>
    <t>Factura no radicada</t>
  </si>
  <si>
    <t>FECR102815</t>
  </si>
  <si>
    <t>891411665_FECR102815</t>
  </si>
  <si>
    <t>FECR103264</t>
  </si>
  <si>
    <t>891411665_FECR103264</t>
  </si>
  <si>
    <t>FECR104253</t>
  </si>
  <si>
    <t>891411665_FECR104253</t>
  </si>
  <si>
    <t>FECR104355</t>
  </si>
  <si>
    <t>891411665_FECR104355</t>
  </si>
  <si>
    <t>FECR104822</t>
  </si>
  <si>
    <t>891411665_FECR104822</t>
  </si>
  <si>
    <t>FECR104932</t>
  </si>
  <si>
    <t>891411665_FECR104932</t>
  </si>
  <si>
    <t>FECR105290</t>
  </si>
  <si>
    <t>891411665_FECR105290</t>
  </si>
  <si>
    <t>FECR105330</t>
  </si>
  <si>
    <t>891411665_FECR105330</t>
  </si>
  <si>
    <t>FECR105590</t>
  </si>
  <si>
    <t>891411665_FECR105590</t>
  </si>
  <si>
    <t>FECR107038</t>
  </si>
  <si>
    <t>891411665_FECR107038</t>
  </si>
  <si>
    <t>FECR107079</t>
  </si>
  <si>
    <t>891411665_FECR107079</t>
  </si>
  <si>
    <t>FECR107241</t>
  </si>
  <si>
    <t>891411665_FECR107241</t>
  </si>
  <si>
    <t>FECR108089</t>
  </si>
  <si>
    <t>891411665_FECR108089</t>
  </si>
  <si>
    <t>FECR108122</t>
  </si>
  <si>
    <t>891411665_FECR108122</t>
  </si>
  <si>
    <t>FECR109312</t>
  </si>
  <si>
    <t>891411665_FECR109312</t>
  </si>
  <si>
    <t>FECR109369</t>
  </si>
  <si>
    <t>891411665_FECR109369</t>
  </si>
  <si>
    <t>FECR109807</t>
  </si>
  <si>
    <t>891411665_FECR109807</t>
  </si>
  <si>
    <t>FECR110882</t>
  </si>
  <si>
    <t>891411665_FECR110882</t>
  </si>
  <si>
    <t>Factura pendiente en programacion de pago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</si>
  <si>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</si>
  <si>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</si>
  <si>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</si>
  <si>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</si>
  <si>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</si>
  <si>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</si>
  <si>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</si>
  <si>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</si>
  <si>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</si>
  <si>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</si>
  <si>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</si>
  <si>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</si>
  <si>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</si>
  <si>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</si>
  <si>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</si>
  <si>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</si>
  <si>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</si>
  <si>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</si>
  <si>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</si>
  <si>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</si>
  <si>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</si>
  <si>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</si>
  <si>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</si>
  <si>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</si>
  <si>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</si>
  <si>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</si>
  <si>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</si>
  <si>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</si>
  <si>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</si>
  <si>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</si>
  <si>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</si>
  <si>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</si>
  <si>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</si>
  <si>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</si>
  <si>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</si>
  <si>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</si>
  <si>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CRISTO REY BALBOA</t>
  </si>
  <si>
    <t>NIT: 891411665</t>
  </si>
  <si>
    <t>José Daniel Aguirre Velez.</t>
  </si>
  <si>
    <t>Asesor Contable y Cartera. </t>
  </si>
  <si>
    <t>Ese Hospital Cristo Rey Balboa</t>
  </si>
  <si>
    <t>Santiago de Cali, julio 18 2024</t>
  </si>
  <si>
    <t>Con Corte al dia: 30/06/2024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</si>
</sst>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* #,##0\ _€_-;\-* #,##0\ _€_-;_-* &quot;-&quot;??\ _€_-;_-@_-"/>
    <numFmt numFmtId="166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" fillId="0" borderId="0"/>
    <xf numFmtId="169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0" fontId="0" fillId="2" borderId="1" xfId="0" applyFont="1" applyFill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165" fontId="7" fillId="5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8" fillId="0" borderId="1" xfId="0" applyFont="1" applyFill="1" applyBorder="1"/>
    <xf numFmtId="0" fontId="8" fillId="0" borderId="1" xfId="0" applyFont="1" applyFill="1" applyBorder="1" applyAlignment="1">
      <alignment horizontal="left"/>
    </xf>
    <xf numFmtId="14" fontId="8" fillId="0" borderId="1" xfId="0" applyNumberFormat="1" applyFont="1" applyFill="1" applyBorder="1"/>
    <xf numFmtId="164" fontId="8" fillId="0" borderId="1" xfId="0" applyNumberFormat="1" applyFont="1" applyFill="1" applyBorder="1"/>
    <xf numFmtId="0" fontId="8" fillId="0" borderId="1" xfId="0" applyFont="1" applyFill="1" applyBorder="1" applyAlignment="1">
      <alignment vertical="center"/>
    </xf>
    <xf numFmtId="0" fontId="8" fillId="0" borderId="1" xfId="0" applyFont="1" applyBorder="1"/>
    <xf numFmtId="166" fontId="8" fillId="0" borderId="1" xfId="1" applyNumberFormat="1" applyFont="1" applyBorder="1"/>
    <xf numFmtId="14" fontId="8" fillId="0" borderId="1" xfId="0" applyNumberFormat="1" applyFont="1" applyBorder="1"/>
    <xf numFmtId="0" fontId="8" fillId="0" borderId="0" xfId="0" applyFont="1" applyBorder="1"/>
    <xf numFmtId="14" fontId="8" fillId="0" borderId="0" xfId="0" applyNumberFormat="1" applyFont="1" applyBorder="1"/>
    <xf numFmtId="164" fontId="8" fillId="0" borderId="0" xfId="0" applyNumberFormat="1" applyFont="1" applyBorder="1"/>
    <xf numFmtId="0" fontId="8" fillId="0" borderId="0" xfId="0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4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1.38078078704" createdVersion="5" refreshedVersion="5" minRefreshableVersion="3" recordCount="30">
  <cacheSource type="worksheet">
    <worksheetSource ref="A1:AI31" sheet="ESTADO DE CADA FACTURA"/>
  </cacheSource>
  <cacheFields count="35">
    <cacheField name="NIT IPS" numFmtId="0">
      <sharedItems containsSemiMixedTypes="0" containsString="0" containsNumber="1" containsInteger="1" minValue="891411665" maxValue="89141166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311" maxValue="11949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4-15T00:00:00" maxDate="2024-05-28T00:00:00"/>
    </cacheField>
    <cacheField name="IPS Fecha radicado" numFmtId="14">
      <sharedItems containsSemiMixedTypes="0" containsNonDate="0" containsDate="1" containsString="0" minDate="2022-07-11T00:00:00" maxDate="2024-06-15T00:00:00"/>
    </cacheField>
    <cacheField name="IPS Valor Factura" numFmtId="164">
      <sharedItems containsSemiMixedTypes="0" containsString="0" containsNumber="1" containsInteger="1" minValue="38500" maxValue="1526184"/>
    </cacheField>
    <cacheField name="IPS Saldo Factura" numFmtId="164">
      <sharedItems containsSemiMixedTypes="0" containsString="0" containsNumber="1" containsInteger="1" minValue="38500" maxValue="152618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CARTERA ANTERIOR" numFmtId="0">
      <sharedItems/>
    </cacheField>
    <cacheField name="ESTADO EPS 18-07-2024" numFmtId="0">
      <sharedItems count="4">
        <s v="Factura devuelta"/>
        <s v="Factura pendiente en programacion de pago"/>
        <s v="Factura en proceso interno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12-29T00:00:00" maxDate="2024-05-30T00:00:00"/>
    </cacheField>
    <cacheField name="Fecha Radicacion" numFmtId="14">
      <sharedItems containsNonDate="0" containsDate="1" containsString="0" containsBlank="1" minDate="2024-02-01T00:00:00" maxDate="2024-06-15T00:00:00"/>
    </cacheField>
    <cacheField name="Fecha Devolucion" numFmtId="14">
      <sharedItems containsNonDate="0" containsDate="1" containsString="0" containsBlank="1" minDate="2024-02-06T00:00:00" maxDate="2024-05-31T00:00:00"/>
    </cacheField>
    <cacheField name="Valor Bruto" numFmtId="166">
      <sharedItems containsSemiMixedTypes="0" containsString="0" containsNumber="1" containsInteger="1" minValue="0" maxValue="1526184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1526184"/>
    </cacheField>
    <cacheField name="Valor_Glosa y Devolución" numFmtId="166">
      <sharedItems containsSemiMixedTypes="0" containsString="0" containsNumber="1" containsInteger="1" minValue="0" maxValue="152618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7923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0">
  <r>
    <n v="891411665"/>
    <s v="ESE HOSPITAL CRISTO REY DE BALBOA"/>
    <s v="FECR"/>
    <n v="115927"/>
    <s v="FECR115927"/>
    <s v="891411665_FECR115927"/>
    <d v="2023-12-29T00:00:00"/>
    <d v="2024-01-01T00:00:00"/>
    <n v="63800"/>
    <n v="63800"/>
    <s v="URG-2024-21"/>
    <s v="ESE CRISTO REY/BALBOA"/>
    <s v="URGENCIAS"/>
    <s v="Factura devuelta"/>
    <x v="0"/>
    <n v="0"/>
    <m/>
    <n v="0"/>
    <n v="0"/>
    <m/>
    <m/>
    <n v="0"/>
    <s v="Devuelta"/>
    <d v="2023-12-29T00:00:00"/>
    <d v="2024-02-01T00:00:00"/>
    <d v="2024-02-06T00:00:00"/>
    <n v="63800"/>
    <n v="0"/>
    <n v="0"/>
    <n v="63800"/>
    <n v="63800"/>
    <s v="DEVOLUCION"/>
    <s v=" 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</r>
  <r>
    <n v="891411665"/>
    <s v="ESE HOSPITAL CRISTO REY DE BALBOA"/>
    <s v="FECR"/>
    <n v="118889"/>
    <s v="FECR118889"/>
    <s v="891411665_FECR118889"/>
    <d v="2024-04-23T00:00:00"/>
    <d v="2024-05-13T00:00:00"/>
    <n v="1526184"/>
    <n v="1526184"/>
    <s v="URG-2024-27"/>
    <s v="ESE CRISTO REY/BALBOA"/>
    <s v="URGENCIAS"/>
    <e v="#N/A"/>
    <x v="0"/>
    <n v="0"/>
    <m/>
    <n v="0"/>
    <n v="0"/>
    <m/>
    <m/>
    <n v="0"/>
    <s v="Devuelta"/>
    <d v="2024-05-04T00:00:00"/>
    <d v="2024-05-14T00:00:00"/>
    <d v="2024-05-30T00:00:00"/>
    <n v="1526184"/>
    <n v="0"/>
    <n v="0"/>
    <n v="1526184"/>
    <n v="152618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"/>
    <s v="AUTORIZACION"/>
    <n v="0"/>
  </r>
  <r>
    <n v="891411665"/>
    <s v="ESE HOSPITAL CRISTO REY DE BALBOA"/>
    <s v="FECR"/>
    <n v="116701"/>
    <s v="FECR116701"/>
    <s v="891411665_FECR116701"/>
    <d v="2024-02-04T00:00:00"/>
    <d v="2024-04-29T00:00:00"/>
    <n v="87361"/>
    <n v="87361"/>
    <s v="URG-2024-22"/>
    <s v="ESE CRISTO REY/BALBOA"/>
    <s v="URGENCIAS"/>
    <e v="#N/A"/>
    <x v="1"/>
    <n v="0"/>
    <m/>
    <n v="0"/>
    <n v="0"/>
    <m/>
    <m/>
    <n v="0"/>
    <s v="Finalizada"/>
    <d v="2024-02-04T00:00:00"/>
    <d v="2024-05-02T00:00:00"/>
    <m/>
    <n v="87361"/>
    <n v="0"/>
    <n v="0"/>
    <n v="0"/>
    <n v="0"/>
    <m/>
    <m/>
    <m/>
    <n v="87361"/>
  </r>
  <r>
    <n v="891411665"/>
    <s v="ESE HOSPITAL CRISTO REY DE BALBOA"/>
    <s v="FECR"/>
    <n v="116974"/>
    <s v="FECR116974"/>
    <s v="891411665_FECR116974"/>
    <d v="2024-02-14T00:00:00"/>
    <d v="2024-04-29T00:00:00"/>
    <n v="86543"/>
    <n v="86543"/>
    <s v="URG-2024-23"/>
    <s v="ESE CRISTO REY/BALBOA"/>
    <s v="URGENCIAS"/>
    <e v="#N/A"/>
    <x v="1"/>
    <n v="0"/>
    <m/>
    <n v="0"/>
    <n v="0"/>
    <m/>
    <m/>
    <n v="0"/>
    <s v="Finalizada"/>
    <d v="2024-02-14T00:00:00"/>
    <d v="2024-05-02T00:00:00"/>
    <m/>
    <n v="86543"/>
    <n v="0"/>
    <n v="0"/>
    <n v="0"/>
    <n v="0"/>
    <m/>
    <m/>
    <m/>
    <n v="86543"/>
  </r>
  <r>
    <n v="891411665"/>
    <s v="ESE HOSPITAL CRISTO REY DE BALBOA"/>
    <s v="FECR"/>
    <n v="117216"/>
    <s v="FECR117216"/>
    <s v="891411665_FECR117216"/>
    <d v="2024-02-23T00:00:00"/>
    <d v="2024-04-29T00:00:00"/>
    <n v="38500"/>
    <n v="38500"/>
    <s v="URG-2024-24"/>
    <s v="ESE CRISTO REY/BALBOA"/>
    <s v="URGENCIAS"/>
    <e v="#N/A"/>
    <x v="1"/>
    <n v="0"/>
    <m/>
    <n v="0"/>
    <n v="0"/>
    <m/>
    <m/>
    <n v="0"/>
    <s v="Finalizada"/>
    <d v="2024-02-23T00:00:00"/>
    <d v="2024-05-02T00:00:00"/>
    <m/>
    <n v="38500"/>
    <n v="0"/>
    <n v="0"/>
    <n v="0"/>
    <n v="0"/>
    <m/>
    <m/>
    <m/>
    <n v="38500"/>
  </r>
  <r>
    <n v="891411665"/>
    <s v="ESE HOSPITAL CRISTO REY DE BALBOA"/>
    <s v="FECR"/>
    <n v="118519"/>
    <s v="FECR118519"/>
    <s v="891411665_FECR118519"/>
    <d v="2024-04-18T00:00:00"/>
    <d v="2024-05-13T00:00:00"/>
    <n v="400439"/>
    <n v="400439"/>
    <s v="URG-2024-25"/>
    <s v="ESE CRISTO REY/BALBOA"/>
    <s v="URGENCIAS"/>
    <e v="#N/A"/>
    <x v="1"/>
    <n v="0"/>
    <m/>
    <n v="0"/>
    <n v="0"/>
    <m/>
    <m/>
    <n v="0"/>
    <s v="Finalizada"/>
    <d v="2024-04-19T00:00:00"/>
    <d v="2024-05-14T00:00:00"/>
    <m/>
    <n v="400439"/>
    <n v="0"/>
    <n v="0"/>
    <n v="0"/>
    <n v="0"/>
    <m/>
    <m/>
    <m/>
    <n v="400439"/>
  </r>
  <r>
    <n v="891411665"/>
    <s v="ESE HOSPITAL CRISTO REY DE BALBOA"/>
    <s v="FECR"/>
    <n v="118794"/>
    <s v="FECR118794"/>
    <s v="891411665_FECR118794"/>
    <d v="2024-04-28T00:00:00"/>
    <d v="2024-05-13T00:00:00"/>
    <n v="792387"/>
    <n v="792387"/>
    <s v="URG-2024-26"/>
    <s v="ESE CRISTO REY/BALBOA"/>
    <s v="URGENCIAS"/>
    <e v="#N/A"/>
    <x v="1"/>
    <n v="0"/>
    <m/>
    <n v="0"/>
    <n v="0"/>
    <m/>
    <m/>
    <n v="0"/>
    <s v="Finalizada"/>
    <d v="2024-04-28T00:00:00"/>
    <d v="2024-05-14T00:00:00"/>
    <m/>
    <n v="792387"/>
    <n v="0"/>
    <n v="0"/>
    <n v="0"/>
    <n v="0"/>
    <m/>
    <m/>
    <m/>
    <n v="792387"/>
  </r>
  <r>
    <n v="891411665"/>
    <s v="ESE HOSPITAL CRISTO REY DE BALBOA"/>
    <s v="FECR"/>
    <n v="118930"/>
    <s v="FECR118930"/>
    <s v="891411665_FECR118930"/>
    <d v="2024-05-05T00:00:00"/>
    <d v="2024-06-14T00:00:00"/>
    <n v="111837"/>
    <n v="111837"/>
    <s v="URG-2024-28"/>
    <s v="ESE CRISTO REY/BALBOA"/>
    <s v="URGENCIAS"/>
    <e v="#N/A"/>
    <x v="1"/>
    <n v="0"/>
    <m/>
    <n v="0"/>
    <n v="0"/>
    <m/>
    <m/>
    <n v="0"/>
    <s v="Finalizada"/>
    <d v="2024-05-06T00:00:00"/>
    <d v="2024-06-14T00:00:00"/>
    <m/>
    <n v="111837"/>
    <n v="0"/>
    <n v="0"/>
    <n v="0"/>
    <n v="0"/>
    <m/>
    <m/>
    <m/>
    <n v="111837"/>
  </r>
  <r>
    <n v="891411665"/>
    <s v="ESE HOSPITAL CRISTO REY DE BALBOA"/>
    <s v="FECR"/>
    <n v="119243"/>
    <s v="FECR119243"/>
    <s v="891411665_FECR119243"/>
    <d v="2024-05-19T00:00:00"/>
    <d v="2024-06-14T00:00:00"/>
    <n v="83708"/>
    <n v="83708"/>
    <s v="URG-2024-30"/>
    <s v="ESE CRISTO REY/BALBOA"/>
    <s v="URGENCIAS"/>
    <e v="#N/A"/>
    <x v="1"/>
    <n v="0"/>
    <m/>
    <n v="0"/>
    <n v="0"/>
    <m/>
    <m/>
    <n v="0"/>
    <s v="Finalizada"/>
    <d v="2024-05-19T00:00:00"/>
    <d v="2024-06-14T00:00:00"/>
    <m/>
    <n v="83708"/>
    <n v="0"/>
    <n v="0"/>
    <n v="0"/>
    <n v="0"/>
    <m/>
    <m/>
    <m/>
    <n v="83708"/>
  </r>
  <r>
    <n v="891411665"/>
    <s v="ESE HOSPITAL CRISTO REY DE BALBOA"/>
    <s v="FECR"/>
    <n v="119084"/>
    <s v="FECR119084"/>
    <s v="891411665_FECR119084"/>
    <d v="2024-05-13T00:00:00"/>
    <d v="2024-06-14T00:00:00"/>
    <n v="786631"/>
    <n v="786631"/>
    <s v="URG-2024-29"/>
    <s v="ESE CRISTO REY/BALBOA"/>
    <s v="URGENCIAS"/>
    <e v="#N/A"/>
    <x v="2"/>
    <n v="0"/>
    <m/>
    <n v="0"/>
    <n v="0"/>
    <m/>
    <m/>
    <n v="0"/>
    <s v="Para auditoria de pertinencia"/>
    <d v="2024-05-13T00:00:00"/>
    <d v="2024-06-14T00:00:00"/>
    <m/>
    <n v="786631"/>
    <n v="0"/>
    <n v="0"/>
    <n v="0"/>
    <n v="0"/>
    <m/>
    <m/>
    <m/>
    <n v="0"/>
  </r>
  <r>
    <n v="891411665"/>
    <s v="ESE HOSPITAL CRISTO REY DE BALBOA"/>
    <s v="FECR"/>
    <n v="119494"/>
    <s v="FECR119494"/>
    <s v="891411665_FECR119494"/>
    <d v="2024-05-27T00:00:00"/>
    <d v="2024-06-14T00:00:00"/>
    <n v="410215"/>
    <n v="410215"/>
    <s v="URG-2024-31"/>
    <s v="ESE CRISTO REY/BALBOA"/>
    <s v="URGENCIAS"/>
    <e v="#N/A"/>
    <x v="2"/>
    <n v="0"/>
    <m/>
    <n v="0"/>
    <n v="0"/>
    <m/>
    <m/>
    <n v="0"/>
    <s v="Para auditoria de pertinencia"/>
    <d v="2024-05-29T00:00:00"/>
    <d v="2024-06-14T00:00:00"/>
    <m/>
    <n v="410215"/>
    <n v="0"/>
    <n v="0"/>
    <n v="0"/>
    <n v="0"/>
    <m/>
    <m/>
    <m/>
    <n v="0"/>
  </r>
  <r>
    <n v="891411665"/>
    <s v="ESE HOSPITAL CRISTO REY DE BALBOA"/>
    <s v="FECR"/>
    <n v="102311"/>
    <s v="FECR102311"/>
    <s v="891411665_FECR102311"/>
    <d v="2022-04-15T00:00:00"/>
    <d v="2022-09-08T00:00:00"/>
    <n v="178178"/>
    <n v="178178"/>
    <s v="URG-2024-02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2815"/>
    <s v="FECR102815"/>
    <s v="891411665_FECR102815"/>
    <d v="2022-05-08T00:00:00"/>
    <d v="2022-07-11T00:00:00"/>
    <n v="67093"/>
    <n v="67093"/>
    <s v="URG-2024-03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3264"/>
    <s v="FECR103264"/>
    <s v="891411665_FECR103264"/>
    <d v="2022-05-26T00:00:00"/>
    <d v="2022-07-11T00:00:00"/>
    <n v="109096"/>
    <n v="109096"/>
    <s v="URG-2024-04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4253"/>
    <s v="FECR104253"/>
    <s v="891411665_FECR104253"/>
    <d v="2022-07-11T00:00:00"/>
    <d v="2022-08-16T00:00:00"/>
    <n v="85217"/>
    <n v="85217"/>
    <s v="URG-2024-05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4355"/>
    <s v="FECR104355"/>
    <s v="891411665_FECR104355"/>
    <d v="2022-07-14T00:00:00"/>
    <d v="2022-08-16T00:00:00"/>
    <n v="67860"/>
    <n v="67860"/>
    <s v="URG-2024-06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4822"/>
    <s v="FECR104822"/>
    <s v="891411665_FECR104822"/>
    <d v="2022-08-03T00:00:00"/>
    <d v="2022-09-07T00:00:00"/>
    <n v="66700"/>
    <n v="66700"/>
    <s v="URG-2024-07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4932"/>
    <s v="FECR104932"/>
    <s v="891411665_FECR104932"/>
    <d v="2022-08-06T00:00:00"/>
    <d v="2022-09-07T00:00:00"/>
    <n v="64386"/>
    <n v="64386"/>
    <s v="URG-2024-08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5290"/>
    <s v="FECR105290"/>
    <s v="891411665_FECR105290"/>
    <d v="2022-08-15T00:00:00"/>
    <d v="2022-09-07T00:00:00"/>
    <n v="64386"/>
    <n v="64386"/>
    <s v="URG-2024-09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5330"/>
    <s v="FECR105330"/>
    <s v="891411665_FECR105330"/>
    <d v="2022-08-25T00:00:00"/>
    <d v="2022-09-07T00:00:00"/>
    <n v="140107"/>
    <n v="140107"/>
    <s v="URG-2024-10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5590"/>
    <s v="FECR105590"/>
    <s v="891411665_FECR105590"/>
    <d v="2022-09-02T00:00:00"/>
    <d v="2022-10-07T00:00:00"/>
    <n v="67760"/>
    <n v="67760"/>
    <s v="URG-2024-11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7038"/>
    <s v="FECR107038"/>
    <s v="891411665_FECR107038"/>
    <d v="2022-11-09T00:00:00"/>
    <d v="2022-12-18T00:00:00"/>
    <n v="66661"/>
    <n v="66661"/>
    <s v="URG-2024-12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7079"/>
    <s v="FECR107079"/>
    <s v="891411665_FECR107079"/>
    <d v="2022-11-10T00:00:00"/>
    <d v="2022-12-18T00:00:00"/>
    <n v="92707"/>
    <n v="92707"/>
    <s v="URG-2024-13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7241"/>
    <s v="FECR107241"/>
    <s v="891411665_FECR107241"/>
    <d v="2022-11-18T00:00:00"/>
    <d v="2022-12-18T00:00:00"/>
    <n v="116032"/>
    <n v="116032"/>
    <s v="URG-2024-14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8089"/>
    <s v="FECR108089"/>
    <s v="891411665_FECR108089"/>
    <d v="2022-12-22T00:00:00"/>
    <d v="2023-01-19T00:00:00"/>
    <n v="65404"/>
    <n v="65404"/>
    <s v="URG-2024-15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8122"/>
    <s v="FECR108122"/>
    <s v="891411665_FECR108122"/>
    <d v="2022-12-25T00:00:00"/>
    <d v="2023-01-19T00:00:00"/>
    <n v="75622"/>
    <n v="75622"/>
    <s v="URG-2024-16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9312"/>
    <s v="FECR109312"/>
    <s v="891411665_FECR109312"/>
    <d v="2023-02-15T00:00:00"/>
    <d v="2023-03-14T00:00:00"/>
    <n v="176396"/>
    <n v="176396"/>
    <s v="URG-2024-17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9369"/>
    <s v="FECR109369"/>
    <s v="891411665_FECR109369"/>
    <d v="2023-02-18T00:00:00"/>
    <d v="2023-03-14T00:00:00"/>
    <n v="242054"/>
    <n v="242054"/>
    <s v="URG-2024-18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09807"/>
    <s v="FECR109807"/>
    <s v="891411665_FECR109807"/>
    <d v="2023-03-06T00:00:00"/>
    <d v="2023-04-17T00:00:00"/>
    <n v="88204"/>
    <n v="88204"/>
    <s v="URG-2024-19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  <r>
    <n v="891411665"/>
    <s v="ESE HOSPITAL CRISTO REY DE BALBOA"/>
    <s v="FECR"/>
    <n v="110882"/>
    <s v="FECR110882"/>
    <s v="891411665_FECR110882"/>
    <d v="2023-04-22T00:00:00"/>
    <d v="2023-05-11T00:00:00"/>
    <n v="159672"/>
    <n v="159672"/>
    <s v="URG-2024-20"/>
    <s v="ESE CRISTO REY/BALBOA"/>
    <s v="URGENCIAS"/>
    <s v="Factura no radicada"/>
    <x v="3"/>
    <n v="0"/>
    <m/>
    <n v="0"/>
    <n v="0"/>
    <m/>
    <m/>
    <n v="0"/>
    <m/>
    <m/>
    <m/>
    <m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5">
        <item x="0"/>
        <item x="3"/>
        <item x="1"/>
        <item x="2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1"/>
  <sheetViews>
    <sheetView showGridLines="0" zoomScale="120" zoomScaleNormal="120" workbookViewId="0">
      <selection activeCell="E7" sqref="E7"/>
    </sheetView>
  </sheetViews>
  <sheetFormatPr baseColWidth="10" defaultRowHeight="14.5" x14ac:dyDescent="0.35"/>
  <cols>
    <col min="2" max="2" width="50.453125" customWidth="1"/>
    <col min="3" max="3" width="9" customWidth="1"/>
    <col min="4" max="4" width="8.81640625" customWidth="1"/>
    <col min="5" max="5" width="19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24.1796875" customWidth="1"/>
    <col min="11" max="11" width="15.1796875" customWidth="1"/>
    <col min="12" max="12" width="15.542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16.5" customHeight="1" x14ac:dyDescent="0.35">
      <c r="A2" s="1">
        <v>891411665</v>
      </c>
      <c r="B2" s="1" t="s">
        <v>88</v>
      </c>
      <c r="C2" s="1" t="s">
        <v>13</v>
      </c>
      <c r="D2" s="1">
        <v>102311</v>
      </c>
      <c r="E2" s="1" t="s">
        <v>14</v>
      </c>
      <c r="F2" s="1" t="s">
        <v>44</v>
      </c>
      <c r="G2" s="1">
        <v>178178</v>
      </c>
      <c r="H2" s="1">
        <v>178178</v>
      </c>
      <c r="I2" s="4" t="s">
        <v>56</v>
      </c>
      <c r="J2" s="5" t="s">
        <v>57</v>
      </c>
      <c r="K2" s="4" t="s">
        <v>58</v>
      </c>
      <c r="L2" s="5" t="s">
        <v>12</v>
      </c>
    </row>
    <row r="3" spans="1:12" ht="17.25" customHeight="1" x14ac:dyDescent="0.35">
      <c r="A3" s="1">
        <v>891411665</v>
      </c>
      <c r="B3" s="1" t="s">
        <v>88</v>
      </c>
      <c r="C3" s="1" t="s">
        <v>13</v>
      </c>
      <c r="D3" s="1">
        <v>102815</v>
      </c>
      <c r="E3" s="1" t="s">
        <v>15</v>
      </c>
      <c r="F3" s="1" t="s">
        <v>17</v>
      </c>
      <c r="G3" s="1">
        <v>67093</v>
      </c>
      <c r="H3" s="1">
        <v>67093</v>
      </c>
      <c r="I3" s="4" t="s">
        <v>56</v>
      </c>
      <c r="J3" s="5" t="s">
        <v>57</v>
      </c>
      <c r="K3" s="4" t="s">
        <v>58</v>
      </c>
      <c r="L3" s="5" t="s">
        <v>59</v>
      </c>
    </row>
    <row r="4" spans="1:12" x14ac:dyDescent="0.35">
      <c r="A4" s="1">
        <v>891411665</v>
      </c>
      <c r="B4" s="1" t="s">
        <v>88</v>
      </c>
      <c r="C4" s="1" t="s">
        <v>13</v>
      </c>
      <c r="D4" s="1">
        <v>103264</v>
      </c>
      <c r="E4" s="1" t="s">
        <v>16</v>
      </c>
      <c r="F4" s="1" t="s">
        <v>17</v>
      </c>
      <c r="G4" s="1">
        <v>109096</v>
      </c>
      <c r="H4" s="1">
        <v>109096</v>
      </c>
      <c r="I4" s="4" t="s">
        <v>56</v>
      </c>
      <c r="J4" s="5" t="s">
        <v>57</v>
      </c>
      <c r="K4" s="4" t="s">
        <v>58</v>
      </c>
      <c r="L4" s="5" t="s">
        <v>60</v>
      </c>
    </row>
    <row r="5" spans="1:12" x14ac:dyDescent="0.35">
      <c r="A5" s="1">
        <v>891411665</v>
      </c>
      <c r="B5" s="1" t="s">
        <v>88</v>
      </c>
      <c r="C5" s="1" t="s">
        <v>13</v>
      </c>
      <c r="D5" s="1">
        <v>104253</v>
      </c>
      <c r="E5" s="1" t="s">
        <v>17</v>
      </c>
      <c r="F5" s="1" t="s">
        <v>45</v>
      </c>
      <c r="G5" s="1">
        <v>85217</v>
      </c>
      <c r="H5" s="1">
        <v>85217</v>
      </c>
      <c r="I5" s="4" t="s">
        <v>56</v>
      </c>
      <c r="J5" s="5" t="s">
        <v>57</v>
      </c>
      <c r="K5" s="4" t="s">
        <v>58</v>
      </c>
      <c r="L5" s="5" t="s">
        <v>61</v>
      </c>
    </row>
    <row r="6" spans="1:12" x14ac:dyDescent="0.35">
      <c r="A6" s="1">
        <v>891411665</v>
      </c>
      <c r="B6" s="1" t="s">
        <v>88</v>
      </c>
      <c r="C6" s="1" t="s">
        <v>13</v>
      </c>
      <c r="D6" s="1">
        <v>104355</v>
      </c>
      <c r="E6" s="1" t="s">
        <v>18</v>
      </c>
      <c r="F6" s="1" t="s">
        <v>45</v>
      </c>
      <c r="G6" s="1">
        <v>67860</v>
      </c>
      <c r="H6" s="1">
        <v>67860</v>
      </c>
      <c r="I6" s="4" t="s">
        <v>56</v>
      </c>
      <c r="J6" s="5" t="s">
        <v>57</v>
      </c>
      <c r="K6" s="4" t="s">
        <v>58</v>
      </c>
      <c r="L6" s="5" t="s">
        <v>62</v>
      </c>
    </row>
    <row r="7" spans="1:12" x14ac:dyDescent="0.35">
      <c r="A7" s="1">
        <v>891411665</v>
      </c>
      <c r="B7" s="1" t="s">
        <v>88</v>
      </c>
      <c r="C7" s="1" t="s">
        <v>13</v>
      </c>
      <c r="D7" s="1">
        <v>104822</v>
      </c>
      <c r="E7" s="1" t="s">
        <v>19</v>
      </c>
      <c r="F7" s="1" t="s">
        <v>46</v>
      </c>
      <c r="G7" s="1">
        <v>66700</v>
      </c>
      <c r="H7" s="1">
        <v>66700</v>
      </c>
      <c r="I7" s="4" t="s">
        <v>56</v>
      </c>
      <c r="J7" s="5" t="s">
        <v>57</v>
      </c>
      <c r="K7" s="4" t="s">
        <v>58</v>
      </c>
      <c r="L7" s="5" t="s">
        <v>63</v>
      </c>
    </row>
    <row r="8" spans="1:12" x14ac:dyDescent="0.35">
      <c r="A8" s="1">
        <v>891411665</v>
      </c>
      <c r="B8" s="1" t="s">
        <v>88</v>
      </c>
      <c r="C8" s="1" t="s">
        <v>13</v>
      </c>
      <c r="D8" s="1">
        <v>104932</v>
      </c>
      <c r="E8" s="1" t="s">
        <v>20</v>
      </c>
      <c r="F8" s="1" t="s">
        <v>46</v>
      </c>
      <c r="G8" s="1">
        <v>64386</v>
      </c>
      <c r="H8" s="1">
        <v>64386</v>
      </c>
      <c r="I8" s="4" t="s">
        <v>56</v>
      </c>
      <c r="J8" s="5" t="s">
        <v>57</v>
      </c>
      <c r="K8" s="4" t="s">
        <v>58</v>
      </c>
      <c r="L8" s="5" t="s">
        <v>64</v>
      </c>
    </row>
    <row r="9" spans="1:12" x14ac:dyDescent="0.35">
      <c r="A9" s="1">
        <v>891411665</v>
      </c>
      <c r="B9" s="1" t="s">
        <v>88</v>
      </c>
      <c r="C9" s="1" t="s">
        <v>13</v>
      </c>
      <c r="D9" s="1">
        <v>105290</v>
      </c>
      <c r="E9" s="1" t="s">
        <v>21</v>
      </c>
      <c r="F9" s="1" t="s">
        <v>46</v>
      </c>
      <c r="G9" s="1">
        <v>64386</v>
      </c>
      <c r="H9" s="1">
        <v>64386</v>
      </c>
      <c r="I9" s="4" t="s">
        <v>56</v>
      </c>
      <c r="J9" s="5" t="s">
        <v>57</v>
      </c>
      <c r="K9" s="4" t="s">
        <v>58</v>
      </c>
      <c r="L9" s="5" t="s">
        <v>65</v>
      </c>
    </row>
    <row r="10" spans="1:12" x14ac:dyDescent="0.35">
      <c r="A10" s="1">
        <v>891411665</v>
      </c>
      <c r="B10" s="1" t="s">
        <v>88</v>
      </c>
      <c r="C10" s="1" t="s">
        <v>13</v>
      </c>
      <c r="D10" s="1">
        <v>105330</v>
      </c>
      <c r="E10" s="1" t="s">
        <v>22</v>
      </c>
      <c r="F10" s="1" t="s">
        <v>46</v>
      </c>
      <c r="G10" s="1">
        <v>140107</v>
      </c>
      <c r="H10" s="1">
        <v>140107</v>
      </c>
      <c r="I10" s="4" t="s">
        <v>56</v>
      </c>
      <c r="J10" s="5" t="s">
        <v>57</v>
      </c>
      <c r="K10" s="4" t="s">
        <v>58</v>
      </c>
      <c r="L10" s="5" t="s">
        <v>66</v>
      </c>
    </row>
    <row r="11" spans="1:12" x14ac:dyDescent="0.35">
      <c r="A11" s="1">
        <v>891411665</v>
      </c>
      <c r="B11" s="1" t="s">
        <v>88</v>
      </c>
      <c r="C11" s="1" t="s">
        <v>13</v>
      </c>
      <c r="D11" s="1">
        <v>105590</v>
      </c>
      <c r="E11" s="1" t="s">
        <v>23</v>
      </c>
      <c r="F11" s="1" t="s">
        <v>47</v>
      </c>
      <c r="G11" s="1">
        <v>67760</v>
      </c>
      <c r="H11" s="1">
        <v>67760</v>
      </c>
      <c r="I11" s="4" t="s">
        <v>56</v>
      </c>
      <c r="J11" s="5" t="s">
        <v>57</v>
      </c>
      <c r="K11" s="4" t="s">
        <v>58</v>
      </c>
      <c r="L11" s="5" t="s">
        <v>67</v>
      </c>
    </row>
    <row r="12" spans="1:12" x14ac:dyDescent="0.35">
      <c r="A12" s="1">
        <v>891411665</v>
      </c>
      <c r="B12" s="1" t="s">
        <v>88</v>
      </c>
      <c r="C12" s="1" t="s">
        <v>13</v>
      </c>
      <c r="D12" s="1">
        <v>107038</v>
      </c>
      <c r="E12" s="1" t="s">
        <v>24</v>
      </c>
      <c r="F12" s="1" t="s">
        <v>48</v>
      </c>
      <c r="G12" s="1">
        <v>66661</v>
      </c>
      <c r="H12" s="1">
        <v>66661</v>
      </c>
      <c r="I12" s="4" t="s">
        <v>56</v>
      </c>
      <c r="J12" s="5" t="s">
        <v>57</v>
      </c>
      <c r="K12" s="4" t="s">
        <v>58</v>
      </c>
      <c r="L12" s="5" t="s">
        <v>68</v>
      </c>
    </row>
    <row r="13" spans="1:12" x14ac:dyDescent="0.35">
      <c r="A13" s="1">
        <v>891411665</v>
      </c>
      <c r="B13" s="1" t="s">
        <v>88</v>
      </c>
      <c r="C13" s="1" t="s">
        <v>13</v>
      </c>
      <c r="D13" s="1">
        <v>107079</v>
      </c>
      <c r="E13" s="1" t="s">
        <v>25</v>
      </c>
      <c r="F13" s="1" t="s">
        <v>48</v>
      </c>
      <c r="G13" s="1">
        <v>92707</v>
      </c>
      <c r="H13" s="1">
        <v>92707</v>
      </c>
      <c r="I13" s="4" t="s">
        <v>56</v>
      </c>
      <c r="J13" s="5" t="s">
        <v>57</v>
      </c>
      <c r="K13" s="4" t="s">
        <v>58</v>
      </c>
      <c r="L13" s="5" t="s">
        <v>69</v>
      </c>
    </row>
    <row r="14" spans="1:12" x14ac:dyDescent="0.35">
      <c r="A14" s="1">
        <v>891411665</v>
      </c>
      <c r="B14" s="1" t="s">
        <v>88</v>
      </c>
      <c r="C14" s="1" t="s">
        <v>13</v>
      </c>
      <c r="D14" s="1">
        <v>107241</v>
      </c>
      <c r="E14" s="1" t="s">
        <v>26</v>
      </c>
      <c r="F14" s="1" t="s">
        <v>48</v>
      </c>
      <c r="G14" s="1">
        <v>116032</v>
      </c>
      <c r="H14" s="1">
        <v>116032</v>
      </c>
      <c r="I14" s="4" t="s">
        <v>56</v>
      </c>
      <c r="J14" s="5" t="s">
        <v>57</v>
      </c>
      <c r="K14" s="4" t="s">
        <v>58</v>
      </c>
      <c r="L14" s="5" t="s">
        <v>70</v>
      </c>
    </row>
    <row r="15" spans="1:12" x14ac:dyDescent="0.35">
      <c r="A15" s="1">
        <v>891411665</v>
      </c>
      <c r="B15" s="1" t="s">
        <v>88</v>
      </c>
      <c r="C15" s="1" t="s">
        <v>13</v>
      </c>
      <c r="D15" s="1">
        <v>108089</v>
      </c>
      <c r="E15" s="1" t="s">
        <v>27</v>
      </c>
      <c r="F15" s="1" t="s">
        <v>49</v>
      </c>
      <c r="G15" s="1">
        <v>65404</v>
      </c>
      <c r="H15" s="1">
        <v>65404</v>
      </c>
      <c r="I15" s="4" t="s">
        <v>56</v>
      </c>
      <c r="J15" s="5" t="s">
        <v>57</v>
      </c>
      <c r="K15" s="4" t="s">
        <v>58</v>
      </c>
      <c r="L15" s="5" t="s">
        <v>71</v>
      </c>
    </row>
    <row r="16" spans="1:12" x14ac:dyDescent="0.35">
      <c r="A16" s="1">
        <v>891411665</v>
      </c>
      <c r="B16" s="1" t="s">
        <v>88</v>
      </c>
      <c r="C16" s="1" t="s">
        <v>13</v>
      </c>
      <c r="D16" s="1">
        <v>108122</v>
      </c>
      <c r="E16" s="1" t="s">
        <v>28</v>
      </c>
      <c r="F16" s="1" t="s">
        <v>49</v>
      </c>
      <c r="G16" s="1">
        <v>75622</v>
      </c>
      <c r="H16" s="1">
        <v>75622</v>
      </c>
      <c r="I16" s="4" t="s">
        <v>56</v>
      </c>
      <c r="J16" s="5" t="s">
        <v>57</v>
      </c>
      <c r="K16" s="4" t="s">
        <v>58</v>
      </c>
      <c r="L16" s="5" t="s">
        <v>72</v>
      </c>
    </row>
    <row r="17" spans="1:12" x14ac:dyDescent="0.35">
      <c r="A17" s="1">
        <v>891411665</v>
      </c>
      <c r="B17" s="1" t="s">
        <v>88</v>
      </c>
      <c r="C17" s="1" t="s">
        <v>13</v>
      </c>
      <c r="D17" s="1">
        <v>109312</v>
      </c>
      <c r="E17" s="1" t="s">
        <v>29</v>
      </c>
      <c r="F17" s="1" t="s">
        <v>50</v>
      </c>
      <c r="G17" s="1">
        <v>176396</v>
      </c>
      <c r="H17" s="1">
        <v>176396</v>
      </c>
      <c r="I17" s="4" t="s">
        <v>56</v>
      </c>
      <c r="J17" s="5" t="s">
        <v>57</v>
      </c>
      <c r="K17" s="4" t="s">
        <v>58</v>
      </c>
      <c r="L17" s="5" t="s">
        <v>73</v>
      </c>
    </row>
    <row r="18" spans="1:12" x14ac:dyDescent="0.35">
      <c r="A18" s="1">
        <v>891411665</v>
      </c>
      <c r="B18" s="1" t="s">
        <v>88</v>
      </c>
      <c r="C18" s="1" t="s">
        <v>13</v>
      </c>
      <c r="D18" s="1">
        <v>109369</v>
      </c>
      <c r="E18" s="1" t="s">
        <v>30</v>
      </c>
      <c r="F18" s="1" t="s">
        <v>50</v>
      </c>
      <c r="G18" s="1">
        <v>242054</v>
      </c>
      <c r="H18" s="1">
        <v>242054</v>
      </c>
      <c r="I18" s="4" t="s">
        <v>56</v>
      </c>
      <c r="J18" s="5" t="s">
        <v>57</v>
      </c>
      <c r="K18" s="4" t="s">
        <v>58</v>
      </c>
      <c r="L18" s="5" t="s">
        <v>74</v>
      </c>
    </row>
    <row r="19" spans="1:12" x14ac:dyDescent="0.35">
      <c r="A19" s="1">
        <v>891411665</v>
      </c>
      <c r="B19" s="1" t="s">
        <v>88</v>
      </c>
      <c r="C19" s="1" t="s">
        <v>13</v>
      </c>
      <c r="D19" s="1">
        <v>109807</v>
      </c>
      <c r="E19" s="1" t="s">
        <v>31</v>
      </c>
      <c r="F19" s="1" t="s">
        <v>51</v>
      </c>
      <c r="G19" s="1">
        <v>88204</v>
      </c>
      <c r="H19" s="1">
        <v>88204</v>
      </c>
      <c r="I19" s="4" t="s">
        <v>56</v>
      </c>
      <c r="J19" s="5" t="s">
        <v>57</v>
      </c>
      <c r="K19" s="4" t="s">
        <v>58</v>
      </c>
      <c r="L19" s="5" t="s">
        <v>75</v>
      </c>
    </row>
    <row r="20" spans="1:12" x14ac:dyDescent="0.35">
      <c r="A20" s="1">
        <v>891411665</v>
      </c>
      <c r="B20" s="1" t="s">
        <v>88</v>
      </c>
      <c r="C20" s="1" t="s">
        <v>13</v>
      </c>
      <c r="D20" s="1">
        <v>110882</v>
      </c>
      <c r="E20" s="1" t="s">
        <v>32</v>
      </c>
      <c r="F20" s="1" t="s">
        <v>52</v>
      </c>
      <c r="G20" s="1">
        <v>159672</v>
      </c>
      <c r="H20" s="1">
        <v>159672</v>
      </c>
      <c r="I20" s="4" t="s">
        <v>56</v>
      </c>
      <c r="J20" s="5" t="s">
        <v>57</v>
      </c>
      <c r="K20" s="4" t="s">
        <v>58</v>
      </c>
      <c r="L20" s="5" t="s">
        <v>76</v>
      </c>
    </row>
    <row r="21" spans="1:12" x14ac:dyDescent="0.35">
      <c r="A21" s="1">
        <v>891411665</v>
      </c>
      <c r="B21" s="1" t="s">
        <v>88</v>
      </c>
      <c r="C21" s="1" t="s">
        <v>13</v>
      </c>
      <c r="D21" s="1">
        <v>115927</v>
      </c>
      <c r="E21" s="1" t="s">
        <v>33</v>
      </c>
      <c r="F21" s="1" t="s">
        <v>53</v>
      </c>
      <c r="G21" s="1">
        <v>63800</v>
      </c>
      <c r="H21" s="1">
        <v>63800</v>
      </c>
      <c r="I21" s="4" t="s">
        <v>56</v>
      </c>
      <c r="J21" s="5" t="s">
        <v>57</v>
      </c>
      <c r="K21" s="4" t="s">
        <v>58</v>
      </c>
      <c r="L21" s="5" t="s">
        <v>77</v>
      </c>
    </row>
    <row r="22" spans="1:12" x14ac:dyDescent="0.35">
      <c r="A22" s="1">
        <v>891411665</v>
      </c>
      <c r="B22" s="1" t="s">
        <v>88</v>
      </c>
      <c r="C22" s="1" t="s">
        <v>13</v>
      </c>
      <c r="D22" s="1">
        <v>116701</v>
      </c>
      <c r="E22" s="1" t="s">
        <v>34</v>
      </c>
      <c r="F22" s="1" t="s">
        <v>54</v>
      </c>
      <c r="G22" s="1">
        <v>87361</v>
      </c>
      <c r="H22" s="1">
        <v>87361</v>
      </c>
      <c r="I22" s="4" t="s">
        <v>56</v>
      </c>
      <c r="J22" s="5" t="s">
        <v>57</v>
      </c>
      <c r="K22" s="4" t="s">
        <v>58</v>
      </c>
      <c r="L22" s="5" t="s">
        <v>78</v>
      </c>
    </row>
    <row r="23" spans="1:12" x14ac:dyDescent="0.35">
      <c r="A23" s="1">
        <v>891411665</v>
      </c>
      <c r="B23" s="1" t="s">
        <v>88</v>
      </c>
      <c r="C23" s="1" t="s">
        <v>13</v>
      </c>
      <c r="D23" s="1">
        <v>116974</v>
      </c>
      <c r="E23" s="1" t="s">
        <v>35</v>
      </c>
      <c r="F23" s="1" t="s">
        <v>54</v>
      </c>
      <c r="G23" s="1">
        <v>86543</v>
      </c>
      <c r="H23" s="1">
        <v>86543</v>
      </c>
      <c r="I23" s="4" t="s">
        <v>56</v>
      </c>
      <c r="J23" s="5" t="s">
        <v>57</v>
      </c>
      <c r="K23" s="4" t="s">
        <v>58</v>
      </c>
      <c r="L23" s="5" t="s">
        <v>79</v>
      </c>
    </row>
    <row r="24" spans="1:12" x14ac:dyDescent="0.35">
      <c r="A24" s="1">
        <v>891411665</v>
      </c>
      <c r="B24" s="1" t="s">
        <v>88</v>
      </c>
      <c r="C24" s="1" t="s">
        <v>13</v>
      </c>
      <c r="D24" s="1">
        <v>117216</v>
      </c>
      <c r="E24" s="1" t="s">
        <v>36</v>
      </c>
      <c r="F24" s="1" t="s">
        <v>54</v>
      </c>
      <c r="G24" s="1">
        <v>38500</v>
      </c>
      <c r="H24" s="1">
        <v>38500</v>
      </c>
      <c r="I24" s="4" t="s">
        <v>56</v>
      </c>
      <c r="J24" s="5" t="s">
        <v>57</v>
      </c>
      <c r="K24" s="4" t="s">
        <v>58</v>
      </c>
      <c r="L24" s="5" t="s">
        <v>80</v>
      </c>
    </row>
    <row r="25" spans="1:12" x14ac:dyDescent="0.35">
      <c r="A25" s="1">
        <v>891411665</v>
      </c>
      <c r="B25" s="1" t="s">
        <v>88</v>
      </c>
      <c r="C25" s="1" t="s">
        <v>13</v>
      </c>
      <c r="D25" s="1">
        <v>118519</v>
      </c>
      <c r="E25" s="1" t="s">
        <v>37</v>
      </c>
      <c r="F25" s="1" t="s">
        <v>41</v>
      </c>
      <c r="G25" s="1">
        <v>400439</v>
      </c>
      <c r="H25" s="1">
        <v>400439</v>
      </c>
      <c r="I25" s="4" t="s">
        <v>56</v>
      </c>
      <c r="J25" s="5" t="s">
        <v>57</v>
      </c>
      <c r="K25" s="4" t="s">
        <v>58</v>
      </c>
      <c r="L25" s="5" t="s">
        <v>81</v>
      </c>
    </row>
    <row r="26" spans="1:12" x14ac:dyDescent="0.35">
      <c r="A26" s="1">
        <v>891411665</v>
      </c>
      <c r="B26" s="1" t="s">
        <v>88</v>
      </c>
      <c r="C26" s="1" t="s">
        <v>13</v>
      </c>
      <c r="D26" s="1">
        <v>118794</v>
      </c>
      <c r="E26" s="1" t="s">
        <v>38</v>
      </c>
      <c r="F26" s="1" t="s">
        <v>41</v>
      </c>
      <c r="G26" s="1">
        <v>792387</v>
      </c>
      <c r="H26" s="1">
        <v>792387</v>
      </c>
      <c r="I26" s="4" t="s">
        <v>56</v>
      </c>
      <c r="J26" s="5" t="s">
        <v>57</v>
      </c>
      <c r="K26" s="4" t="s">
        <v>58</v>
      </c>
      <c r="L26" s="5" t="s">
        <v>82</v>
      </c>
    </row>
    <row r="27" spans="1:12" x14ac:dyDescent="0.35">
      <c r="A27" s="1">
        <v>891411665</v>
      </c>
      <c r="B27" s="1" t="s">
        <v>88</v>
      </c>
      <c r="C27" s="1" t="s">
        <v>13</v>
      </c>
      <c r="D27" s="1">
        <v>118889</v>
      </c>
      <c r="E27" s="1" t="s">
        <v>39</v>
      </c>
      <c r="F27" s="1" t="s">
        <v>41</v>
      </c>
      <c r="G27" s="1">
        <v>1526184</v>
      </c>
      <c r="H27" s="1">
        <v>1526184</v>
      </c>
      <c r="I27" s="4" t="s">
        <v>56</v>
      </c>
      <c r="J27" s="5" t="s">
        <v>57</v>
      </c>
      <c r="K27" s="4" t="s">
        <v>58</v>
      </c>
      <c r="L27" s="5" t="s">
        <v>83</v>
      </c>
    </row>
    <row r="28" spans="1:12" x14ac:dyDescent="0.35">
      <c r="A28" s="1">
        <v>891411665</v>
      </c>
      <c r="B28" s="1" t="s">
        <v>88</v>
      </c>
      <c r="C28" s="1" t="s">
        <v>13</v>
      </c>
      <c r="D28" s="1">
        <v>118930</v>
      </c>
      <c r="E28" s="1" t="s">
        <v>40</v>
      </c>
      <c r="F28" s="1" t="s">
        <v>55</v>
      </c>
      <c r="G28" s="1">
        <v>111837</v>
      </c>
      <c r="H28" s="1">
        <v>111837</v>
      </c>
      <c r="I28" s="4" t="s">
        <v>56</v>
      </c>
      <c r="J28" s="5" t="s">
        <v>57</v>
      </c>
      <c r="K28" s="4" t="s">
        <v>58</v>
      </c>
      <c r="L28" s="5" t="s">
        <v>84</v>
      </c>
    </row>
    <row r="29" spans="1:12" x14ac:dyDescent="0.35">
      <c r="A29" s="1">
        <v>891411665</v>
      </c>
      <c r="B29" s="1" t="s">
        <v>88</v>
      </c>
      <c r="C29" s="1" t="s">
        <v>13</v>
      </c>
      <c r="D29" s="1">
        <v>119084</v>
      </c>
      <c r="E29" s="1" t="s">
        <v>41</v>
      </c>
      <c r="F29" s="1" t="s">
        <v>55</v>
      </c>
      <c r="G29" s="1">
        <v>786631</v>
      </c>
      <c r="H29" s="1">
        <v>786631</v>
      </c>
      <c r="I29" s="4" t="s">
        <v>56</v>
      </c>
      <c r="J29" s="5" t="s">
        <v>57</v>
      </c>
      <c r="K29" s="4" t="s">
        <v>58</v>
      </c>
      <c r="L29" s="5" t="s">
        <v>85</v>
      </c>
    </row>
    <row r="30" spans="1:12" x14ac:dyDescent="0.35">
      <c r="A30" s="1">
        <v>891411665</v>
      </c>
      <c r="B30" s="1" t="s">
        <v>88</v>
      </c>
      <c r="C30" s="1" t="s">
        <v>13</v>
      </c>
      <c r="D30" s="1">
        <v>119243</v>
      </c>
      <c r="E30" s="1" t="s">
        <v>42</v>
      </c>
      <c r="F30" s="1" t="s">
        <v>55</v>
      </c>
      <c r="G30" s="1">
        <v>83708</v>
      </c>
      <c r="H30" s="1">
        <v>83708</v>
      </c>
      <c r="I30" s="4" t="s">
        <v>56</v>
      </c>
      <c r="J30" s="5" t="s">
        <v>57</v>
      </c>
      <c r="K30" s="4" t="s">
        <v>58</v>
      </c>
      <c r="L30" s="5" t="s">
        <v>86</v>
      </c>
    </row>
    <row r="31" spans="1:12" x14ac:dyDescent="0.35">
      <c r="A31" s="1">
        <v>891411665</v>
      </c>
      <c r="B31" s="1" t="s">
        <v>88</v>
      </c>
      <c r="C31" s="1" t="s">
        <v>13</v>
      </c>
      <c r="D31" s="1">
        <v>119494</v>
      </c>
      <c r="E31" s="1" t="s">
        <v>43</v>
      </c>
      <c r="F31" s="1" t="s">
        <v>55</v>
      </c>
      <c r="G31" s="1">
        <v>410215</v>
      </c>
      <c r="H31" s="1">
        <v>410215</v>
      </c>
      <c r="I31" s="4" t="s">
        <v>56</v>
      </c>
      <c r="J31" s="5" t="s">
        <v>57</v>
      </c>
      <c r="K31" s="4" t="s">
        <v>58</v>
      </c>
      <c r="L31" s="5" t="s">
        <v>87</v>
      </c>
    </row>
  </sheetData>
  <phoneticPr fontId="5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C26" sqref="C2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8" t="s">
        <v>185</v>
      </c>
      <c r="B3" t="s">
        <v>187</v>
      </c>
      <c r="C3" t="s">
        <v>188</v>
      </c>
    </row>
    <row r="4" spans="1:3" x14ac:dyDescent="0.35">
      <c r="A4" s="29" t="s">
        <v>116</v>
      </c>
      <c r="B4" s="27">
        <v>2</v>
      </c>
      <c r="C4" s="30">
        <v>1589984</v>
      </c>
    </row>
    <row r="5" spans="1:3" x14ac:dyDescent="0.35">
      <c r="A5" s="29" t="s">
        <v>147</v>
      </c>
      <c r="B5" s="27">
        <v>19</v>
      </c>
      <c r="C5" s="30">
        <v>1993535</v>
      </c>
    </row>
    <row r="6" spans="1:3" x14ac:dyDescent="0.35">
      <c r="A6" s="29" t="s">
        <v>184</v>
      </c>
      <c r="B6" s="27">
        <v>7</v>
      </c>
      <c r="C6" s="30">
        <v>1600775</v>
      </c>
    </row>
    <row r="7" spans="1:3" x14ac:dyDescent="0.35">
      <c r="A7" s="29" t="s">
        <v>141</v>
      </c>
      <c r="B7" s="27">
        <v>2</v>
      </c>
      <c r="C7" s="30">
        <v>1196846</v>
      </c>
    </row>
    <row r="8" spans="1:3" x14ac:dyDescent="0.35">
      <c r="A8" s="29" t="s">
        <v>186</v>
      </c>
      <c r="B8" s="27">
        <v>30</v>
      </c>
      <c r="C8" s="30">
        <v>6381140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2"/>
  <sheetViews>
    <sheetView topLeftCell="T1" workbookViewId="0">
      <pane ySplit="1" topLeftCell="A9" activePane="bottomLeft" state="frozen"/>
      <selection pane="bottomLeft" activeCell="A2" sqref="A2"/>
    </sheetView>
  </sheetViews>
  <sheetFormatPr baseColWidth="10" defaultRowHeight="14.5" x14ac:dyDescent="0.35"/>
  <sheetData>
    <row r="1" spans="1:35" ht="30" x14ac:dyDescent="0.35">
      <c r="A1" s="6" t="s">
        <v>6</v>
      </c>
      <c r="B1" s="6" t="s">
        <v>8</v>
      </c>
      <c r="C1" s="6" t="s">
        <v>0</v>
      </c>
      <c r="D1" s="6" t="s">
        <v>89</v>
      </c>
      <c r="E1" s="6" t="s">
        <v>90</v>
      </c>
      <c r="F1" s="6" t="s">
        <v>91</v>
      </c>
      <c r="G1" s="6" t="s">
        <v>2</v>
      </c>
      <c r="H1" s="7" t="s">
        <v>3</v>
      </c>
      <c r="I1" s="8" t="s">
        <v>4</v>
      </c>
      <c r="J1" s="6" t="s">
        <v>5</v>
      </c>
      <c r="K1" s="6" t="s">
        <v>7</v>
      </c>
      <c r="L1" s="6" t="s">
        <v>9</v>
      </c>
      <c r="M1" s="6" t="s">
        <v>10</v>
      </c>
      <c r="N1" s="9" t="s">
        <v>92</v>
      </c>
      <c r="O1" s="10" t="s">
        <v>93</v>
      </c>
      <c r="P1" s="11" t="s">
        <v>94</v>
      </c>
      <c r="Q1" s="12" t="s">
        <v>95</v>
      </c>
      <c r="R1" s="13" t="s">
        <v>96</v>
      </c>
      <c r="S1" s="13" t="s">
        <v>97</v>
      </c>
      <c r="T1" s="14" t="s">
        <v>98</v>
      </c>
      <c r="U1" s="14" t="s">
        <v>99</v>
      </c>
      <c r="V1" s="13" t="s">
        <v>100</v>
      </c>
      <c r="W1" s="6" t="s">
        <v>101</v>
      </c>
      <c r="X1" s="6" t="s">
        <v>102</v>
      </c>
      <c r="Y1" s="6" t="s">
        <v>103</v>
      </c>
      <c r="Z1" s="6" t="s">
        <v>104</v>
      </c>
      <c r="AA1" s="6" t="s">
        <v>105</v>
      </c>
      <c r="AB1" s="6" t="s">
        <v>106</v>
      </c>
      <c r="AC1" s="6" t="s">
        <v>107</v>
      </c>
      <c r="AD1" s="6" t="s">
        <v>108</v>
      </c>
      <c r="AE1" s="14" t="s">
        <v>109</v>
      </c>
      <c r="AF1" s="14" t="s">
        <v>110</v>
      </c>
      <c r="AG1" s="14" t="s">
        <v>111</v>
      </c>
      <c r="AH1" s="14" t="s">
        <v>112</v>
      </c>
      <c r="AI1" s="6" t="s">
        <v>113</v>
      </c>
    </row>
    <row r="2" spans="1:35" x14ac:dyDescent="0.35">
      <c r="A2" s="15">
        <v>891411665</v>
      </c>
      <c r="B2" s="15" t="s">
        <v>88</v>
      </c>
      <c r="C2" s="15" t="s">
        <v>13</v>
      </c>
      <c r="D2" s="16">
        <v>115927</v>
      </c>
      <c r="E2" s="16" t="s">
        <v>114</v>
      </c>
      <c r="F2" s="16" t="s">
        <v>115</v>
      </c>
      <c r="G2" s="17">
        <v>45289</v>
      </c>
      <c r="H2" s="17">
        <v>45292</v>
      </c>
      <c r="I2" s="18">
        <v>63800</v>
      </c>
      <c r="J2" s="18">
        <v>63800</v>
      </c>
      <c r="K2" s="19" t="s">
        <v>77</v>
      </c>
      <c r="L2" s="19" t="s">
        <v>57</v>
      </c>
      <c r="M2" s="19" t="s">
        <v>58</v>
      </c>
      <c r="N2" s="19" t="s">
        <v>116</v>
      </c>
      <c r="O2" s="20" t="s">
        <v>116</v>
      </c>
      <c r="P2" s="21">
        <v>0</v>
      </c>
      <c r="Q2" s="20"/>
      <c r="R2" s="21">
        <v>0</v>
      </c>
      <c r="S2" s="21">
        <v>0</v>
      </c>
      <c r="T2" s="20"/>
      <c r="U2" s="20"/>
      <c r="V2" s="21">
        <v>0</v>
      </c>
      <c r="W2" s="20" t="s">
        <v>117</v>
      </c>
      <c r="X2" s="22">
        <v>45289</v>
      </c>
      <c r="Y2" s="22">
        <v>45323</v>
      </c>
      <c r="Z2" s="22">
        <v>45328</v>
      </c>
      <c r="AA2" s="21">
        <v>63800</v>
      </c>
      <c r="AB2" s="21">
        <v>0</v>
      </c>
      <c r="AC2" s="21">
        <v>0</v>
      </c>
      <c r="AD2" s="21">
        <v>63800</v>
      </c>
      <c r="AE2" s="21">
        <v>63800</v>
      </c>
      <c r="AF2" s="20" t="s">
        <v>118</v>
      </c>
      <c r="AG2" s="20" t="s">
        <v>119</v>
      </c>
      <c r="AH2" s="20" t="s">
        <v>120</v>
      </c>
      <c r="AI2" s="21">
        <v>0</v>
      </c>
    </row>
    <row r="3" spans="1:35" x14ac:dyDescent="0.35">
      <c r="A3" s="15">
        <v>891411665</v>
      </c>
      <c r="B3" s="15" t="s">
        <v>88</v>
      </c>
      <c r="C3" s="15" t="s">
        <v>13</v>
      </c>
      <c r="D3" s="16">
        <v>118889</v>
      </c>
      <c r="E3" s="16" t="s">
        <v>121</v>
      </c>
      <c r="F3" s="16" t="s">
        <v>122</v>
      </c>
      <c r="G3" s="17">
        <v>45405</v>
      </c>
      <c r="H3" s="17">
        <v>45425</v>
      </c>
      <c r="I3" s="18">
        <v>1526184</v>
      </c>
      <c r="J3" s="18">
        <v>1526184</v>
      </c>
      <c r="K3" s="19" t="s">
        <v>83</v>
      </c>
      <c r="L3" s="19" t="s">
        <v>57</v>
      </c>
      <c r="M3" s="19" t="s">
        <v>58</v>
      </c>
      <c r="N3" s="19" t="e">
        <v>#N/A</v>
      </c>
      <c r="O3" s="20" t="s">
        <v>116</v>
      </c>
      <c r="P3" s="21">
        <v>0</v>
      </c>
      <c r="Q3" s="20"/>
      <c r="R3" s="21">
        <v>0</v>
      </c>
      <c r="S3" s="21">
        <v>0</v>
      </c>
      <c r="T3" s="20"/>
      <c r="U3" s="20"/>
      <c r="V3" s="21">
        <v>0</v>
      </c>
      <c r="W3" s="20" t="s">
        <v>117</v>
      </c>
      <c r="X3" s="22">
        <v>45416</v>
      </c>
      <c r="Y3" s="22">
        <v>45426</v>
      </c>
      <c r="Z3" s="22">
        <v>45442</v>
      </c>
      <c r="AA3" s="21">
        <v>1526184</v>
      </c>
      <c r="AB3" s="21">
        <v>0</v>
      </c>
      <c r="AC3" s="21">
        <v>0</v>
      </c>
      <c r="AD3" s="21">
        <v>1526184</v>
      </c>
      <c r="AE3" s="21">
        <v>1526184</v>
      </c>
      <c r="AF3" s="20" t="s">
        <v>118</v>
      </c>
      <c r="AG3" s="20" t="s">
        <v>123</v>
      </c>
      <c r="AH3" s="20" t="s">
        <v>120</v>
      </c>
      <c r="AI3" s="21">
        <v>0</v>
      </c>
    </row>
    <row r="4" spans="1:35" x14ac:dyDescent="0.35">
      <c r="A4" s="15">
        <v>891411665</v>
      </c>
      <c r="B4" s="15" t="s">
        <v>88</v>
      </c>
      <c r="C4" s="15" t="s">
        <v>13</v>
      </c>
      <c r="D4" s="16">
        <v>116701</v>
      </c>
      <c r="E4" s="16" t="s">
        <v>124</v>
      </c>
      <c r="F4" s="16" t="s">
        <v>125</v>
      </c>
      <c r="G4" s="17">
        <v>45326</v>
      </c>
      <c r="H4" s="17">
        <v>45411</v>
      </c>
      <c r="I4" s="18">
        <v>87361</v>
      </c>
      <c r="J4" s="18">
        <v>87361</v>
      </c>
      <c r="K4" s="19" t="s">
        <v>78</v>
      </c>
      <c r="L4" s="19" t="s">
        <v>57</v>
      </c>
      <c r="M4" s="19" t="s">
        <v>58</v>
      </c>
      <c r="N4" s="19" t="e">
        <v>#N/A</v>
      </c>
      <c r="O4" s="20" t="s">
        <v>184</v>
      </c>
      <c r="P4" s="21">
        <v>0</v>
      </c>
      <c r="Q4" s="20"/>
      <c r="R4" s="21">
        <v>0</v>
      </c>
      <c r="S4" s="21">
        <v>0</v>
      </c>
      <c r="T4" s="20"/>
      <c r="U4" s="20"/>
      <c r="V4" s="21">
        <v>0</v>
      </c>
      <c r="W4" s="20" t="s">
        <v>126</v>
      </c>
      <c r="X4" s="22">
        <v>45326</v>
      </c>
      <c r="Y4" s="22">
        <v>45414</v>
      </c>
      <c r="Z4" s="22"/>
      <c r="AA4" s="21">
        <v>87361</v>
      </c>
      <c r="AB4" s="21">
        <v>0</v>
      </c>
      <c r="AC4" s="21">
        <v>0</v>
      </c>
      <c r="AD4" s="21">
        <v>0</v>
      </c>
      <c r="AE4" s="21">
        <v>0</v>
      </c>
      <c r="AF4" s="20"/>
      <c r="AG4" s="20"/>
      <c r="AH4" s="20"/>
      <c r="AI4" s="21">
        <v>87361</v>
      </c>
    </row>
    <row r="5" spans="1:35" x14ac:dyDescent="0.35">
      <c r="A5" s="15">
        <v>891411665</v>
      </c>
      <c r="B5" s="15" t="s">
        <v>88</v>
      </c>
      <c r="C5" s="15" t="s">
        <v>13</v>
      </c>
      <c r="D5" s="16">
        <v>116974</v>
      </c>
      <c r="E5" s="16" t="s">
        <v>127</v>
      </c>
      <c r="F5" s="16" t="s">
        <v>128</v>
      </c>
      <c r="G5" s="17">
        <v>45336</v>
      </c>
      <c r="H5" s="17">
        <v>45411</v>
      </c>
      <c r="I5" s="18">
        <v>86543</v>
      </c>
      <c r="J5" s="18">
        <v>86543</v>
      </c>
      <c r="K5" s="19" t="s">
        <v>79</v>
      </c>
      <c r="L5" s="19" t="s">
        <v>57</v>
      </c>
      <c r="M5" s="19" t="s">
        <v>58</v>
      </c>
      <c r="N5" s="19" t="e">
        <v>#N/A</v>
      </c>
      <c r="O5" s="20" t="s">
        <v>184</v>
      </c>
      <c r="P5" s="21">
        <v>0</v>
      </c>
      <c r="Q5" s="20"/>
      <c r="R5" s="21">
        <v>0</v>
      </c>
      <c r="S5" s="21">
        <v>0</v>
      </c>
      <c r="T5" s="20"/>
      <c r="U5" s="20"/>
      <c r="V5" s="21">
        <v>0</v>
      </c>
      <c r="W5" s="20" t="s">
        <v>126</v>
      </c>
      <c r="X5" s="22">
        <v>45336</v>
      </c>
      <c r="Y5" s="22">
        <v>45414</v>
      </c>
      <c r="Z5" s="22"/>
      <c r="AA5" s="21">
        <v>86543</v>
      </c>
      <c r="AB5" s="21">
        <v>0</v>
      </c>
      <c r="AC5" s="21">
        <v>0</v>
      </c>
      <c r="AD5" s="21">
        <v>0</v>
      </c>
      <c r="AE5" s="21">
        <v>0</v>
      </c>
      <c r="AF5" s="20"/>
      <c r="AG5" s="20"/>
      <c r="AH5" s="20"/>
      <c r="AI5" s="21">
        <v>86543</v>
      </c>
    </row>
    <row r="6" spans="1:35" x14ac:dyDescent="0.35">
      <c r="A6" s="15">
        <v>891411665</v>
      </c>
      <c r="B6" s="15" t="s">
        <v>88</v>
      </c>
      <c r="C6" s="15" t="s">
        <v>13</v>
      </c>
      <c r="D6" s="16">
        <v>117216</v>
      </c>
      <c r="E6" s="16" t="s">
        <v>129</v>
      </c>
      <c r="F6" s="16" t="s">
        <v>130</v>
      </c>
      <c r="G6" s="17">
        <v>45345</v>
      </c>
      <c r="H6" s="17">
        <v>45411</v>
      </c>
      <c r="I6" s="18">
        <v>38500</v>
      </c>
      <c r="J6" s="18">
        <v>38500</v>
      </c>
      <c r="K6" s="19" t="s">
        <v>80</v>
      </c>
      <c r="L6" s="19" t="s">
        <v>57</v>
      </c>
      <c r="M6" s="19" t="s">
        <v>58</v>
      </c>
      <c r="N6" s="19" t="e">
        <v>#N/A</v>
      </c>
      <c r="O6" s="20" t="s">
        <v>184</v>
      </c>
      <c r="P6" s="21">
        <v>0</v>
      </c>
      <c r="Q6" s="20"/>
      <c r="R6" s="21">
        <v>0</v>
      </c>
      <c r="S6" s="21">
        <v>0</v>
      </c>
      <c r="T6" s="20"/>
      <c r="U6" s="20"/>
      <c r="V6" s="21">
        <v>0</v>
      </c>
      <c r="W6" s="20" t="s">
        <v>126</v>
      </c>
      <c r="X6" s="22">
        <v>45345</v>
      </c>
      <c r="Y6" s="22">
        <v>45414</v>
      </c>
      <c r="Z6" s="22"/>
      <c r="AA6" s="21">
        <v>38500</v>
      </c>
      <c r="AB6" s="21">
        <v>0</v>
      </c>
      <c r="AC6" s="21">
        <v>0</v>
      </c>
      <c r="AD6" s="21">
        <v>0</v>
      </c>
      <c r="AE6" s="21">
        <v>0</v>
      </c>
      <c r="AF6" s="20"/>
      <c r="AG6" s="20"/>
      <c r="AH6" s="20"/>
      <c r="AI6" s="21">
        <v>38500</v>
      </c>
    </row>
    <row r="7" spans="1:35" x14ac:dyDescent="0.35">
      <c r="A7" s="15">
        <v>891411665</v>
      </c>
      <c r="B7" s="15" t="s">
        <v>88</v>
      </c>
      <c r="C7" s="15" t="s">
        <v>13</v>
      </c>
      <c r="D7" s="16">
        <v>118519</v>
      </c>
      <c r="E7" s="16" t="s">
        <v>131</v>
      </c>
      <c r="F7" s="16" t="s">
        <v>132</v>
      </c>
      <c r="G7" s="17">
        <v>45400</v>
      </c>
      <c r="H7" s="17">
        <v>45425</v>
      </c>
      <c r="I7" s="18">
        <v>400439</v>
      </c>
      <c r="J7" s="18">
        <v>400439</v>
      </c>
      <c r="K7" s="19" t="s">
        <v>81</v>
      </c>
      <c r="L7" s="19" t="s">
        <v>57</v>
      </c>
      <c r="M7" s="19" t="s">
        <v>58</v>
      </c>
      <c r="N7" s="19" t="e">
        <v>#N/A</v>
      </c>
      <c r="O7" s="20" t="s">
        <v>184</v>
      </c>
      <c r="P7" s="21">
        <v>0</v>
      </c>
      <c r="Q7" s="20"/>
      <c r="R7" s="21">
        <v>0</v>
      </c>
      <c r="S7" s="21">
        <v>0</v>
      </c>
      <c r="T7" s="20"/>
      <c r="U7" s="20"/>
      <c r="V7" s="21">
        <v>0</v>
      </c>
      <c r="W7" s="20" t="s">
        <v>126</v>
      </c>
      <c r="X7" s="22">
        <v>45401</v>
      </c>
      <c r="Y7" s="22">
        <v>45426</v>
      </c>
      <c r="Z7" s="22"/>
      <c r="AA7" s="21">
        <v>400439</v>
      </c>
      <c r="AB7" s="21">
        <v>0</v>
      </c>
      <c r="AC7" s="21">
        <v>0</v>
      </c>
      <c r="AD7" s="21">
        <v>0</v>
      </c>
      <c r="AE7" s="21">
        <v>0</v>
      </c>
      <c r="AF7" s="20"/>
      <c r="AG7" s="20"/>
      <c r="AH7" s="20"/>
      <c r="AI7" s="21">
        <v>400439</v>
      </c>
    </row>
    <row r="8" spans="1:35" x14ac:dyDescent="0.35">
      <c r="A8" s="15">
        <v>891411665</v>
      </c>
      <c r="B8" s="15" t="s">
        <v>88</v>
      </c>
      <c r="C8" s="15" t="s">
        <v>13</v>
      </c>
      <c r="D8" s="16">
        <v>118794</v>
      </c>
      <c r="E8" s="16" t="s">
        <v>133</v>
      </c>
      <c r="F8" s="16" t="s">
        <v>134</v>
      </c>
      <c r="G8" s="17">
        <v>45410</v>
      </c>
      <c r="H8" s="17">
        <v>45425</v>
      </c>
      <c r="I8" s="18">
        <v>792387</v>
      </c>
      <c r="J8" s="18">
        <v>792387</v>
      </c>
      <c r="K8" s="19" t="s">
        <v>82</v>
      </c>
      <c r="L8" s="19" t="s">
        <v>57</v>
      </c>
      <c r="M8" s="19" t="s">
        <v>58</v>
      </c>
      <c r="N8" s="19" t="e">
        <v>#N/A</v>
      </c>
      <c r="O8" s="20" t="s">
        <v>184</v>
      </c>
      <c r="P8" s="21">
        <v>0</v>
      </c>
      <c r="Q8" s="20"/>
      <c r="R8" s="21">
        <v>0</v>
      </c>
      <c r="S8" s="21">
        <v>0</v>
      </c>
      <c r="T8" s="20"/>
      <c r="U8" s="20"/>
      <c r="V8" s="21">
        <v>0</v>
      </c>
      <c r="W8" s="20" t="s">
        <v>126</v>
      </c>
      <c r="X8" s="22">
        <v>45410</v>
      </c>
      <c r="Y8" s="22">
        <v>45426</v>
      </c>
      <c r="Z8" s="22"/>
      <c r="AA8" s="21">
        <v>792387</v>
      </c>
      <c r="AB8" s="21">
        <v>0</v>
      </c>
      <c r="AC8" s="21">
        <v>0</v>
      </c>
      <c r="AD8" s="21">
        <v>0</v>
      </c>
      <c r="AE8" s="21">
        <v>0</v>
      </c>
      <c r="AF8" s="20"/>
      <c r="AG8" s="20"/>
      <c r="AH8" s="20"/>
      <c r="AI8" s="21">
        <v>792387</v>
      </c>
    </row>
    <row r="9" spans="1:35" x14ac:dyDescent="0.35">
      <c r="A9" s="15">
        <v>891411665</v>
      </c>
      <c r="B9" s="15" t="s">
        <v>88</v>
      </c>
      <c r="C9" s="15" t="s">
        <v>13</v>
      </c>
      <c r="D9" s="16">
        <v>118930</v>
      </c>
      <c r="E9" s="16" t="s">
        <v>135</v>
      </c>
      <c r="F9" s="16" t="s">
        <v>136</v>
      </c>
      <c r="G9" s="17">
        <v>45417</v>
      </c>
      <c r="H9" s="17">
        <v>45457</v>
      </c>
      <c r="I9" s="18">
        <v>111837</v>
      </c>
      <c r="J9" s="18">
        <v>111837</v>
      </c>
      <c r="K9" s="19" t="s">
        <v>84</v>
      </c>
      <c r="L9" s="19" t="s">
        <v>57</v>
      </c>
      <c r="M9" s="19" t="s">
        <v>58</v>
      </c>
      <c r="N9" s="19" t="e">
        <v>#N/A</v>
      </c>
      <c r="O9" s="20" t="s">
        <v>184</v>
      </c>
      <c r="P9" s="21">
        <v>0</v>
      </c>
      <c r="Q9" s="20"/>
      <c r="R9" s="21">
        <v>0</v>
      </c>
      <c r="S9" s="21">
        <v>0</v>
      </c>
      <c r="T9" s="20"/>
      <c r="U9" s="20"/>
      <c r="V9" s="21">
        <v>0</v>
      </c>
      <c r="W9" s="20" t="s">
        <v>126</v>
      </c>
      <c r="X9" s="22">
        <v>45418</v>
      </c>
      <c r="Y9" s="22">
        <v>45457</v>
      </c>
      <c r="Z9" s="22"/>
      <c r="AA9" s="21">
        <v>111837</v>
      </c>
      <c r="AB9" s="21">
        <v>0</v>
      </c>
      <c r="AC9" s="21">
        <v>0</v>
      </c>
      <c r="AD9" s="21">
        <v>0</v>
      </c>
      <c r="AE9" s="21">
        <v>0</v>
      </c>
      <c r="AF9" s="20"/>
      <c r="AG9" s="20"/>
      <c r="AH9" s="20"/>
      <c r="AI9" s="21">
        <v>111837</v>
      </c>
    </row>
    <row r="10" spans="1:35" x14ac:dyDescent="0.35">
      <c r="A10" s="15">
        <v>891411665</v>
      </c>
      <c r="B10" s="15" t="s">
        <v>88</v>
      </c>
      <c r="C10" s="15" t="s">
        <v>13</v>
      </c>
      <c r="D10" s="16">
        <v>119243</v>
      </c>
      <c r="E10" s="16" t="s">
        <v>137</v>
      </c>
      <c r="F10" s="16" t="s">
        <v>138</v>
      </c>
      <c r="G10" s="17">
        <v>45431</v>
      </c>
      <c r="H10" s="17">
        <v>45457</v>
      </c>
      <c r="I10" s="18">
        <v>83708</v>
      </c>
      <c r="J10" s="18">
        <v>83708</v>
      </c>
      <c r="K10" s="19" t="s">
        <v>86</v>
      </c>
      <c r="L10" s="19" t="s">
        <v>57</v>
      </c>
      <c r="M10" s="19" t="s">
        <v>58</v>
      </c>
      <c r="N10" s="19" t="e">
        <v>#N/A</v>
      </c>
      <c r="O10" s="20" t="s">
        <v>184</v>
      </c>
      <c r="P10" s="21">
        <v>0</v>
      </c>
      <c r="Q10" s="20"/>
      <c r="R10" s="21">
        <v>0</v>
      </c>
      <c r="S10" s="21">
        <v>0</v>
      </c>
      <c r="T10" s="20"/>
      <c r="U10" s="20"/>
      <c r="V10" s="21">
        <v>0</v>
      </c>
      <c r="W10" s="20" t="s">
        <v>126</v>
      </c>
      <c r="X10" s="22">
        <v>45431</v>
      </c>
      <c r="Y10" s="22">
        <v>45457</v>
      </c>
      <c r="Z10" s="22"/>
      <c r="AA10" s="21">
        <v>83708</v>
      </c>
      <c r="AB10" s="21">
        <v>0</v>
      </c>
      <c r="AC10" s="21">
        <v>0</v>
      </c>
      <c r="AD10" s="21">
        <v>0</v>
      </c>
      <c r="AE10" s="21">
        <v>0</v>
      </c>
      <c r="AF10" s="20"/>
      <c r="AG10" s="20"/>
      <c r="AH10" s="20"/>
      <c r="AI10" s="21">
        <v>83708</v>
      </c>
    </row>
    <row r="11" spans="1:35" x14ac:dyDescent="0.35">
      <c r="A11" s="15">
        <v>891411665</v>
      </c>
      <c r="B11" s="15" t="s">
        <v>88</v>
      </c>
      <c r="C11" s="15" t="s">
        <v>13</v>
      </c>
      <c r="D11" s="16">
        <v>119084</v>
      </c>
      <c r="E11" s="16" t="s">
        <v>139</v>
      </c>
      <c r="F11" s="16" t="s">
        <v>140</v>
      </c>
      <c r="G11" s="17">
        <v>45425</v>
      </c>
      <c r="H11" s="17">
        <v>45457</v>
      </c>
      <c r="I11" s="18">
        <v>786631</v>
      </c>
      <c r="J11" s="18">
        <v>786631</v>
      </c>
      <c r="K11" s="19" t="s">
        <v>85</v>
      </c>
      <c r="L11" s="19" t="s">
        <v>57</v>
      </c>
      <c r="M11" s="19" t="s">
        <v>58</v>
      </c>
      <c r="N11" s="19" t="e">
        <v>#N/A</v>
      </c>
      <c r="O11" s="20" t="s">
        <v>141</v>
      </c>
      <c r="P11" s="21">
        <v>0</v>
      </c>
      <c r="Q11" s="20"/>
      <c r="R11" s="21">
        <v>0</v>
      </c>
      <c r="S11" s="21">
        <v>0</v>
      </c>
      <c r="T11" s="20"/>
      <c r="U11" s="20"/>
      <c r="V11" s="21">
        <v>0</v>
      </c>
      <c r="W11" s="20" t="s">
        <v>142</v>
      </c>
      <c r="X11" s="22">
        <v>45425</v>
      </c>
      <c r="Y11" s="22">
        <v>45457</v>
      </c>
      <c r="Z11" s="22"/>
      <c r="AA11" s="21">
        <v>786631</v>
      </c>
      <c r="AB11" s="21">
        <v>0</v>
      </c>
      <c r="AC11" s="21">
        <v>0</v>
      </c>
      <c r="AD11" s="21">
        <v>0</v>
      </c>
      <c r="AE11" s="21">
        <v>0</v>
      </c>
      <c r="AF11" s="20"/>
      <c r="AG11" s="20"/>
      <c r="AH11" s="20"/>
      <c r="AI11" s="21">
        <v>0</v>
      </c>
    </row>
    <row r="12" spans="1:35" x14ac:dyDescent="0.35">
      <c r="A12" s="15">
        <v>891411665</v>
      </c>
      <c r="B12" s="15" t="s">
        <v>88</v>
      </c>
      <c r="C12" s="15" t="s">
        <v>13</v>
      </c>
      <c r="D12" s="16">
        <v>119494</v>
      </c>
      <c r="E12" s="16" t="s">
        <v>143</v>
      </c>
      <c r="F12" s="16" t="s">
        <v>144</v>
      </c>
      <c r="G12" s="17">
        <v>45439</v>
      </c>
      <c r="H12" s="17">
        <v>45457</v>
      </c>
      <c r="I12" s="18">
        <v>410215</v>
      </c>
      <c r="J12" s="18">
        <v>410215</v>
      </c>
      <c r="K12" s="19" t="s">
        <v>87</v>
      </c>
      <c r="L12" s="19" t="s">
        <v>57</v>
      </c>
      <c r="M12" s="19" t="s">
        <v>58</v>
      </c>
      <c r="N12" s="19" t="e">
        <v>#N/A</v>
      </c>
      <c r="O12" s="20" t="s">
        <v>141</v>
      </c>
      <c r="P12" s="21">
        <v>0</v>
      </c>
      <c r="Q12" s="20"/>
      <c r="R12" s="21">
        <v>0</v>
      </c>
      <c r="S12" s="21">
        <v>0</v>
      </c>
      <c r="T12" s="20"/>
      <c r="U12" s="20"/>
      <c r="V12" s="21">
        <v>0</v>
      </c>
      <c r="W12" s="20" t="s">
        <v>142</v>
      </c>
      <c r="X12" s="22">
        <v>45441</v>
      </c>
      <c r="Y12" s="22">
        <v>45457</v>
      </c>
      <c r="Z12" s="22"/>
      <c r="AA12" s="21">
        <v>410215</v>
      </c>
      <c r="AB12" s="21">
        <v>0</v>
      </c>
      <c r="AC12" s="21">
        <v>0</v>
      </c>
      <c r="AD12" s="21">
        <v>0</v>
      </c>
      <c r="AE12" s="21">
        <v>0</v>
      </c>
      <c r="AF12" s="20"/>
      <c r="AG12" s="20"/>
      <c r="AH12" s="20"/>
      <c r="AI12" s="21">
        <v>0</v>
      </c>
    </row>
    <row r="13" spans="1:35" x14ac:dyDescent="0.35">
      <c r="A13" s="15">
        <v>891411665</v>
      </c>
      <c r="B13" s="15" t="s">
        <v>88</v>
      </c>
      <c r="C13" s="15" t="s">
        <v>13</v>
      </c>
      <c r="D13" s="16">
        <v>102311</v>
      </c>
      <c r="E13" s="16" t="s">
        <v>145</v>
      </c>
      <c r="F13" s="16" t="s">
        <v>146</v>
      </c>
      <c r="G13" s="17">
        <v>44666</v>
      </c>
      <c r="H13" s="17">
        <v>44812</v>
      </c>
      <c r="I13" s="18">
        <v>178178</v>
      </c>
      <c r="J13" s="18">
        <v>178178</v>
      </c>
      <c r="K13" s="19" t="s">
        <v>12</v>
      </c>
      <c r="L13" s="19" t="s">
        <v>57</v>
      </c>
      <c r="M13" s="19" t="s">
        <v>58</v>
      </c>
      <c r="N13" s="19" t="s">
        <v>147</v>
      </c>
      <c r="O13" s="20" t="s">
        <v>147</v>
      </c>
      <c r="P13" s="21">
        <v>0</v>
      </c>
      <c r="Q13" s="20"/>
      <c r="R13" s="21">
        <v>0</v>
      </c>
      <c r="S13" s="21">
        <v>0</v>
      </c>
      <c r="T13" s="20"/>
      <c r="U13" s="20"/>
      <c r="V13" s="21">
        <v>0</v>
      </c>
      <c r="W13" s="20"/>
      <c r="X13" s="22"/>
      <c r="Y13" s="22"/>
      <c r="Z13" s="22"/>
      <c r="AA13" s="21">
        <v>0</v>
      </c>
      <c r="AB13" s="21">
        <v>0</v>
      </c>
      <c r="AC13" s="21">
        <v>0</v>
      </c>
      <c r="AD13" s="21">
        <v>0</v>
      </c>
      <c r="AE13" s="21">
        <v>0</v>
      </c>
      <c r="AF13" s="20"/>
      <c r="AG13" s="20"/>
      <c r="AH13" s="20"/>
      <c r="AI13" s="21">
        <v>0</v>
      </c>
    </row>
    <row r="14" spans="1:35" x14ac:dyDescent="0.35">
      <c r="A14" s="15">
        <v>891411665</v>
      </c>
      <c r="B14" s="15" t="s">
        <v>88</v>
      </c>
      <c r="C14" s="15" t="s">
        <v>13</v>
      </c>
      <c r="D14" s="16">
        <v>102815</v>
      </c>
      <c r="E14" s="16" t="s">
        <v>148</v>
      </c>
      <c r="F14" s="16" t="s">
        <v>149</v>
      </c>
      <c r="G14" s="17">
        <v>44689</v>
      </c>
      <c r="H14" s="17">
        <v>44753</v>
      </c>
      <c r="I14" s="18">
        <v>67093</v>
      </c>
      <c r="J14" s="18">
        <v>67093</v>
      </c>
      <c r="K14" s="19" t="s">
        <v>59</v>
      </c>
      <c r="L14" s="19" t="s">
        <v>57</v>
      </c>
      <c r="M14" s="19" t="s">
        <v>58</v>
      </c>
      <c r="N14" s="19" t="s">
        <v>147</v>
      </c>
      <c r="O14" s="20" t="s">
        <v>147</v>
      </c>
      <c r="P14" s="21">
        <v>0</v>
      </c>
      <c r="Q14" s="20"/>
      <c r="R14" s="21">
        <v>0</v>
      </c>
      <c r="S14" s="21">
        <v>0</v>
      </c>
      <c r="T14" s="20"/>
      <c r="U14" s="20"/>
      <c r="V14" s="21">
        <v>0</v>
      </c>
      <c r="W14" s="20"/>
      <c r="X14" s="22"/>
      <c r="Y14" s="22"/>
      <c r="Z14" s="22"/>
      <c r="AA14" s="21">
        <v>0</v>
      </c>
      <c r="AB14" s="21">
        <v>0</v>
      </c>
      <c r="AC14" s="21">
        <v>0</v>
      </c>
      <c r="AD14" s="21">
        <v>0</v>
      </c>
      <c r="AE14" s="21">
        <v>0</v>
      </c>
      <c r="AF14" s="20"/>
      <c r="AG14" s="20"/>
      <c r="AH14" s="20"/>
      <c r="AI14" s="21">
        <v>0</v>
      </c>
    </row>
    <row r="15" spans="1:35" x14ac:dyDescent="0.35">
      <c r="A15" s="15">
        <v>891411665</v>
      </c>
      <c r="B15" s="15" t="s">
        <v>88</v>
      </c>
      <c r="C15" s="15" t="s">
        <v>13</v>
      </c>
      <c r="D15" s="16">
        <v>103264</v>
      </c>
      <c r="E15" s="16" t="s">
        <v>150</v>
      </c>
      <c r="F15" s="16" t="s">
        <v>151</v>
      </c>
      <c r="G15" s="17">
        <v>44707</v>
      </c>
      <c r="H15" s="17">
        <v>44753</v>
      </c>
      <c r="I15" s="18">
        <v>109096</v>
      </c>
      <c r="J15" s="18">
        <v>109096</v>
      </c>
      <c r="K15" s="19" t="s">
        <v>60</v>
      </c>
      <c r="L15" s="19" t="s">
        <v>57</v>
      </c>
      <c r="M15" s="19" t="s">
        <v>58</v>
      </c>
      <c r="N15" s="19" t="s">
        <v>147</v>
      </c>
      <c r="O15" s="20" t="s">
        <v>147</v>
      </c>
      <c r="P15" s="21">
        <v>0</v>
      </c>
      <c r="Q15" s="20"/>
      <c r="R15" s="21">
        <v>0</v>
      </c>
      <c r="S15" s="21">
        <v>0</v>
      </c>
      <c r="T15" s="20"/>
      <c r="U15" s="20"/>
      <c r="V15" s="21">
        <v>0</v>
      </c>
      <c r="W15" s="20"/>
      <c r="X15" s="22"/>
      <c r="Y15" s="22"/>
      <c r="Z15" s="22"/>
      <c r="AA15" s="21">
        <v>0</v>
      </c>
      <c r="AB15" s="21">
        <v>0</v>
      </c>
      <c r="AC15" s="21">
        <v>0</v>
      </c>
      <c r="AD15" s="21">
        <v>0</v>
      </c>
      <c r="AE15" s="21">
        <v>0</v>
      </c>
      <c r="AF15" s="20"/>
      <c r="AG15" s="20"/>
      <c r="AH15" s="20"/>
      <c r="AI15" s="21">
        <v>0</v>
      </c>
    </row>
    <row r="16" spans="1:35" x14ac:dyDescent="0.35">
      <c r="A16" s="15">
        <v>891411665</v>
      </c>
      <c r="B16" s="15" t="s">
        <v>88</v>
      </c>
      <c r="C16" s="15" t="s">
        <v>13</v>
      </c>
      <c r="D16" s="16">
        <v>104253</v>
      </c>
      <c r="E16" s="16" t="s">
        <v>152</v>
      </c>
      <c r="F16" s="16" t="s">
        <v>153</v>
      </c>
      <c r="G16" s="17">
        <v>44753</v>
      </c>
      <c r="H16" s="17">
        <v>44789</v>
      </c>
      <c r="I16" s="18">
        <v>85217</v>
      </c>
      <c r="J16" s="18">
        <v>85217</v>
      </c>
      <c r="K16" s="19" t="s">
        <v>61</v>
      </c>
      <c r="L16" s="19" t="s">
        <v>57</v>
      </c>
      <c r="M16" s="19" t="s">
        <v>58</v>
      </c>
      <c r="N16" s="19" t="s">
        <v>147</v>
      </c>
      <c r="O16" s="20" t="s">
        <v>147</v>
      </c>
      <c r="P16" s="21">
        <v>0</v>
      </c>
      <c r="Q16" s="20"/>
      <c r="R16" s="21">
        <v>0</v>
      </c>
      <c r="S16" s="21">
        <v>0</v>
      </c>
      <c r="T16" s="20"/>
      <c r="U16" s="20"/>
      <c r="V16" s="21">
        <v>0</v>
      </c>
      <c r="W16" s="20"/>
      <c r="X16" s="22"/>
      <c r="Y16" s="22"/>
      <c r="Z16" s="22"/>
      <c r="AA16" s="21">
        <v>0</v>
      </c>
      <c r="AB16" s="21">
        <v>0</v>
      </c>
      <c r="AC16" s="21">
        <v>0</v>
      </c>
      <c r="AD16" s="21">
        <v>0</v>
      </c>
      <c r="AE16" s="21">
        <v>0</v>
      </c>
      <c r="AF16" s="20"/>
      <c r="AG16" s="20"/>
      <c r="AH16" s="20"/>
      <c r="AI16" s="21">
        <v>0</v>
      </c>
    </row>
    <row r="17" spans="1:35" x14ac:dyDescent="0.35">
      <c r="A17" s="15">
        <v>891411665</v>
      </c>
      <c r="B17" s="15" t="s">
        <v>88</v>
      </c>
      <c r="C17" s="15" t="s">
        <v>13</v>
      </c>
      <c r="D17" s="16">
        <v>104355</v>
      </c>
      <c r="E17" s="16" t="s">
        <v>154</v>
      </c>
      <c r="F17" s="16" t="s">
        <v>155</v>
      </c>
      <c r="G17" s="17">
        <v>44756</v>
      </c>
      <c r="H17" s="17">
        <v>44789</v>
      </c>
      <c r="I17" s="18">
        <v>67860</v>
      </c>
      <c r="J17" s="18">
        <v>67860</v>
      </c>
      <c r="K17" s="19" t="s">
        <v>62</v>
      </c>
      <c r="L17" s="19" t="s">
        <v>57</v>
      </c>
      <c r="M17" s="19" t="s">
        <v>58</v>
      </c>
      <c r="N17" s="19" t="s">
        <v>147</v>
      </c>
      <c r="O17" s="20" t="s">
        <v>147</v>
      </c>
      <c r="P17" s="21">
        <v>0</v>
      </c>
      <c r="Q17" s="20"/>
      <c r="R17" s="21">
        <v>0</v>
      </c>
      <c r="S17" s="21">
        <v>0</v>
      </c>
      <c r="T17" s="20"/>
      <c r="U17" s="20"/>
      <c r="V17" s="21">
        <v>0</v>
      </c>
      <c r="W17" s="20"/>
      <c r="X17" s="22"/>
      <c r="Y17" s="22"/>
      <c r="Z17" s="22"/>
      <c r="AA17" s="21">
        <v>0</v>
      </c>
      <c r="AB17" s="21">
        <v>0</v>
      </c>
      <c r="AC17" s="21">
        <v>0</v>
      </c>
      <c r="AD17" s="21">
        <v>0</v>
      </c>
      <c r="AE17" s="21">
        <v>0</v>
      </c>
      <c r="AF17" s="20"/>
      <c r="AG17" s="20"/>
      <c r="AH17" s="20"/>
      <c r="AI17" s="21">
        <v>0</v>
      </c>
    </row>
    <row r="18" spans="1:35" x14ac:dyDescent="0.35">
      <c r="A18" s="15">
        <v>891411665</v>
      </c>
      <c r="B18" s="15" t="s">
        <v>88</v>
      </c>
      <c r="C18" s="15" t="s">
        <v>13</v>
      </c>
      <c r="D18" s="16">
        <v>104822</v>
      </c>
      <c r="E18" s="16" t="s">
        <v>156</v>
      </c>
      <c r="F18" s="16" t="s">
        <v>157</v>
      </c>
      <c r="G18" s="17">
        <v>44776</v>
      </c>
      <c r="H18" s="17">
        <v>44811</v>
      </c>
      <c r="I18" s="18">
        <v>66700</v>
      </c>
      <c r="J18" s="18">
        <v>66700</v>
      </c>
      <c r="K18" s="19" t="s">
        <v>63</v>
      </c>
      <c r="L18" s="19" t="s">
        <v>57</v>
      </c>
      <c r="M18" s="19" t="s">
        <v>58</v>
      </c>
      <c r="N18" s="19" t="s">
        <v>147</v>
      </c>
      <c r="O18" s="20" t="s">
        <v>147</v>
      </c>
      <c r="P18" s="21">
        <v>0</v>
      </c>
      <c r="Q18" s="20"/>
      <c r="R18" s="21">
        <v>0</v>
      </c>
      <c r="S18" s="21">
        <v>0</v>
      </c>
      <c r="T18" s="20"/>
      <c r="U18" s="20"/>
      <c r="V18" s="21">
        <v>0</v>
      </c>
      <c r="W18" s="20"/>
      <c r="X18" s="22"/>
      <c r="Y18" s="22"/>
      <c r="Z18" s="22"/>
      <c r="AA18" s="21">
        <v>0</v>
      </c>
      <c r="AB18" s="21">
        <v>0</v>
      </c>
      <c r="AC18" s="21">
        <v>0</v>
      </c>
      <c r="AD18" s="21">
        <v>0</v>
      </c>
      <c r="AE18" s="21">
        <v>0</v>
      </c>
      <c r="AF18" s="20"/>
      <c r="AG18" s="20"/>
      <c r="AH18" s="20"/>
      <c r="AI18" s="21">
        <v>0</v>
      </c>
    </row>
    <row r="19" spans="1:35" x14ac:dyDescent="0.35">
      <c r="A19" s="15">
        <v>891411665</v>
      </c>
      <c r="B19" s="15" t="s">
        <v>88</v>
      </c>
      <c r="C19" s="15" t="s">
        <v>13</v>
      </c>
      <c r="D19" s="16">
        <v>104932</v>
      </c>
      <c r="E19" s="16" t="s">
        <v>158</v>
      </c>
      <c r="F19" s="16" t="s">
        <v>159</v>
      </c>
      <c r="G19" s="17">
        <v>44779</v>
      </c>
      <c r="H19" s="17">
        <v>44811</v>
      </c>
      <c r="I19" s="18">
        <v>64386</v>
      </c>
      <c r="J19" s="18">
        <v>64386</v>
      </c>
      <c r="K19" s="19" t="s">
        <v>64</v>
      </c>
      <c r="L19" s="19" t="s">
        <v>57</v>
      </c>
      <c r="M19" s="19" t="s">
        <v>58</v>
      </c>
      <c r="N19" s="19" t="s">
        <v>147</v>
      </c>
      <c r="O19" s="20" t="s">
        <v>147</v>
      </c>
      <c r="P19" s="21">
        <v>0</v>
      </c>
      <c r="Q19" s="20"/>
      <c r="R19" s="21">
        <v>0</v>
      </c>
      <c r="S19" s="21">
        <v>0</v>
      </c>
      <c r="T19" s="20"/>
      <c r="U19" s="20"/>
      <c r="V19" s="21">
        <v>0</v>
      </c>
      <c r="W19" s="20"/>
      <c r="X19" s="22"/>
      <c r="Y19" s="22"/>
      <c r="Z19" s="22"/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0"/>
      <c r="AG19" s="20"/>
      <c r="AH19" s="20"/>
      <c r="AI19" s="21">
        <v>0</v>
      </c>
    </row>
    <row r="20" spans="1:35" x14ac:dyDescent="0.35">
      <c r="A20" s="15">
        <v>891411665</v>
      </c>
      <c r="B20" s="15" t="s">
        <v>88</v>
      </c>
      <c r="C20" s="15" t="s">
        <v>13</v>
      </c>
      <c r="D20" s="16">
        <v>105290</v>
      </c>
      <c r="E20" s="16" t="s">
        <v>160</v>
      </c>
      <c r="F20" s="16" t="s">
        <v>161</v>
      </c>
      <c r="G20" s="17">
        <v>44788</v>
      </c>
      <c r="H20" s="17">
        <v>44811</v>
      </c>
      <c r="I20" s="18">
        <v>64386</v>
      </c>
      <c r="J20" s="18">
        <v>64386</v>
      </c>
      <c r="K20" s="19" t="s">
        <v>65</v>
      </c>
      <c r="L20" s="19" t="s">
        <v>57</v>
      </c>
      <c r="M20" s="19" t="s">
        <v>58</v>
      </c>
      <c r="N20" s="19" t="s">
        <v>147</v>
      </c>
      <c r="O20" s="20" t="s">
        <v>147</v>
      </c>
      <c r="P20" s="21">
        <v>0</v>
      </c>
      <c r="Q20" s="20"/>
      <c r="R20" s="21">
        <v>0</v>
      </c>
      <c r="S20" s="21">
        <v>0</v>
      </c>
      <c r="T20" s="20"/>
      <c r="U20" s="20"/>
      <c r="V20" s="21">
        <v>0</v>
      </c>
      <c r="W20" s="20"/>
      <c r="X20" s="22"/>
      <c r="Y20" s="22"/>
      <c r="Z20" s="22"/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0"/>
      <c r="AG20" s="20"/>
      <c r="AH20" s="20"/>
      <c r="AI20" s="21">
        <v>0</v>
      </c>
    </row>
    <row r="21" spans="1:35" x14ac:dyDescent="0.35">
      <c r="A21" s="15">
        <v>891411665</v>
      </c>
      <c r="B21" s="15" t="s">
        <v>88</v>
      </c>
      <c r="C21" s="15" t="s">
        <v>13</v>
      </c>
      <c r="D21" s="16">
        <v>105330</v>
      </c>
      <c r="E21" s="16" t="s">
        <v>162</v>
      </c>
      <c r="F21" s="16" t="s">
        <v>163</v>
      </c>
      <c r="G21" s="17">
        <v>44798</v>
      </c>
      <c r="H21" s="17">
        <v>44811</v>
      </c>
      <c r="I21" s="18">
        <v>140107</v>
      </c>
      <c r="J21" s="18">
        <v>140107</v>
      </c>
      <c r="K21" s="19" t="s">
        <v>66</v>
      </c>
      <c r="L21" s="19" t="s">
        <v>57</v>
      </c>
      <c r="M21" s="19" t="s">
        <v>58</v>
      </c>
      <c r="N21" s="19" t="s">
        <v>147</v>
      </c>
      <c r="O21" s="20" t="s">
        <v>147</v>
      </c>
      <c r="P21" s="21">
        <v>0</v>
      </c>
      <c r="Q21" s="20"/>
      <c r="R21" s="21">
        <v>0</v>
      </c>
      <c r="S21" s="21">
        <v>0</v>
      </c>
      <c r="T21" s="20"/>
      <c r="U21" s="20"/>
      <c r="V21" s="21">
        <v>0</v>
      </c>
      <c r="W21" s="20"/>
      <c r="X21" s="22"/>
      <c r="Y21" s="22"/>
      <c r="Z21" s="22"/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0"/>
      <c r="AG21" s="20"/>
      <c r="AH21" s="20"/>
      <c r="AI21" s="21">
        <v>0</v>
      </c>
    </row>
    <row r="22" spans="1:35" x14ac:dyDescent="0.35">
      <c r="A22" s="15">
        <v>891411665</v>
      </c>
      <c r="B22" s="15" t="s">
        <v>88</v>
      </c>
      <c r="C22" s="15" t="s">
        <v>13</v>
      </c>
      <c r="D22" s="16">
        <v>105590</v>
      </c>
      <c r="E22" s="16" t="s">
        <v>164</v>
      </c>
      <c r="F22" s="16" t="s">
        <v>165</v>
      </c>
      <c r="G22" s="17">
        <v>44806</v>
      </c>
      <c r="H22" s="17">
        <v>44841</v>
      </c>
      <c r="I22" s="18">
        <v>67760</v>
      </c>
      <c r="J22" s="18">
        <v>67760</v>
      </c>
      <c r="K22" s="19" t="s">
        <v>67</v>
      </c>
      <c r="L22" s="19" t="s">
        <v>57</v>
      </c>
      <c r="M22" s="19" t="s">
        <v>58</v>
      </c>
      <c r="N22" s="19" t="s">
        <v>147</v>
      </c>
      <c r="O22" s="20" t="s">
        <v>147</v>
      </c>
      <c r="P22" s="21">
        <v>0</v>
      </c>
      <c r="Q22" s="20"/>
      <c r="R22" s="21">
        <v>0</v>
      </c>
      <c r="S22" s="21">
        <v>0</v>
      </c>
      <c r="T22" s="20"/>
      <c r="U22" s="20"/>
      <c r="V22" s="21">
        <v>0</v>
      </c>
      <c r="W22" s="20"/>
      <c r="X22" s="22"/>
      <c r="Y22" s="22"/>
      <c r="Z22" s="22"/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0"/>
      <c r="AG22" s="20"/>
      <c r="AH22" s="20"/>
      <c r="AI22" s="21">
        <v>0</v>
      </c>
    </row>
    <row r="23" spans="1:35" x14ac:dyDescent="0.35">
      <c r="A23" s="15">
        <v>891411665</v>
      </c>
      <c r="B23" s="15" t="s">
        <v>88</v>
      </c>
      <c r="C23" s="15" t="s">
        <v>13</v>
      </c>
      <c r="D23" s="16">
        <v>107038</v>
      </c>
      <c r="E23" s="16" t="s">
        <v>166</v>
      </c>
      <c r="F23" s="16" t="s">
        <v>167</v>
      </c>
      <c r="G23" s="17">
        <v>44874</v>
      </c>
      <c r="H23" s="17">
        <v>44913</v>
      </c>
      <c r="I23" s="18">
        <v>66661</v>
      </c>
      <c r="J23" s="18">
        <v>66661</v>
      </c>
      <c r="K23" s="19" t="s">
        <v>68</v>
      </c>
      <c r="L23" s="19" t="s">
        <v>57</v>
      </c>
      <c r="M23" s="19" t="s">
        <v>58</v>
      </c>
      <c r="N23" s="19" t="s">
        <v>147</v>
      </c>
      <c r="O23" s="20" t="s">
        <v>147</v>
      </c>
      <c r="P23" s="21">
        <v>0</v>
      </c>
      <c r="Q23" s="20"/>
      <c r="R23" s="21">
        <v>0</v>
      </c>
      <c r="S23" s="21">
        <v>0</v>
      </c>
      <c r="T23" s="20"/>
      <c r="U23" s="20"/>
      <c r="V23" s="21">
        <v>0</v>
      </c>
      <c r="W23" s="20"/>
      <c r="X23" s="22"/>
      <c r="Y23" s="22"/>
      <c r="Z23" s="22"/>
      <c r="AA23" s="21">
        <v>0</v>
      </c>
      <c r="AB23" s="21">
        <v>0</v>
      </c>
      <c r="AC23" s="21">
        <v>0</v>
      </c>
      <c r="AD23" s="21">
        <v>0</v>
      </c>
      <c r="AE23" s="21">
        <v>0</v>
      </c>
      <c r="AF23" s="20"/>
      <c r="AG23" s="20"/>
      <c r="AH23" s="20"/>
      <c r="AI23" s="21">
        <v>0</v>
      </c>
    </row>
    <row r="24" spans="1:35" x14ac:dyDescent="0.35">
      <c r="A24" s="15">
        <v>891411665</v>
      </c>
      <c r="B24" s="15" t="s">
        <v>88</v>
      </c>
      <c r="C24" s="15" t="s">
        <v>13</v>
      </c>
      <c r="D24" s="16">
        <v>107079</v>
      </c>
      <c r="E24" s="16" t="s">
        <v>168</v>
      </c>
      <c r="F24" s="16" t="s">
        <v>169</v>
      </c>
      <c r="G24" s="17">
        <v>44875</v>
      </c>
      <c r="H24" s="17">
        <v>44913</v>
      </c>
      <c r="I24" s="18">
        <v>92707</v>
      </c>
      <c r="J24" s="18">
        <v>92707</v>
      </c>
      <c r="K24" s="19" t="s">
        <v>69</v>
      </c>
      <c r="L24" s="19" t="s">
        <v>57</v>
      </c>
      <c r="M24" s="19" t="s">
        <v>58</v>
      </c>
      <c r="N24" s="19" t="s">
        <v>147</v>
      </c>
      <c r="O24" s="20" t="s">
        <v>147</v>
      </c>
      <c r="P24" s="21">
        <v>0</v>
      </c>
      <c r="Q24" s="20"/>
      <c r="R24" s="21">
        <v>0</v>
      </c>
      <c r="S24" s="21">
        <v>0</v>
      </c>
      <c r="T24" s="20"/>
      <c r="U24" s="20"/>
      <c r="V24" s="21">
        <v>0</v>
      </c>
      <c r="W24" s="20"/>
      <c r="X24" s="22"/>
      <c r="Y24" s="22"/>
      <c r="Z24" s="22"/>
      <c r="AA24" s="21">
        <v>0</v>
      </c>
      <c r="AB24" s="21">
        <v>0</v>
      </c>
      <c r="AC24" s="21">
        <v>0</v>
      </c>
      <c r="AD24" s="21">
        <v>0</v>
      </c>
      <c r="AE24" s="21">
        <v>0</v>
      </c>
      <c r="AF24" s="20"/>
      <c r="AG24" s="20"/>
      <c r="AH24" s="20"/>
      <c r="AI24" s="21">
        <v>0</v>
      </c>
    </row>
    <row r="25" spans="1:35" x14ac:dyDescent="0.35">
      <c r="A25" s="15">
        <v>891411665</v>
      </c>
      <c r="B25" s="15" t="s">
        <v>88</v>
      </c>
      <c r="C25" s="15" t="s">
        <v>13</v>
      </c>
      <c r="D25" s="16">
        <v>107241</v>
      </c>
      <c r="E25" s="16" t="s">
        <v>170</v>
      </c>
      <c r="F25" s="16" t="s">
        <v>171</v>
      </c>
      <c r="G25" s="17">
        <v>44883</v>
      </c>
      <c r="H25" s="17">
        <v>44913</v>
      </c>
      <c r="I25" s="18">
        <v>116032</v>
      </c>
      <c r="J25" s="18">
        <v>116032</v>
      </c>
      <c r="K25" s="19" t="s">
        <v>70</v>
      </c>
      <c r="L25" s="19" t="s">
        <v>57</v>
      </c>
      <c r="M25" s="19" t="s">
        <v>58</v>
      </c>
      <c r="N25" s="19" t="s">
        <v>147</v>
      </c>
      <c r="O25" s="20" t="s">
        <v>147</v>
      </c>
      <c r="P25" s="21">
        <v>0</v>
      </c>
      <c r="Q25" s="20"/>
      <c r="R25" s="21">
        <v>0</v>
      </c>
      <c r="S25" s="21">
        <v>0</v>
      </c>
      <c r="T25" s="20"/>
      <c r="U25" s="20"/>
      <c r="V25" s="21">
        <v>0</v>
      </c>
      <c r="W25" s="20"/>
      <c r="X25" s="22"/>
      <c r="Y25" s="22"/>
      <c r="Z25" s="22"/>
      <c r="AA25" s="21">
        <v>0</v>
      </c>
      <c r="AB25" s="21">
        <v>0</v>
      </c>
      <c r="AC25" s="21">
        <v>0</v>
      </c>
      <c r="AD25" s="21">
        <v>0</v>
      </c>
      <c r="AE25" s="21">
        <v>0</v>
      </c>
      <c r="AF25" s="20"/>
      <c r="AG25" s="20"/>
      <c r="AH25" s="20"/>
      <c r="AI25" s="21">
        <v>0</v>
      </c>
    </row>
    <row r="26" spans="1:35" x14ac:dyDescent="0.35">
      <c r="A26" s="15">
        <v>891411665</v>
      </c>
      <c r="B26" s="15" t="s">
        <v>88</v>
      </c>
      <c r="C26" s="15" t="s">
        <v>13</v>
      </c>
      <c r="D26" s="16">
        <v>108089</v>
      </c>
      <c r="E26" s="16" t="s">
        <v>172</v>
      </c>
      <c r="F26" s="16" t="s">
        <v>173</v>
      </c>
      <c r="G26" s="17">
        <v>44917</v>
      </c>
      <c r="H26" s="17">
        <v>44945</v>
      </c>
      <c r="I26" s="18">
        <v>65404</v>
      </c>
      <c r="J26" s="18">
        <v>65404</v>
      </c>
      <c r="K26" s="19" t="s">
        <v>71</v>
      </c>
      <c r="L26" s="19" t="s">
        <v>57</v>
      </c>
      <c r="M26" s="19" t="s">
        <v>58</v>
      </c>
      <c r="N26" s="19" t="s">
        <v>147</v>
      </c>
      <c r="O26" s="20" t="s">
        <v>147</v>
      </c>
      <c r="P26" s="21">
        <v>0</v>
      </c>
      <c r="Q26" s="20"/>
      <c r="R26" s="21">
        <v>0</v>
      </c>
      <c r="S26" s="21">
        <v>0</v>
      </c>
      <c r="T26" s="20"/>
      <c r="U26" s="20"/>
      <c r="V26" s="21">
        <v>0</v>
      </c>
      <c r="W26" s="20"/>
      <c r="X26" s="22"/>
      <c r="Y26" s="22"/>
      <c r="Z26" s="22"/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0"/>
      <c r="AG26" s="20"/>
      <c r="AH26" s="20"/>
      <c r="AI26" s="21">
        <v>0</v>
      </c>
    </row>
    <row r="27" spans="1:35" x14ac:dyDescent="0.35">
      <c r="A27" s="15">
        <v>891411665</v>
      </c>
      <c r="B27" s="15" t="s">
        <v>88</v>
      </c>
      <c r="C27" s="15" t="s">
        <v>13</v>
      </c>
      <c r="D27" s="16">
        <v>108122</v>
      </c>
      <c r="E27" s="16" t="s">
        <v>174</v>
      </c>
      <c r="F27" s="16" t="s">
        <v>175</v>
      </c>
      <c r="G27" s="17">
        <v>44920</v>
      </c>
      <c r="H27" s="17">
        <v>44945</v>
      </c>
      <c r="I27" s="18">
        <v>75622</v>
      </c>
      <c r="J27" s="18">
        <v>75622</v>
      </c>
      <c r="K27" s="19" t="s">
        <v>72</v>
      </c>
      <c r="L27" s="19" t="s">
        <v>57</v>
      </c>
      <c r="M27" s="19" t="s">
        <v>58</v>
      </c>
      <c r="N27" s="19" t="s">
        <v>147</v>
      </c>
      <c r="O27" s="20" t="s">
        <v>147</v>
      </c>
      <c r="P27" s="21">
        <v>0</v>
      </c>
      <c r="Q27" s="20"/>
      <c r="R27" s="21">
        <v>0</v>
      </c>
      <c r="S27" s="21">
        <v>0</v>
      </c>
      <c r="T27" s="20"/>
      <c r="U27" s="20"/>
      <c r="V27" s="21">
        <v>0</v>
      </c>
      <c r="W27" s="20"/>
      <c r="X27" s="22"/>
      <c r="Y27" s="22"/>
      <c r="Z27" s="22"/>
      <c r="AA27" s="21">
        <v>0</v>
      </c>
      <c r="AB27" s="21">
        <v>0</v>
      </c>
      <c r="AC27" s="21">
        <v>0</v>
      </c>
      <c r="AD27" s="21">
        <v>0</v>
      </c>
      <c r="AE27" s="21">
        <v>0</v>
      </c>
      <c r="AF27" s="20"/>
      <c r="AG27" s="20"/>
      <c r="AH27" s="20"/>
      <c r="AI27" s="21">
        <v>0</v>
      </c>
    </row>
    <row r="28" spans="1:35" x14ac:dyDescent="0.35">
      <c r="A28" s="15">
        <v>891411665</v>
      </c>
      <c r="B28" s="15" t="s">
        <v>88</v>
      </c>
      <c r="C28" s="15" t="s">
        <v>13</v>
      </c>
      <c r="D28" s="16">
        <v>109312</v>
      </c>
      <c r="E28" s="16" t="s">
        <v>176</v>
      </c>
      <c r="F28" s="16" t="s">
        <v>177</v>
      </c>
      <c r="G28" s="17">
        <v>44972</v>
      </c>
      <c r="H28" s="17">
        <v>44999</v>
      </c>
      <c r="I28" s="18">
        <v>176396</v>
      </c>
      <c r="J28" s="18">
        <v>176396</v>
      </c>
      <c r="K28" s="19" t="s">
        <v>73</v>
      </c>
      <c r="L28" s="19" t="s">
        <v>57</v>
      </c>
      <c r="M28" s="19" t="s">
        <v>58</v>
      </c>
      <c r="N28" s="19" t="s">
        <v>147</v>
      </c>
      <c r="O28" s="20" t="s">
        <v>147</v>
      </c>
      <c r="P28" s="21">
        <v>0</v>
      </c>
      <c r="Q28" s="20"/>
      <c r="R28" s="21">
        <v>0</v>
      </c>
      <c r="S28" s="21">
        <v>0</v>
      </c>
      <c r="T28" s="20"/>
      <c r="U28" s="20"/>
      <c r="V28" s="21">
        <v>0</v>
      </c>
      <c r="W28" s="20"/>
      <c r="X28" s="22"/>
      <c r="Y28" s="22"/>
      <c r="Z28" s="22"/>
      <c r="AA28" s="21">
        <v>0</v>
      </c>
      <c r="AB28" s="21">
        <v>0</v>
      </c>
      <c r="AC28" s="21">
        <v>0</v>
      </c>
      <c r="AD28" s="21">
        <v>0</v>
      </c>
      <c r="AE28" s="21">
        <v>0</v>
      </c>
      <c r="AF28" s="20"/>
      <c r="AG28" s="20"/>
      <c r="AH28" s="20"/>
      <c r="AI28" s="21">
        <v>0</v>
      </c>
    </row>
    <row r="29" spans="1:35" x14ac:dyDescent="0.35">
      <c r="A29" s="15">
        <v>891411665</v>
      </c>
      <c r="B29" s="15" t="s">
        <v>88</v>
      </c>
      <c r="C29" s="15" t="s">
        <v>13</v>
      </c>
      <c r="D29" s="16">
        <v>109369</v>
      </c>
      <c r="E29" s="16" t="s">
        <v>178</v>
      </c>
      <c r="F29" s="16" t="s">
        <v>179</v>
      </c>
      <c r="G29" s="17">
        <v>44975</v>
      </c>
      <c r="H29" s="17">
        <v>44999</v>
      </c>
      <c r="I29" s="18">
        <v>242054</v>
      </c>
      <c r="J29" s="18">
        <v>242054</v>
      </c>
      <c r="K29" s="19" t="s">
        <v>74</v>
      </c>
      <c r="L29" s="19" t="s">
        <v>57</v>
      </c>
      <c r="M29" s="19" t="s">
        <v>58</v>
      </c>
      <c r="N29" s="19" t="s">
        <v>147</v>
      </c>
      <c r="O29" s="20" t="s">
        <v>147</v>
      </c>
      <c r="P29" s="21">
        <v>0</v>
      </c>
      <c r="Q29" s="20"/>
      <c r="R29" s="21">
        <v>0</v>
      </c>
      <c r="S29" s="21">
        <v>0</v>
      </c>
      <c r="T29" s="20"/>
      <c r="U29" s="20"/>
      <c r="V29" s="21">
        <v>0</v>
      </c>
      <c r="W29" s="20"/>
      <c r="X29" s="22"/>
      <c r="Y29" s="22"/>
      <c r="Z29" s="22"/>
      <c r="AA29" s="21">
        <v>0</v>
      </c>
      <c r="AB29" s="21">
        <v>0</v>
      </c>
      <c r="AC29" s="21">
        <v>0</v>
      </c>
      <c r="AD29" s="21">
        <v>0</v>
      </c>
      <c r="AE29" s="21">
        <v>0</v>
      </c>
      <c r="AF29" s="20"/>
      <c r="AG29" s="20"/>
      <c r="AH29" s="20"/>
      <c r="AI29" s="21">
        <v>0</v>
      </c>
    </row>
    <row r="30" spans="1:35" x14ac:dyDescent="0.35">
      <c r="A30" s="15">
        <v>891411665</v>
      </c>
      <c r="B30" s="15" t="s">
        <v>88</v>
      </c>
      <c r="C30" s="15" t="s">
        <v>13</v>
      </c>
      <c r="D30" s="16">
        <v>109807</v>
      </c>
      <c r="E30" s="16" t="s">
        <v>180</v>
      </c>
      <c r="F30" s="16" t="s">
        <v>181</v>
      </c>
      <c r="G30" s="17">
        <v>44991</v>
      </c>
      <c r="H30" s="17">
        <v>45033</v>
      </c>
      <c r="I30" s="18">
        <v>88204</v>
      </c>
      <c r="J30" s="18">
        <v>88204</v>
      </c>
      <c r="K30" s="19" t="s">
        <v>75</v>
      </c>
      <c r="L30" s="19" t="s">
        <v>57</v>
      </c>
      <c r="M30" s="19" t="s">
        <v>58</v>
      </c>
      <c r="N30" s="19" t="s">
        <v>147</v>
      </c>
      <c r="O30" s="20" t="s">
        <v>147</v>
      </c>
      <c r="P30" s="21">
        <v>0</v>
      </c>
      <c r="Q30" s="20"/>
      <c r="R30" s="21">
        <v>0</v>
      </c>
      <c r="S30" s="21">
        <v>0</v>
      </c>
      <c r="T30" s="20"/>
      <c r="U30" s="20"/>
      <c r="V30" s="21">
        <v>0</v>
      </c>
      <c r="W30" s="20"/>
      <c r="X30" s="22"/>
      <c r="Y30" s="22"/>
      <c r="Z30" s="22"/>
      <c r="AA30" s="21">
        <v>0</v>
      </c>
      <c r="AB30" s="21">
        <v>0</v>
      </c>
      <c r="AC30" s="21">
        <v>0</v>
      </c>
      <c r="AD30" s="21">
        <v>0</v>
      </c>
      <c r="AE30" s="21">
        <v>0</v>
      </c>
      <c r="AF30" s="20"/>
      <c r="AG30" s="20"/>
      <c r="AH30" s="20"/>
      <c r="AI30" s="21">
        <v>0</v>
      </c>
    </row>
    <row r="31" spans="1:35" x14ac:dyDescent="0.35">
      <c r="A31" s="15">
        <v>891411665</v>
      </c>
      <c r="B31" s="15" t="s">
        <v>88</v>
      </c>
      <c r="C31" s="15" t="s">
        <v>13</v>
      </c>
      <c r="D31" s="16">
        <v>110882</v>
      </c>
      <c r="E31" s="16" t="s">
        <v>182</v>
      </c>
      <c r="F31" s="16" t="s">
        <v>183</v>
      </c>
      <c r="G31" s="17">
        <v>45038</v>
      </c>
      <c r="H31" s="17">
        <v>45057</v>
      </c>
      <c r="I31" s="18">
        <v>159672</v>
      </c>
      <c r="J31" s="18">
        <v>159672</v>
      </c>
      <c r="K31" s="19" t="s">
        <v>76</v>
      </c>
      <c r="L31" s="19" t="s">
        <v>57</v>
      </c>
      <c r="M31" s="19" t="s">
        <v>58</v>
      </c>
      <c r="N31" s="19" t="s">
        <v>147</v>
      </c>
      <c r="O31" s="20" t="s">
        <v>147</v>
      </c>
      <c r="P31" s="21">
        <v>0</v>
      </c>
      <c r="Q31" s="20"/>
      <c r="R31" s="21">
        <v>0</v>
      </c>
      <c r="S31" s="21">
        <v>0</v>
      </c>
      <c r="T31" s="20"/>
      <c r="U31" s="20"/>
      <c r="V31" s="21">
        <v>0</v>
      </c>
      <c r="W31" s="20"/>
      <c r="X31" s="22"/>
      <c r="Y31" s="22"/>
      <c r="Z31" s="22"/>
      <c r="AA31" s="21">
        <v>0</v>
      </c>
      <c r="AB31" s="21">
        <v>0</v>
      </c>
      <c r="AC31" s="21">
        <v>0</v>
      </c>
      <c r="AD31" s="21">
        <v>0</v>
      </c>
      <c r="AE31" s="21">
        <v>0</v>
      </c>
      <c r="AF31" s="20"/>
      <c r="AG31" s="20"/>
      <c r="AH31" s="20"/>
      <c r="AI31" s="21">
        <v>0</v>
      </c>
    </row>
    <row r="32" spans="1:35" x14ac:dyDescent="0.35">
      <c r="A32" s="23"/>
      <c r="B32" s="23"/>
      <c r="C32" s="23"/>
      <c r="D32" s="23"/>
      <c r="E32" s="23"/>
      <c r="F32" s="23"/>
      <c r="G32" s="23"/>
      <c r="H32" s="24"/>
      <c r="I32" s="25"/>
      <c r="J32" s="23"/>
      <c r="K32" s="26"/>
      <c r="L32" s="26"/>
      <c r="M32" s="26"/>
      <c r="N32" s="26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</row>
  </sheetData>
  <autoFilter ref="A1:AI3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6" zoomScaleNormal="100" workbookViewId="0">
      <selection activeCell="N24" sqref="N24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189</v>
      </c>
      <c r="E2" s="35"/>
      <c r="F2" s="35"/>
      <c r="G2" s="35"/>
      <c r="H2" s="35"/>
      <c r="I2" s="36"/>
      <c r="J2" s="37" t="s">
        <v>190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191</v>
      </c>
      <c r="E5" s="49"/>
      <c r="F5" s="49"/>
      <c r="G5" s="49"/>
      <c r="H5" s="49"/>
      <c r="I5" s="50"/>
      <c r="J5" s="50" t="s">
        <v>192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226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221</v>
      </c>
      <c r="J12" s="58"/>
    </row>
    <row r="13" spans="2:10" ht="13" x14ac:dyDescent="0.3">
      <c r="B13" s="57"/>
      <c r="C13" s="59" t="s">
        <v>222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193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227</v>
      </c>
      <c r="D17" s="60"/>
      <c r="H17" s="63"/>
      <c r="I17" s="64"/>
      <c r="J17" s="58"/>
    </row>
    <row r="18" spans="2:10" ht="13" x14ac:dyDescent="0.3">
      <c r="B18" s="57"/>
      <c r="C18" s="59" t="s">
        <v>194</v>
      </c>
      <c r="D18" s="59"/>
      <c r="E18" s="59"/>
      <c r="F18" s="59"/>
      <c r="H18" s="65">
        <v>30</v>
      </c>
      <c r="I18" s="66">
        <v>6381140</v>
      </c>
      <c r="J18" s="58"/>
    </row>
    <row r="19" spans="2:10" x14ac:dyDescent="0.25">
      <c r="B19" s="57"/>
      <c r="C19" s="31" t="s">
        <v>195</v>
      </c>
      <c r="H19" s="67">
        <v>0</v>
      </c>
      <c r="I19" s="68">
        <v>0</v>
      </c>
      <c r="J19" s="58"/>
    </row>
    <row r="20" spans="2:10" x14ac:dyDescent="0.25">
      <c r="B20" s="57"/>
      <c r="C20" s="31" t="s">
        <v>196</v>
      </c>
      <c r="H20" s="67">
        <v>2</v>
      </c>
      <c r="I20" s="68">
        <v>1589984</v>
      </c>
      <c r="J20" s="58"/>
    </row>
    <row r="21" spans="2:10" x14ac:dyDescent="0.25">
      <c r="B21" s="57"/>
      <c r="C21" s="31" t="s">
        <v>197</v>
      </c>
      <c r="H21" s="67">
        <v>19</v>
      </c>
      <c r="I21" s="68">
        <v>1993535</v>
      </c>
      <c r="J21" s="58"/>
    </row>
    <row r="22" spans="2:10" x14ac:dyDescent="0.25">
      <c r="B22" s="57"/>
      <c r="C22" s="31" t="s">
        <v>198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199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200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201</v>
      </c>
      <c r="D25" s="59"/>
      <c r="E25" s="59"/>
      <c r="F25" s="59"/>
      <c r="H25" s="65">
        <f>H19+H20+H21+H22+H24+H23</f>
        <v>21</v>
      </c>
      <c r="I25" s="66">
        <f>I19+I20+I21+I22+I24+I23</f>
        <v>3583519</v>
      </c>
      <c r="J25" s="58"/>
    </row>
    <row r="26" spans="2:10" x14ac:dyDescent="0.25">
      <c r="B26" s="57"/>
      <c r="C26" s="31" t="s">
        <v>202</v>
      </c>
      <c r="H26" s="67">
        <v>7</v>
      </c>
      <c r="I26" s="68">
        <v>1600775</v>
      </c>
      <c r="J26" s="58"/>
    </row>
    <row r="27" spans="2:10" ht="13" thickBot="1" x14ac:dyDescent="0.3">
      <c r="B27" s="57"/>
      <c r="C27" s="31" t="s">
        <v>203</v>
      </c>
      <c r="H27" s="69">
        <v>2</v>
      </c>
      <c r="I27" s="70">
        <v>1196846</v>
      </c>
      <c r="J27" s="58"/>
    </row>
    <row r="28" spans="2:10" ht="13" x14ac:dyDescent="0.3">
      <c r="B28" s="57"/>
      <c r="C28" s="59" t="s">
        <v>204</v>
      </c>
      <c r="D28" s="59"/>
      <c r="E28" s="59"/>
      <c r="F28" s="59"/>
      <c r="H28" s="65">
        <f>H26+H27</f>
        <v>9</v>
      </c>
      <c r="I28" s="66">
        <f>I26+I27</f>
        <v>2797621</v>
      </c>
      <c r="J28" s="58"/>
    </row>
    <row r="29" spans="2:10" ht="13.5" thickBot="1" x14ac:dyDescent="0.35">
      <c r="B29" s="57"/>
      <c r="C29" s="31" t="s">
        <v>205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206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207</v>
      </c>
      <c r="D32" s="59"/>
      <c r="H32" s="72">
        <f>H25+H28+H30</f>
        <v>30</v>
      </c>
      <c r="I32" s="73">
        <f>I25+I28+I30</f>
        <v>6381140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223</v>
      </c>
      <c r="D37" s="76"/>
      <c r="H37" s="75" t="s">
        <v>208</v>
      </c>
      <c r="I37" s="76"/>
      <c r="J37" s="58"/>
    </row>
    <row r="38" spans="2:10" ht="13" x14ac:dyDescent="0.3">
      <c r="B38" s="57"/>
      <c r="C38" s="59" t="s">
        <v>224</v>
      </c>
      <c r="D38" s="74"/>
      <c r="H38" s="77" t="s">
        <v>209</v>
      </c>
      <c r="I38" s="74"/>
      <c r="J38" s="58"/>
    </row>
    <row r="39" spans="2:10" ht="13" x14ac:dyDescent="0.3">
      <c r="B39" s="57"/>
      <c r="C39" s="59" t="s">
        <v>225</v>
      </c>
      <c r="H39" s="59" t="s">
        <v>210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211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I17" sqref="I17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212</v>
      </c>
      <c r="E2" s="35"/>
      <c r="F2" s="35"/>
      <c r="G2" s="35"/>
      <c r="H2" s="35"/>
      <c r="I2" s="36"/>
      <c r="J2" s="37" t="s">
        <v>190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213</v>
      </c>
      <c r="E5" s="83"/>
      <c r="F5" s="83"/>
      <c r="G5" s="83"/>
      <c r="H5" s="83"/>
      <c r="I5" s="84"/>
      <c r="J5" s="50" t="s">
        <v>214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">
        <v>226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">
        <v>221</v>
      </c>
      <c r="J11" s="58"/>
    </row>
    <row r="12" spans="2:10" ht="13" x14ac:dyDescent="0.3">
      <c r="B12" s="57"/>
      <c r="C12" s="59" t="s">
        <v>222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215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216</v>
      </c>
      <c r="I16" s="86" t="s">
        <v>217</v>
      </c>
      <c r="J16" s="58"/>
    </row>
    <row r="17" spans="2:10" ht="13" x14ac:dyDescent="0.3">
      <c r="B17" s="57"/>
      <c r="C17" s="59" t="s">
        <v>194</v>
      </c>
      <c r="D17" s="59"/>
      <c r="E17" s="59"/>
      <c r="F17" s="59"/>
      <c r="H17" s="63">
        <v>2</v>
      </c>
      <c r="I17" s="87">
        <v>1589984</v>
      </c>
      <c r="J17" s="58"/>
    </row>
    <row r="18" spans="2:10" x14ac:dyDescent="0.25">
      <c r="B18" s="57"/>
      <c r="C18" s="31" t="s">
        <v>195</v>
      </c>
      <c r="H18" s="88">
        <v>0</v>
      </c>
      <c r="I18" s="89">
        <v>0</v>
      </c>
      <c r="J18" s="58"/>
    </row>
    <row r="19" spans="2:10" x14ac:dyDescent="0.25">
      <c r="B19" s="57"/>
      <c r="C19" s="31" t="s">
        <v>196</v>
      </c>
      <c r="H19" s="88">
        <v>2</v>
      </c>
      <c r="I19" s="89">
        <v>1589984</v>
      </c>
      <c r="J19" s="58"/>
    </row>
    <row r="20" spans="2:10" x14ac:dyDescent="0.25">
      <c r="B20" s="57"/>
      <c r="C20" s="31" t="s">
        <v>198</v>
      </c>
      <c r="H20" s="88">
        <v>0</v>
      </c>
      <c r="I20" s="89">
        <v>0</v>
      </c>
      <c r="J20" s="58"/>
    </row>
    <row r="21" spans="2:10" x14ac:dyDescent="0.25">
      <c r="B21" s="57"/>
      <c r="C21" s="31" t="s">
        <v>218</v>
      </c>
      <c r="H21" s="88">
        <v>0</v>
      </c>
      <c r="I21" s="89">
        <v>0</v>
      </c>
      <c r="J21" s="58"/>
    </row>
    <row r="22" spans="2:10" ht="13" x14ac:dyDescent="0.3">
      <c r="B22" s="57"/>
      <c r="C22" s="59" t="s">
        <v>219</v>
      </c>
      <c r="D22" s="59"/>
      <c r="E22" s="59"/>
      <c r="F22" s="59"/>
      <c r="H22" s="63">
        <v>2</v>
      </c>
      <c r="I22" s="87">
        <v>1589984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">
        <v>223</v>
      </c>
      <c r="D28" s="75"/>
      <c r="G28" s="75" t="s">
        <v>208</v>
      </c>
      <c r="H28" s="76"/>
      <c r="I28" s="74"/>
      <c r="J28" s="58"/>
    </row>
    <row r="29" spans="2:10" ht="13" x14ac:dyDescent="0.3">
      <c r="B29" s="57"/>
      <c r="C29" s="77" t="s">
        <v>224</v>
      </c>
      <c r="D29" s="77"/>
      <c r="G29" s="77" t="s">
        <v>220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2024-07-18T14:12:21Z</cp:lastPrinted>
  <dcterms:created xsi:type="dcterms:W3CDTF">2022-06-01T14:39:12Z</dcterms:created>
  <dcterms:modified xsi:type="dcterms:W3CDTF">2024-07-18T14:14:55Z</dcterms:modified>
</cp:coreProperties>
</file>