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16002451_CALCULASER S.A\"/>
    </mc:Choice>
  </mc:AlternateContent>
  <bookViews>
    <workbookView xWindow="0" yWindow="0" windowWidth="20490" windowHeight="7755" activeTab="3"/>
  </bookViews>
  <sheets>
    <sheet name="INFO IPS" sheetId="2" r:id="rId1"/>
    <sheet name="TD" sheetId="5" r:id="rId2"/>
    <sheet name="ESTADO DE CADA FACTURA" sheetId="3" r:id="rId3"/>
    <sheet name="FOR-CSA-018" sheetId="6" r:id="rId4"/>
    <sheet name="CIRCULAR 030" sheetId="7" r:id="rId5"/>
  </sheets>
  <definedNames>
    <definedName name="_1Excel_BuiltIn__FilterDatabase_33_1" localSheetId="2">#REF!</definedName>
    <definedName name="_1Excel_BuiltIn__FilterDatabase_33_1">#REF!</definedName>
    <definedName name="_2Excel_BuiltIn__FilterDatabase_33_2" localSheetId="2">#REF!</definedName>
    <definedName name="_2Excel_BuiltIn__FilterDatabase_33_2">#REF!</definedName>
    <definedName name="_3Excel_BuiltIn__FilterDatabase_33_3" localSheetId="2">#REF!</definedName>
    <definedName name="_3Excel_BuiltIn__FilterDatabase_33_3">#REF!</definedName>
    <definedName name="_4Excel_BuiltIn__FilterDatabase_33_4" localSheetId="2">#REF!</definedName>
    <definedName name="_4Excel_BuiltIn__FilterDatabase_33_4">#REF!</definedName>
    <definedName name="_xlnm._FilterDatabase" localSheetId="2" hidden="1">'ESTADO DE CADA FACTURA'!$A$1:$AI$174</definedName>
    <definedName name="_xlnm._FilterDatabase" localSheetId="0" hidden="1">'INFO IPS'!$A$1:$K$175</definedName>
    <definedName name="Excel_BuiltIn__FilterDatabase_33" localSheetId="2">#REF!</definedName>
    <definedName name="Excel_BuiltIn__FilterDatabase_33">#REF!</definedName>
    <definedName name="Excel_BuiltIn__FilterDatabase_35" localSheetId="2">#REF!</definedName>
    <definedName name="Excel_BuiltIn__FilterDatabase_35">#REF!</definedName>
  </definedNames>
  <calcPr calcId="152511"/>
  <pivotCaches>
    <pivotCache cacheId="17" r:id="rId6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6" l="1"/>
  <c r="I27" i="6" s="1"/>
  <c r="I22" i="7"/>
  <c r="H22" i="7"/>
  <c r="C9" i="7"/>
  <c r="WUK6" i="7"/>
  <c r="I29" i="6"/>
  <c r="H29" i="6"/>
  <c r="H27" i="6"/>
  <c r="I24" i="6"/>
  <c r="H24" i="6"/>
  <c r="H31" i="6" l="1"/>
  <c r="I31" i="6"/>
  <c r="H175" i="2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<sst xmlns="http://schemas.openxmlformats.org/spreadsheetml/2006/main" count="2049" uniqueCount="450">
  <si>
    <t>CAL6</t>
  </si>
  <si>
    <t>CAL2</t>
  </si>
  <si>
    <t>CAL3</t>
  </si>
  <si>
    <t>CAL9</t>
  </si>
  <si>
    <t>CAL5</t>
  </si>
  <si>
    <t>CL10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</si>
  <si>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</si>
  <si>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</si>
  <si>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</si>
  <si>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</si>
  <si>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</si>
  <si>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</si>
  <si>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</si>
  <si>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</si>
  <si>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</si>
  <si>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</si>
  <si>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</si>
  <si>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Calculaser</t>
  </si>
  <si>
    <t>EVENTO</t>
  </si>
  <si>
    <t>Pereira</t>
  </si>
  <si>
    <t>salud</t>
  </si>
  <si>
    <t>FACT</t>
  </si>
  <si>
    <t>LLAVE</t>
  </si>
  <si>
    <t>CAL618692</t>
  </si>
  <si>
    <t>816002451_CAL6_18692</t>
  </si>
  <si>
    <t>CAL54950</t>
  </si>
  <si>
    <t>816002451_CAL5_4950</t>
  </si>
  <si>
    <t>CAL55054</t>
  </si>
  <si>
    <t>816002451_CAL5_5054</t>
  </si>
  <si>
    <t>CAL619639</t>
  </si>
  <si>
    <t>816002451_CAL6_19639</t>
  </si>
  <si>
    <t>CAL55702</t>
  </si>
  <si>
    <t>816002451_CAL5_5702</t>
  </si>
  <si>
    <t>CAL56752</t>
  </si>
  <si>
    <t>816002451_CAL5_6752</t>
  </si>
  <si>
    <t>CAL620064</t>
  </si>
  <si>
    <t>816002451_CAL6_20064</t>
  </si>
  <si>
    <t>CAL620467</t>
  </si>
  <si>
    <t>816002451_CAL6_20467</t>
  </si>
  <si>
    <t>CAL620797</t>
  </si>
  <si>
    <t>816002451_CAL6_20797</t>
  </si>
  <si>
    <t>CAL911205</t>
  </si>
  <si>
    <t>816002451_CAL9_11205</t>
  </si>
  <si>
    <t>CAL911380</t>
  </si>
  <si>
    <t>816002451_CAL9_11380</t>
  </si>
  <si>
    <t>CAL36672</t>
  </si>
  <si>
    <t>816002451_CAL3_6672</t>
  </si>
  <si>
    <t>CAL56919</t>
  </si>
  <si>
    <t>816002451_CAL5_6919</t>
  </si>
  <si>
    <t>CAL911620</t>
  </si>
  <si>
    <t>816002451_CAL9_11620</t>
  </si>
  <si>
    <t>CAL912405</t>
  </si>
  <si>
    <t>816002451_CAL9_12405</t>
  </si>
  <si>
    <t>CAL25370</t>
  </si>
  <si>
    <t>816002451_CAL2_5370</t>
  </si>
  <si>
    <t>CAL25402</t>
  </si>
  <si>
    <t>816002451_CAL2_5402</t>
  </si>
  <si>
    <t>CAL37014</t>
  </si>
  <si>
    <t>816002451_CAL3_7014</t>
  </si>
  <si>
    <t>CAL57630</t>
  </si>
  <si>
    <t>816002451_CAL5_7630</t>
  </si>
  <si>
    <t>CAL57637</t>
  </si>
  <si>
    <t>816002451_CAL5_7637</t>
  </si>
  <si>
    <t>CAL57712</t>
  </si>
  <si>
    <t>816002451_CAL5_7712</t>
  </si>
  <si>
    <t>CAL57747</t>
  </si>
  <si>
    <t>816002451_CAL5_7747</t>
  </si>
  <si>
    <t>CAL57749</t>
  </si>
  <si>
    <t>816002451_CAL5_7749</t>
  </si>
  <si>
    <t>CAL57751</t>
  </si>
  <si>
    <t>816002451_CAL5_7751</t>
  </si>
  <si>
    <t>CAL57820</t>
  </si>
  <si>
    <t>816002451_CAL5_7820</t>
  </si>
  <si>
    <t>CAL57823</t>
  </si>
  <si>
    <t>816002451_CAL5_7823</t>
  </si>
  <si>
    <t>CAL57857</t>
  </si>
  <si>
    <t>816002451_CAL5_7857</t>
  </si>
  <si>
    <t>CAL58053</t>
  </si>
  <si>
    <t>816002451_CAL5_8053</t>
  </si>
  <si>
    <t>CAL58175</t>
  </si>
  <si>
    <t>816002451_CAL5_8175</t>
  </si>
  <si>
    <t>CAL621774</t>
  </si>
  <si>
    <t>816002451_CAL6_21774</t>
  </si>
  <si>
    <t>CAL621809</t>
  </si>
  <si>
    <t>816002451_CAL6_21809</t>
  </si>
  <si>
    <t>CAL621843</t>
  </si>
  <si>
    <t>816002451_CAL6_21843</t>
  </si>
  <si>
    <t>CAL621908</t>
  </si>
  <si>
    <t>816002451_CAL6_21908</t>
  </si>
  <si>
    <t>CAL622039</t>
  </si>
  <si>
    <t>816002451_CAL6_22039</t>
  </si>
  <si>
    <t>CAL622166</t>
  </si>
  <si>
    <t>816002451_CAL6_22166</t>
  </si>
  <si>
    <t>CAL622203</t>
  </si>
  <si>
    <t>816002451_CAL6_22203</t>
  </si>
  <si>
    <t>CAL622256</t>
  </si>
  <si>
    <t>816002451_CAL6_22256</t>
  </si>
  <si>
    <t>CAL622257</t>
  </si>
  <si>
    <t>816002451_CAL6_22257</t>
  </si>
  <si>
    <t>CAL622306</t>
  </si>
  <si>
    <t>816002451_CAL6_22306</t>
  </si>
  <si>
    <t>CAL622474</t>
  </si>
  <si>
    <t>816002451_CAL6_22474</t>
  </si>
  <si>
    <t>CAL622587</t>
  </si>
  <si>
    <t>816002451_CAL6_22587</t>
  </si>
  <si>
    <t>CAL622607</t>
  </si>
  <si>
    <t>816002451_CAL6_22607</t>
  </si>
  <si>
    <t>CAL622608</t>
  </si>
  <si>
    <t>816002451_CAL6_22608</t>
  </si>
  <si>
    <t>CAL622636</t>
  </si>
  <si>
    <t>816002451_CAL6_22636</t>
  </si>
  <si>
    <t>CAL912683</t>
  </si>
  <si>
    <t>816002451_CAL9_12683</t>
  </si>
  <si>
    <t>CAL912684</t>
  </si>
  <si>
    <t>816002451_CAL9_12684</t>
  </si>
  <si>
    <t>CAL912685</t>
  </si>
  <si>
    <t>816002451_CAL9_12685</t>
  </si>
  <si>
    <t>CAL912794</t>
  </si>
  <si>
    <t>816002451_CAL9_12794</t>
  </si>
  <si>
    <t>CAL912819</t>
  </si>
  <si>
    <t>816002451_CAL9_12819</t>
  </si>
  <si>
    <t>CAL912875</t>
  </si>
  <si>
    <t>816002451_CAL9_12875</t>
  </si>
  <si>
    <t>CAL912876</t>
  </si>
  <si>
    <t>816002451_CAL9_12876</t>
  </si>
  <si>
    <t>CAL913042</t>
  </si>
  <si>
    <t>816002451_CAL9_13042</t>
  </si>
  <si>
    <t>CAL913145</t>
  </si>
  <si>
    <t>816002451_CAL9_13145</t>
  </si>
  <si>
    <t>CAL913483</t>
  </si>
  <si>
    <t>816002451_CAL9_13483</t>
  </si>
  <si>
    <t>CL1069</t>
  </si>
  <si>
    <t>816002451_CL10_69</t>
  </si>
  <si>
    <t>CL1079</t>
  </si>
  <si>
    <t>816002451_CL10_79</t>
  </si>
  <si>
    <t>CL10169</t>
  </si>
  <si>
    <t>816002451_CL10_169</t>
  </si>
  <si>
    <t>CL10438</t>
  </si>
  <si>
    <t>816002451_CL10_438</t>
  </si>
  <si>
    <t>CL10499</t>
  </si>
  <si>
    <t>816002451_CL10_499</t>
  </si>
  <si>
    <t>CL10510</t>
  </si>
  <si>
    <t>816002451_CL10_510</t>
  </si>
  <si>
    <t>CL10534</t>
  </si>
  <si>
    <t>816002451_CL10_534</t>
  </si>
  <si>
    <t>CL10594</t>
  </si>
  <si>
    <t>816002451_CL10_594</t>
  </si>
  <si>
    <t>CL10595</t>
  </si>
  <si>
    <t>816002451_CL10_595</t>
  </si>
  <si>
    <t>CL10632</t>
  </si>
  <si>
    <t>816002451_CL10_632</t>
  </si>
  <si>
    <t>CL10724</t>
  </si>
  <si>
    <t>816002451_CL10_724</t>
  </si>
  <si>
    <t>CL10725</t>
  </si>
  <si>
    <t>816002451_CL10_725</t>
  </si>
  <si>
    <t>CL10726</t>
  </si>
  <si>
    <t>816002451_CL10_726</t>
  </si>
  <si>
    <t>CL10829</t>
  </si>
  <si>
    <t>816002451_CL10_829</t>
  </si>
  <si>
    <t>CL10830</t>
  </si>
  <si>
    <t>816002451_CL10_830</t>
  </si>
  <si>
    <t>CL10878</t>
  </si>
  <si>
    <t>816002451_CL10_878</t>
  </si>
  <si>
    <t>CAL25833</t>
  </si>
  <si>
    <t>816002451_CAL2_5833</t>
  </si>
  <si>
    <t>CAL37129</t>
  </si>
  <si>
    <t>816002451_CAL3_7129</t>
  </si>
  <si>
    <t>CAL58275</t>
  </si>
  <si>
    <t>816002451_CAL5_8275</t>
  </si>
  <si>
    <t>CAL58286</t>
  </si>
  <si>
    <t>816002451_CAL5_8286</t>
  </si>
  <si>
    <t>CAL58314</t>
  </si>
  <si>
    <t>816002451_CAL5_8314</t>
  </si>
  <si>
    <t>CAL58498</t>
  </si>
  <si>
    <t>816002451_CAL5_8498</t>
  </si>
  <si>
    <t>CAL58539</t>
  </si>
  <si>
    <t>816002451_CAL5_8539</t>
  </si>
  <si>
    <t>CAL622737</t>
  </si>
  <si>
    <t>816002451_CAL6_22737</t>
  </si>
  <si>
    <t>CAL622768</t>
  </si>
  <si>
    <t>816002451_CAL6_22768</t>
  </si>
  <si>
    <t>CAL622852</t>
  </si>
  <si>
    <t>816002451_CAL6_22852</t>
  </si>
  <si>
    <t>CAL623029</t>
  </si>
  <si>
    <t>816002451_CAL6_23029</t>
  </si>
  <si>
    <t>CAL913504</t>
  </si>
  <si>
    <t>816002451_CAL9_13504</t>
  </si>
  <si>
    <t>CAL913660</t>
  </si>
  <si>
    <t>816002451_CAL9_13660</t>
  </si>
  <si>
    <t>CAL913661</t>
  </si>
  <si>
    <t>816002451_CAL9_13661</t>
  </si>
  <si>
    <t>CAL913662</t>
  </si>
  <si>
    <t>816002451_CAL9_13662</t>
  </si>
  <si>
    <t>CAL913696</t>
  </si>
  <si>
    <t>816002451_CAL9_13696</t>
  </si>
  <si>
    <t>CAL913724</t>
  </si>
  <si>
    <t>816002451_CAL9_13724</t>
  </si>
  <si>
    <t>CAL913827</t>
  </si>
  <si>
    <t>816002451_CAL9_13827</t>
  </si>
  <si>
    <t>CAL913828</t>
  </si>
  <si>
    <t>816002451_CAL9_13828</t>
  </si>
  <si>
    <t>CAL913829</t>
  </si>
  <si>
    <t>816002451_CAL9_13829</t>
  </si>
  <si>
    <t>CAL914050</t>
  </si>
  <si>
    <t>816002451_CAL9_14050</t>
  </si>
  <si>
    <t>CAL914106</t>
  </si>
  <si>
    <t>816002451_CAL9_14106</t>
  </si>
  <si>
    <t>CAL914274</t>
  </si>
  <si>
    <t>816002451_CAL9_14274</t>
  </si>
  <si>
    <t>CAL914275</t>
  </si>
  <si>
    <t>816002451_CAL9_14275</t>
  </si>
  <si>
    <t>CAL914276</t>
  </si>
  <si>
    <t>816002451_CAL9_14276</t>
  </si>
  <si>
    <t>CAL914277</t>
  </si>
  <si>
    <t>816002451_CAL9_14277</t>
  </si>
  <si>
    <t>CAL914347</t>
  </si>
  <si>
    <t>816002451_CAL9_14347</t>
  </si>
  <si>
    <t>CAL914348</t>
  </si>
  <si>
    <t>816002451_CAL9_14348</t>
  </si>
  <si>
    <t>CAL914389</t>
  </si>
  <si>
    <t>816002451_CAL9_14389</t>
  </si>
  <si>
    <t>CAL914425</t>
  </si>
  <si>
    <t>816002451_CAL9_14425</t>
  </si>
  <si>
    <t>CAL914426</t>
  </si>
  <si>
    <t>816002451_CAL9_14426</t>
  </si>
  <si>
    <t>CAL914556</t>
  </si>
  <si>
    <t>816002451_CAL9_14556</t>
  </si>
  <si>
    <t>CAL914634</t>
  </si>
  <si>
    <t>816002451_CAL9_14634</t>
  </si>
  <si>
    <t>CAL914715</t>
  </si>
  <si>
    <t>816002451_CAL9_14715</t>
  </si>
  <si>
    <t>CAL914811</t>
  </si>
  <si>
    <t>816002451_CAL9_14811</t>
  </si>
  <si>
    <t>CAL914812</t>
  </si>
  <si>
    <t>816002451_CAL9_14812</t>
  </si>
  <si>
    <t>CAL914813</t>
  </si>
  <si>
    <t>816002451_CAL9_14813</t>
  </si>
  <si>
    <t>CAL914814</t>
  </si>
  <si>
    <t>816002451_CAL9_14814</t>
  </si>
  <si>
    <t>CAL914895</t>
  </si>
  <si>
    <t>816002451_CAL9_14895</t>
  </si>
  <si>
    <t>CAL914896</t>
  </si>
  <si>
    <t>816002451_CAL9_14896</t>
  </si>
  <si>
    <t>CAL914961</t>
  </si>
  <si>
    <t>816002451_CAL9_14961</t>
  </si>
  <si>
    <t>CAL914962</t>
  </si>
  <si>
    <t>816002451_CAL9_14962</t>
  </si>
  <si>
    <t>CAL914963</t>
  </si>
  <si>
    <t>816002451_CAL9_14963</t>
  </si>
  <si>
    <t>CAL914964</t>
  </si>
  <si>
    <t>816002451_CAL9_14964</t>
  </si>
  <si>
    <t>CAL914965</t>
  </si>
  <si>
    <t>816002451_CAL9_14965</t>
  </si>
  <si>
    <t>CAL915133</t>
  </si>
  <si>
    <t>816002451_CAL9_15133</t>
  </si>
  <si>
    <t>CAL915264</t>
  </si>
  <si>
    <t>816002451_CAL9_15264</t>
  </si>
  <si>
    <t>CAL915285</t>
  </si>
  <si>
    <t>816002451_CAL9_15285</t>
  </si>
  <si>
    <t>CAL915423</t>
  </si>
  <si>
    <t>816002451_CAL9_15423</t>
  </si>
  <si>
    <t>CL101078</t>
  </si>
  <si>
    <t>816002451_CL10_1078</t>
  </si>
  <si>
    <t>CL101079</t>
  </si>
  <si>
    <t>816002451_CL10_1079</t>
  </si>
  <si>
    <t>CL101080</t>
  </si>
  <si>
    <t>816002451_CL10_1080</t>
  </si>
  <si>
    <t>CL101178</t>
  </si>
  <si>
    <t>816002451_CL10_1178</t>
  </si>
  <si>
    <t>CL101294</t>
  </si>
  <si>
    <t>816002451_CL10_1294</t>
  </si>
  <si>
    <t>CAL37303</t>
  </si>
  <si>
    <t>816002451_CAL3_7303</t>
  </si>
  <si>
    <t>CAL37388</t>
  </si>
  <si>
    <t>816002451_CAL3_7388</t>
  </si>
  <si>
    <t>CAL37558</t>
  </si>
  <si>
    <t>816002451_CAL3_7558</t>
  </si>
  <si>
    <t>CAL623145</t>
  </si>
  <si>
    <t>816002451_CAL6_23145</t>
  </si>
  <si>
    <t>CAL623218</t>
  </si>
  <si>
    <t>816002451_CAL6_23218</t>
  </si>
  <si>
    <t>CAL623315</t>
  </si>
  <si>
    <t>816002451_CAL6_23315</t>
  </si>
  <si>
    <t>CAL623374</t>
  </si>
  <si>
    <t>816002451_CAL6_23374</t>
  </si>
  <si>
    <t>CAL623375</t>
  </si>
  <si>
    <t>816002451_CAL6_23375</t>
  </si>
  <si>
    <t>CAL623491</t>
  </si>
  <si>
    <t>816002451_CAL6_23491</t>
  </si>
  <si>
    <t>CAL915498</t>
  </si>
  <si>
    <t>816002451_CAL9_15498</t>
  </si>
  <si>
    <t>CAL915566</t>
  </si>
  <si>
    <t>816002451_CAL9_15566</t>
  </si>
  <si>
    <t>CAL915641</t>
  </si>
  <si>
    <t>816002451_CAL9_15641</t>
  </si>
  <si>
    <t>CAL915705</t>
  </si>
  <si>
    <t>816002451_CAL9_15705</t>
  </si>
  <si>
    <t>CAL915706</t>
  </si>
  <si>
    <t>816002451_CAL9_15706</t>
  </si>
  <si>
    <t>CAL915896</t>
  </si>
  <si>
    <t>816002451_CAL9_15896</t>
  </si>
  <si>
    <t>CAL915965</t>
  </si>
  <si>
    <t>816002451_CAL9_15965</t>
  </si>
  <si>
    <t>CAL916029</t>
  </si>
  <si>
    <t>816002451_CAL9_16029</t>
  </si>
  <si>
    <t>CAL916031</t>
  </si>
  <si>
    <t>816002451_CAL9_16031</t>
  </si>
  <si>
    <t>CAL916093</t>
  </si>
  <si>
    <t>816002451_CAL9_16093</t>
  </si>
  <si>
    <t>CAL916134</t>
  </si>
  <si>
    <t>816002451_CAL9_16134</t>
  </si>
  <si>
    <t>CAL916178</t>
  </si>
  <si>
    <t>816002451_CAL9_16178</t>
  </si>
  <si>
    <t>CAL916220</t>
  </si>
  <si>
    <t>816002451_CAL9_16220</t>
  </si>
  <si>
    <t>CAL916221</t>
  </si>
  <si>
    <t>816002451_CAL9_16221</t>
  </si>
  <si>
    <t>CAL916470</t>
  </si>
  <si>
    <t>816002451_CAL9_16470</t>
  </si>
  <si>
    <t>CAL916480</t>
  </si>
  <si>
    <t>816002451_CAL9_16480</t>
  </si>
  <si>
    <t>CAL916597</t>
  </si>
  <si>
    <t>816002451_CAL9_16597</t>
  </si>
  <si>
    <t>CAL916599</t>
  </si>
  <si>
    <t>816002451_CAL9_16599</t>
  </si>
  <si>
    <t>CAL916600</t>
  </si>
  <si>
    <t>816002451_CAL9_16600</t>
  </si>
  <si>
    <t>CAL916712</t>
  </si>
  <si>
    <t>816002451_CAL9_16712</t>
  </si>
  <si>
    <t>CAL916750</t>
  </si>
  <si>
    <t>816002451_CAL9_16750</t>
  </si>
  <si>
    <t>CAL916786</t>
  </si>
  <si>
    <t>816002451_CAL9_16786</t>
  </si>
  <si>
    <t>CAL916787</t>
  </si>
  <si>
    <t>816002451_CAL9_16787</t>
  </si>
  <si>
    <t>CAL916845</t>
  </si>
  <si>
    <t>816002451_CAL9_16845</t>
  </si>
  <si>
    <t>CAL916847</t>
  </si>
  <si>
    <t>816002451_CAL9_16847</t>
  </si>
  <si>
    <t>CAL916953</t>
  </si>
  <si>
    <t>816002451_CAL9_16953</t>
  </si>
  <si>
    <t>CAL917013</t>
  </si>
  <si>
    <t>816002451_CAL9_17013</t>
  </si>
  <si>
    <t>CAL917027</t>
  </si>
  <si>
    <t>816002451_CAL9_17027</t>
  </si>
  <si>
    <t>CAL917047</t>
  </si>
  <si>
    <t>816002451_CAL9_17047</t>
  </si>
  <si>
    <t>CAL917262</t>
  </si>
  <si>
    <t>816002451_CAL9_17262</t>
  </si>
  <si>
    <t>CAL917317</t>
  </si>
  <si>
    <t>816002451_CAL9_17317</t>
  </si>
  <si>
    <t>CAL917327</t>
  </si>
  <si>
    <t>816002451_CAL9_17327</t>
  </si>
  <si>
    <t>CAL917397</t>
  </si>
  <si>
    <t>816002451_CAL9_17397</t>
  </si>
  <si>
    <t>CAL917398</t>
  </si>
  <si>
    <t>816002451_CAL9_17398</t>
  </si>
  <si>
    <t>CAL917399</t>
  </si>
  <si>
    <t>816002451_CAL9_17399</t>
  </si>
  <si>
    <t>CAL917525</t>
  </si>
  <si>
    <t>816002451_CAL9_17525</t>
  </si>
  <si>
    <t>CAL917634</t>
  </si>
  <si>
    <t>816002451_CAL9_17634</t>
  </si>
  <si>
    <t>CAL917635</t>
  </si>
  <si>
    <t>816002451_CAL9_17635</t>
  </si>
  <si>
    <t>CL101464</t>
  </si>
  <si>
    <t>816002451_CL10_1464</t>
  </si>
  <si>
    <t>CL101472</t>
  </si>
  <si>
    <t>816002451_CL10_1472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</si>
  <si>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</si>
  <si>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</si>
  <si>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</si>
  <si>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</si>
  <si>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</si>
  <si>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</si>
  <si>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</si>
  <si>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</si>
  <si>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</si>
  <si>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Nombre Estado Factura</t>
  </si>
  <si>
    <t>Fecha Factura</t>
  </si>
  <si>
    <t>Fecha Radicacion</t>
  </si>
  <si>
    <t>fecha liquidacion</t>
  </si>
  <si>
    <t>Valor Autorizado</t>
  </si>
  <si>
    <t>Valor Bruto</t>
  </si>
  <si>
    <t>Valor Inicio Factura</t>
  </si>
  <si>
    <t>Valor Radicado Neto</t>
  </si>
  <si>
    <t>copago cuota</t>
  </si>
  <si>
    <t>Glosa Pendiente</t>
  </si>
  <si>
    <t>Valor Rete Fuente</t>
  </si>
  <si>
    <t>Valor Devolucion</t>
  </si>
  <si>
    <t>Valor Nota Credito</t>
  </si>
  <si>
    <t>Glosa Aceptada</t>
  </si>
  <si>
    <t>Valor a pagar</t>
  </si>
  <si>
    <t>ESTADO EPS 2023-09-20</t>
  </si>
  <si>
    <t>CANT</t>
  </si>
  <si>
    <t>Devuelta</t>
  </si>
  <si>
    <t>NULL</t>
  </si>
  <si>
    <t>Finalizada</t>
  </si>
  <si>
    <t>Para respuesta prestador</t>
  </si>
  <si>
    <t>Para cargar RIPS o soportes</t>
  </si>
  <si>
    <t>Factura pendiente en programacion de pago</t>
  </si>
  <si>
    <t>Factura devuelta</t>
  </si>
  <si>
    <t>Factura no radicada</t>
  </si>
  <si>
    <t>Factura pendiente en programacion de pago - Glosa por contestar IPS</t>
  </si>
  <si>
    <t>Total general</t>
  </si>
  <si>
    <t>SALDO</t>
  </si>
  <si>
    <t>GLOSA</t>
  </si>
  <si>
    <t>FOR-CSA-018</t>
  </si>
  <si>
    <t>HOJA 1 DE 2</t>
  </si>
  <si>
    <t>RESUMEN DE CARTERA REVISADA POR LA EPS</t>
  </si>
  <si>
    <t>VERSION 1</t>
  </si>
  <si>
    <t xml:space="preserve">NIT: </t>
  </si>
  <si>
    <t>A continuacion me permito remitir nuestra respuesta al estado de cartera presentado en la fecha: 08/09/2023</t>
  </si>
  <si>
    <t>Con Corte al dia: 31/07/2023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</si>
  <si>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</si>
  <si>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</si>
  <si>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</si>
  <si>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</si>
  <si>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</si>
  <si>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</si>
  <si>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</si>
  <si>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</si>
  <si>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</si>
  <si>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</si>
  <si>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</si>
  <si>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</si>
  <si>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</si>
  <si>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</si>
  <si>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</si>
  <si>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</si>
  <si>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</si>
  <si>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</si>
  <si>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</si>
  <si>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</si>
  <si>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</si>
  <si>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</si>
  <si>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</si>
  <si>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</si>
  <si>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 xml:space="preserve">SEÑORES: 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</si>
  <si>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</si>
  <si>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</si>
  <si>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</si>
  <si>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</si>
  <si>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Santiago de Cali, septiembre 20 2023</t>
  </si>
  <si>
    <t>Señores : Calculaser</t>
  </si>
  <si>
    <t>NIT: 816002451</t>
  </si>
  <si>
    <t>Cristina Osorio Osorio</t>
  </si>
  <si>
    <t>Gerente</t>
  </si>
  <si>
    <t xml:space="preserve">Cartera Cuentas Salud </t>
  </si>
  <si>
    <t>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</si>
</sst>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_-* #,##0.00_-;\-* #,##0.00_-;_-* &quot;-&quot;??_-;_-@_-"/>
    <numFmt numFmtId="165" formatCode="_(* #,##0.00_);_(* \(#,##0.00\);_(* \-??_);_(@_)"/>
    <numFmt numFmtId="166" formatCode="_(* #,##0_);_(* \(#,##0\);_(* \-??_);_(@_)"/>
    <numFmt numFmtId="167" formatCode="_(* #,##0.00_);_(* \(#,##0.00\);_(* &quot;-&quot;??_);_(@_)"/>
    <numFmt numFmtId="168" formatCode="_(* #,##0_);_(* \(#,##0\);_(* &quot;-&quot;??_);_(@_)"/>
    <numFmt numFmtId="169" formatCode="&quot; &quot;#,##0.00&quot; &quot;;&quot; &quot;&quot;(&quot;#,##0.00&quot;)&quot;;&quot; &quot;&quot;-&quot;#&quot; &quot;;&quot; &quot;@&quot; &quot;"/>
    <numFmt numFmtId="170" formatCode="&quot; $&quot;#,##0.00&quot; &quot;;&quot; $&quot;&quot;(&quot;#,##0.00&quot;)&quot;;&quot; $&quot;&quot;-&quot;#&quot; &quot;;&quot; &quot;@&quot; &quot;"/>
    <numFmt numFmtId="171" formatCode="[$-240A]General"/>
    <numFmt numFmtId="172" formatCode="&quot;$&quot;#,##0.00;\-&quot;$&quot;#,##0.00"/>
    <numFmt numFmtId="173" formatCode="_-* #,##0.00_-;\-* #,##0.00_-;_-* \-??_-;_-@_-"/>
    <numFmt numFmtId="174" formatCode="_-* #,##0.00\ _$_-;\-* #,##0.00\ _$_-;_-* &quot;-&quot;??\ _$_-;_-@_-"/>
    <numFmt numFmtId="175" formatCode="_-&quot;$&quot;* #,##0_-;\-&quot;$&quot;* #,##0_-;_-&quot;$&quot;* &quot;-&quot;_-;_-@_-"/>
    <numFmt numFmtId="176" formatCode="_ &quot;$&quot;\ * #,##0_ ;_ &quot;$&quot;\ * \-#,##0_ ;_ &quot;$&quot;\ * &quot;-&quot;_ ;_ @_ "/>
    <numFmt numFmtId="177" formatCode="_-&quot;$&quot;* #,##0.00_-;\-&quot;$&quot;* #,##0.00_-;_-&quot;$&quot;* &quot;-&quot;??_-;_-@_-"/>
    <numFmt numFmtId="178" formatCode="_(&quot;$ &quot;* #,##0.00_);_(&quot;$ &quot;* \(#,##0.00\);_(&quot;$ &quot;* \-??_);_(@_)"/>
    <numFmt numFmtId="179" formatCode="_ &quot;$&quot;\ * #,##0.00_ ;_ &quot;$&quot;\ * \-#,##0.00_ ;_ &quot;$&quot;\ * &quot;-&quot;??_ ;_ @_ "/>
    <numFmt numFmtId="180" formatCode="_(&quot;$&quot;\ * #,##0.00_);_(&quot;$&quot;\ * \(#,##0.00\);_(&quot;$&quot;\ * &quot;-&quot;??_);_(@_)"/>
    <numFmt numFmtId="181" formatCode="_-* #,##0\ _€_-;\-* #,##0\ _€_-;_-* &quot;-&quot;??\ _€_-;_-@_-"/>
    <numFmt numFmtId="183" formatCode="[$-240A]d&quot; de &quot;mmmm&quot; de &quot;yyyy;@"/>
    <numFmt numFmtId="184" formatCode="&quot;$&quot;\ #,##0"/>
    <numFmt numFmtId="185" formatCode="&quot;$&quot;\ #,##0;[Red]&quot;$&quot;\ #,##0"/>
    <numFmt numFmtId="186" formatCode="_-* #,##0_-;\-* #,##0_-;_-* &quot;-&quot;??_-;_-@_-"/>
    <numFmt numFmtId="187" formatCode="[$$-240A]\ #,##0;\-[$$-240A]\ #,##0"/>
  </numFmts>
  <fonts count="20" x14ac:knownFonts="1">
    <font>
      <sz val="11"/>
      <color indexed="8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Arial"/>
      <family val="2"/>
    </font>
    <font>
      <sz val="11"/>
      <color rgb="FF000000"/>
      <name val="Calibri"/>
      <family val="2"/>
    </font>
    <font>
      <b/>
      <sz val="10"/>
      <name val="Arial"/>
      <family val="2"/>
    </font>
    <font>
      <sz val="10"/>
      <color theme="1"/>
      <name val="Calibri"/>
      <family val="2"/>
      <scheme val="minor"/>
    </font>
    <font>
      <sz val="10"/>
      <name val="Arial"/>
    </font>
    <font>
      <sz val="11"/>
      <color theme="1"/>
      <name val="Century Gothic"/>
      <family val="2"/>
    </font>
    <font>
      <sz val="11"/>
      <color rgb="FF000000"/>
      <name val="Calibri"/>
      <family val="2"/>
      <scheme val="minor"/>
    </font>
    <font>
      <sz val="10"/>
      <name val="Arial"/>
      <family val="2"/>
      <charset val="1"/>
    </font>
    <font>
      <b/>
      <sz val="8"/>
      <color theme="1"/>
      <name val="Tahoma"/>
      <family val="2"/>
    </font>
    <font>
      <sz val="8"/>
      <color indexed="8"/>
      <name val="Tahoma"/>
      <family val="2"/>
    </font>
    <font>
      <sz val="8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6">
    <xf numFmtId="0" fontId="0" fillId="0" borderId="0"/>
    <xf numFmtId="165" fontId="4" fillId="0" borderId="0" applyFill="0" applyBorder="0" applyAlignment="0" applyProtection="0"/>
    <xf numFmtId="167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7" fillId="0" borderId="0"/>
    <xf numFmtId="169" fontId="8" fillId="0" borderId="0"/>
    <xf numFmtId="170" fontId="8" fillId="0" borderId="0"/>
    <xf numFmtId="171" fontId="8" fillId="0" borderId="0"/>
    <xf numFmtId="0" fontId="9" fillId="0" borderId="2"/>
    <xf numFmtId="165" fontId="4" fillId="0" borderId="0" applyFill="0" applyBorder="0" applyAlignment="0" applyProtection="0"/>
    <xf numFmtId="165" fontId="4" fillId="0" borderId="0" applyFill="0" applyBorder="0" applyAlignment="0" applyProtection="0"/>
    <xf numFmtId="172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2" fillId="0" borderId="0" applyFont="0" applyFill="0" applyBorder="0" applyAlignment="0" applyProtection="0"/>
    <xf numFmtId="172" fontId="7" fillId="0" borderId="0" applyFont="0" applyFill="0" applyBorder="0" applyAlignment="0" applyProtection="0"/>
    <xf numFmtId="165" fontId="4" fillId="0" borderId="0" applyFill="0" applyBorder="0" applyAlignment="0" applyProtection="0"/>
    <xf numFmtId="164" fontId="2" fillId="0" borderId="0" applyFont="0" applyFill="0" applyBorder="0" applyAlignment="0" applyProtection="0"/>
    <xf numFmtId="173" fontId="4" fillId="0" borderId="0" applyFill="0" applyBorder="0" applyAlignment="0" applyProtection="0"/>
    <xf numFmtId="165" fontId="4" fillId="0" borderId="0" applyFill="0" applyBorder="0" applyAlignment="0" applyProtection="0"/>
    <xf numFmtId="43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5" fontId="4" fillId="0" borderId="0" applyFill="0" applyBorder="0" applyAlignment="0" applyProtection="0"/>
    <xf numFmtId="175" fontId="2" fillId="0" borderId="0" applyFont="0" applyFill="0" applyBorder="0" applyAlignment="0" applyProtection="0"/>
    <xf numFmtId="176" fontId="7" fillId="0" borderId="0" applyFont="0" applyFill="0" applyBorder="0" applyAlignment="0" applyProtection="0"/>
    <xf numFmtId="177" fontId="2" fillId="0" borderId="0" applyFont="0" applyFill="0" applyBorder="0" applyAlignment="0" applyProtection="0"/>
    <xf numFmtId="178" fontId="4" fillId="0" borderId="0" applyFill="0" applyBorder="0" applyAlignment="0" applyProtection="0"/>
    <xf numFmtId="177" fontId="2" fillId="0" borderId="0" applyFont="0" applyFill="0" applyBorder="0" applyAlignment="0" applyProtection="0"/>
    <xf numFmtId="179" fontId="7" fillId="0" borderId="0" applyFont="0" applyFill="0" applyBorder="0" applyAlignment="0" applyProtection="0"/>
    <xf numFmtId="180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79" fontId="7" fillId="0" borderId="0" applyFont="0" applyFill="0" applyBorder="0" applyAlignment="0" applyProtection="0"/>
    <xf numFmtId="177" fontId="2" fillId="0" borderId="0" applyFont="0" applyFill="0" applyBorder="0" applyAlignment="0" applyProtection="0"/>
    <xf numFmtId="179" fontId="11" fillId="0" borderId="0" applyFont="0" applyFill="0" applyBorder="0" applyAlignment="0" applyProtection="0"/>
    <xf numFmtId="177" fontId="2" fillId="0" borderId="0" applyFont="0" applyFill="0" applyBorder="0" applyAlignment="0" applyProtection="0"/>
    <xf numFmtId="179" fontId="7" fillId="0" borderId="0" applyFont="0" applyFill="0" applyBorder="0" applyAlignment="0" applyProtection="0"/>
    <xf numFmtId="177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7" fillId="0" borderId="0"/>
    <xf numFmtId="0" fontId="12" fillId="0" borderId="0"/>
    <xf numFmtId="0" fontId="7" fillId="0" borderId="0"/>
    <xf numFmtId="0" fontId="13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4" fillId="0" borderId="0"/>
    <xf numFmtId="9" fontId="4" fillId="0" borderId="0" applyFill="0" applyBorder="0" applyAlignment="0" applyProtection="0"/>
    <xf numFmtId="9" fontId="2" fillId="0" borderId="0" applyFont="0" applyFill="0" applyBorder="0" applyAlignment="0" applyProtection="0"/>
    <xf numFmtId="0" fontId="14" fillId="0" borderId="0"/>
    <xf numFmtId="0" fontId="7" fillId="0" borderId="0"/>
    <xf numFmtId="164" fontId="1" fillId="0" borderId="0" applyFont="0" applyFill="0" applyBorder="0" applyAlignment="0" applyProtection="0"/>
  </cellStyleXfs>
  <cellXfs count="90">
    <xf numFmtId="0" fontId="0" fillId="0" borderId="0" xfId="0"/>
    <xf numFmtId="0" fontId="0" fillId="0" borderId="1" xfId="0" applyBorder="1"/>
    <xf numFmtId="168" fontId="0" fillId="0" borderId="1" xfId="2" applyNumberFormat="1" applyFont="1" applyFill="1" applyBorder="1"/>
    <xf numFmtId="166" fontId="4" fillId="0" borderId="1" xfId="1" applyNumberFormat="1" applyFill="1" applyBorder="1" applyAlignment="1" applyProtection="1"/>
    <xf numFmtId="166" fontId="4" fillId="2" borderId="1" xfId="1" applyNumberFormat="1" applyFill="1" applyBorder="1" applyAlignment="1" applyProtection="1"/>
    <xf numFmtId="166" fontId="4" fillId="3" borderId="1" xfId="1" applyNumberFormat="1" applyFill="1" applyBorder="1" applyAlignment="1" applyProtection="1"/>
    <xf numFmtId="166" fontId="4" fillId="4" borderId="1" xfId="1" applyNumberFormat="1" applyFill="1" applyBorder="1" applyAlignment="1" applyProtection="1"/>
    <xf numFmtId="166" fontId="0" fillId="0" borderId="0" xfId="0" applyNumberFormat="1"/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14" fontId="7" fillId="0" borderId="1" xfId="45" applyNumberFormat="1" applyBorder="1"/>
    <xf numFmtId="0" fontId="3" fillId="5" borderId="1" xfId="0" applyFont="1" applyFill="1" applyBorder="1" applyAlignment="1">
      <alignment horizontal="center"/>
    </xf>
    <xf numFmtId="0" fontId="15" fillId="0" borderId="1" xfId="0" applyFont="1" applyBorder="1" applyAlignment="1">
      <alignment horizontal="center" vertical="center" wrapText="1"/>
    </xf>
    <xf numFmtId="0" fontId="15" fillId="0" borderId="0" xfId="0" applyFont="1" applyAlignment="1">
      <alignment horizontal="center" vertical="center" wrapText="1"/>
    </xf>
    <xf numFmtId="0" fontId="16" fillId="0" borderId="1" xfId="0" applyFont="1" applyBorder="1"/>
    <xf numFmtId="14" fontId="17" fillId="0" borderId="1" xfId="45" applyNumberFormat="1" applyFont="1" applyBorder="1"/>
    <xf numFmtId="168" fontId="16" fillId="0" borderId="1" xfId="2" applyNumberFormat="1" applyFont="1" applyFill="1" applyBorder="1"/>
    <xf numFmtId="166" fontId="16" fillId="2" borderId="1" xfId="1" applyNumberFormat="1" applyFont="1" applyFill="1" applyBorder="1" applyAlignment="1" applyProtection="1"/>
    <xf numFmtId="0" fontId="16" fillId="0" borderId="0" xfId="0" applyFont="1"/>
    <xf numFmtId="166" fontId="16" fillId="3" borderId="1" xfId="1" applyNumberFormat="1" applyFont="1" applyFill="1" applyBorder="1" applyAlignment="1" applyProtection="1"/>
    <xf numFmtId="166" fontId="16" fillId="4" borderId="1" xfId="1" applyNumberFormat="1" applyFont="1" applyFill="1" applyBorder="1" applyAlignment="1" applyProtection="1"/>
    <xf numFmtId="166" fontId="16" fillId="0" borderId="1" xfId="1" applyNumberFormat="1" applyFont="1" applyFill="1" applyBorder="1" applyAlignment="1" applyProtection="1"/>
    <xf numFmtId="166" fontId="16" fillId="0" borderId="0" xfId="0" applyNumberFormat="1" applyFont="1"/>
    <xf numFmtId="0" fontId="15" fillId="6" borderId="1" xfId="0" applyFont="1" applyFill="1" applyBorder="1" applyAlignment="1">
      <alignment horizontal="center" vertical="center" wrapText="1"/>
    </xf>
    <xf numFmtId="181" fontId="15" fillId="6" borderId="1" xfId="10" applyNumberFormat="1" applyFont="1" applyFill="1" applyBorder="1" applyAlignment="1">
      <alignment horizontal="center" vertical="center" wrapText="1"/>
    </xf>
    <xf numFmtId="1" fontId="15" fillId="6" borderId="1" xfId="0" applyNumberFormat="1" applyFont="1" applyFill="1" applyBorder="1" applyAlignment="1">
      <alignment horizontal="center" vertical="center" wrapText="1"/>
    </xf>
    <xf numFmtId="2" fontId="15" fillId="6" borderId="1" xfId="0" applyNumberFormat="1" applyFont="1" applyFill="1" applyBorder="1" applyAlignment="1">
      <alignment horizontal="center" vertical="center" wrapText="1"/>
    </xf>
    <xf numFmtId="181" fontId="15" fillId="7" borderId="1" xfId="10" applyNumberFormat="1" applyFont="1" applyFill="1" applyBorder="1" applyAlignment="1">
      <alignment horizontal="center" vertical="center" wrapText="1"/>
    </xf>
    <xf numFmtId="0" fontId="15" fillId="7" borderId="1" xfId="0" applyFont="1" applyFill="1" applyBorder="1" applyAlignment="1">
      <alignment horizontal="center" vertical="center" wrapText="1"/>
    </xf>
    <xf numFmtId="166" fontId="4" fillId="0" borderId="1" xfId="1" applyNumberFormat="1" applyBorder="1"/>
    <xf numFmtId="14" fontId="16" fillId="0" borderId="1" xfId="0" applyNumberFormat="1" applyFont="1" applyBorder="1"/>
    <xf numFmtId="0" fontId="0" fillId="0" borderId="0" xfId="0" applyNumberFormat="1"/>
    <xf numFmtId="0" fontId="0" fillId="0" borderId="0" xfId="0" pivotButton="1"/>
    <xf numFmtId="166" fontId="0" fillId="0" borderId="0" xfId="0" applyNumberFormat="1" applyFont="1"/>
    <xf numFmtId="0" fontId="18" fillId="0" borderId="0" xfId="64" applyFont="1"/>
    <xf numFmtId="0" fontId="18" fillId="0" borderId="3" xfId="64" applyFont="1" applyBorder="1" applyAlignment="1">
      <alignment horizontal="centerContinuous"/>
    </xf>
    <xf numFmtId="0" fontId="18" fillId="0" borderId="4" xfId="64" applyFont="1" applyBorder="1" applyAlignment="1">
      <alignment horizontal="centerContinuous"/>
    </xf>
    <xf numFmtId="0" fontId="19" fillId="0" borderId="3" xfId="64" applyFont="1" applyBorder="1" applyAlignment="1">
      <alignment horizontal="centerContinuous" vertical="center"/>
    </xf>
    <xf numFmtId="0" fontId="19" fillId="0" borderId="5" xfId="64" applyFont="1" applyBorder="1" applyAlignment="1">
      <alignment horizontal="centerContinuous" vertical="center"/>
    </xf>
    <xf numFmtId="0" fontId="19" fillId="0" borderId="4" xfId="64" applyFont="1" applyBorder="1" applyAlignment="1">
      <alignment horizontal="centerContinuous" vertical="center"/>
    </xf>
    <xf numFmtId="0" fontId="19" fillId="0" borderId="6" xfId="64" applyFont="1" applyBorder="1" applyAlignment="1">
      <alignment horizontal="centerContinuous" vertical="center"/>
    </xf>
    <xf numFmtId="0" fontId="18" fillId="0" borderId="7" xfId="64" applyFont="1" applyBorder="1" applyAlignment="1">
      <alignment horizontal="centerContinuous"/>
    </xf>
    <xf numFmtId="0" fontId="18" fillId="0" borderId="8" xfId="64" applyFont="1" applyBorder="1" applyAlignment="1">
      <alignment horizontal="centerContinuous"/>
    </xf>
    <xf numFmtId="0" fontId="19" fillId="0" borderId="9" xfId="64" applyFont="1" applyBorder="1" applyAlignment="1">
      <alignment horizontal="centerContinuous" vertical="center"/>
    </xf>
    <xf numFmtId="0" fontId="19" fillId="0" borderId="10" xfId="64" applyFont="1" applyBorder="1" applyAlignment="1">
      <alignment horizontal="centerContinuous" vertical="center"/>
    </xf>
    <xf numFmtId="0" fontId="19" fillId="0" borderId="11" xfId="64" applyFont="1" applyBorder="1" applyAlignment="1">
      <alignment horizontal="centerContinuous" vertical="center"/>
    </xf>
    <xf numFmtId="0" fontId="19" fillId="0" borderId="12" xfId="64" applyFont="1" applyBorder="1" applyAlignment="1">
      <alignment horizontal="centerContinuous" vertical="center"/>
    </xf>
    <xf numFmtId="0" fontId="19" fillId="0" borderId="7" xfId="64" applyFont="1" applyBorder="1" applyAlignment="1">
      <alignment horizontal="centerContinuous" vertical="center"/>
    </xf>
    <xf numFmtId="0" fontId="19" fillId="0" borderId="0" xfId="64" applyFont="1" applyAlignment="1">
      <alignment horizontal="centerContinuous" vertical="center"/>
    </xf>
    <xf numFmtId="0" fontId="19" fillId="0" borderId="8" xfId="64" applyFont="1" applyBorder="1" applyAlignment="1">
      <alignment horizontal="centerContinuous" vertical="center"/>
    </xf>
    <xf numFmtId="0" fontId="19" fillId="0" borderId="13" xfId="64" applyFont="1" applyBorder="1" applyAlignment="1">
      <alignment horizontal="centerContinuous" vertical="center"/>
    </xf>
    <xf numFmtId="0" fontId="18" fillId="0" borderId="9" xfId="64" applyFont="1" applyBorder="1" applyAlignment="1">
      <alignment horizontal="centerContinuous"/>
    </xf>
    <xf numFmtId="0" fontId="18" fillId="0" borderId="11" xfId="64" applyFont="1" applyBorder="1" applyAlignment="1">
      <alignment horizontal="centerContinuous"/>
    </xf>
    <xf numFmtId="0" fontId="18" fillId="0" borderId="7" xfId="64" applyFont="1" applyBorder="1"/>
    <xf numFmtId="0" fontId="18" fillId="0" borderId="8" xfId="64" applyFont="1" applyBorder="1"/>
    <xf numFmtId="0" fontId="19" fillId="0" borderId="0" xfId="64" applyFont="1"/>
    <xf numFmtId="14" fontId="18" fillId="0" borderId="0" xfId="64" applyNumberFormat="1" applyFont="1"/>
    <xf numFmtId="183" fontId="18" fillId="0" borderId="0" xfId="64" applyNumberFormat="1" applyFont="1"/>
    <xf numFmtId="14" fontId="18" fillId="0" borderId="0" xfId="64" applyNumberFormat="1" applyFont="1" applyAlignment="1">
      <alignment horizontal="left"/>
    </xf>
    <xf numFmtId="0" fontId="19" fillId="0" borderId="0" xfId="64" applyFont="1" applyAlignment="1">
      <alignment horizontal="center"/>
    </xf>
    <xf numFmtId="1" fontId="19" fillId="0" borderId="0" xfId="64" applyNumberFormat="1" applyFont="1" applyAlignment="1">
      <alignment horizontal="center"/>
    </xf>
    <xf numFmtId="184" fontId="19" fillId="0" borderId="0" xfId="64" applyNumberFormat="1" applyFont="1" applyAlignment="1">
      <alignment horizontal="right"/>
    </xf>
    <xf numFmtId="1" fontId="18" fillId="0" borderId="0" xfId="64" applyNumberFormat="1" applyFont="1" applyAlignment="1">
      <alignment horizontal="center"/>
    </xf>
    <xf numFmtId="185" fontId="18" fillId="0" borderId="0" xfId="64" applyNumberFormat="1" applyFont="1" applyAlignment="1">
      <alignment horizontal="right"/>
    </xf>
    <xf numFmtId="184" fontId="18" fillId="0" borderId="0" xfId="64" applyNumberFormat="1" applyFont="1" applyAlignment="1">
      <alignment horizontal="right"/>
    </xf>
    <xf numFmtId="1" fontId="18" fillId="0" borderId="10" xfId="64" applyNumberFormat="1" applyFont="1" applyBorder="1" applyAlignment="1">
      <alignment horizontal="center"/>
    </xf>
    <xf numFmtId="185" fontId="18" fillId="0" borderId="10" xfId="64" applyNumberFormat="1" applyFont="1" applyBorder="1" applyAlignment="1">
      <alignment horizontal="right"/>
    </xf>
    <xf numFmtId="185" fontId="19" fillId="0" borderId="0" xfId="64" applyNumberFormat="1" applyFont="1" applyAlignment="1">
      <alignment horizontal="right"/>
    </xf>
    <xf numFmtId="0" fontId="18" fillId="0" borderId="0" xfId="64" applyFont="1" applyAlignment="1">
      <alignment horizontal="center"/>
    </xf>
    <xf numFmtId="1" fontId="19" fillId="0" borderId="14" xfId="64" applyNumberFormat="1" applyFont="1" applyBorder="1" applyAlignment="1">
      <alignment horizontal="center"/>
    </xf>
    <xf numFmtId="185" fontId="19" fillId="0" borderId="14" xfId="64" applyNumberFormat="1" applyFont="1" applyBorder="1" applyAlignment="1">
      <alignment horizontal="right"/>
    </xf>
    <xf numFmtId="185" fontId="18" fillId="0" borderId="0" xfId="64" applyNumberFormat="1" applyFont="1"/>
    <xf numFmtId="185" fontId="18" fillId="0" borderId="10" xfId="64" applyNumberFormat="1" applyFont="1" applyBorder="1"/>
    <xf numFmtId="185" fontId="19" fillId="0" borderId="10" xfId="64" applyNumberFormat="1" applyFont="1" applyBorder="1"/>
    <xf numFmtId="185" fontId="19" fillId="0" borderId="0" xfId="64" applyNumberFormat="1" applyFont="1"/>
    <xf numFmtId="0" fontId="18" fillId="0" borderId="9" xfId="64" applyFont="1" applyBorder="1"/>
    <xf numFmtId="0" fontId="18" fillId="0" borderId="10" xfId="64" applyFont="1" applyBorder="1"/>
    <xf numFmtId="0" fontId="18" fillId="0" borderId="11" xfId="64" applyFont="1" applyBorder="1"/>
    <xf numFmtId="0" fontId="19" fillId="0" borderId="7" xfId="64" applyFont="1" applyBorder="1" applyAlignment="1">
      <alignment horizontal="center" vertical="center" wrapText="1"/>
    </xf>
    <xf numFmtId="0" fontId="19" fillId="0" borderId="0" xfId="64" applyFont="1" applyAlignment="1">
      <alignment horizontal="center" vertical="center" wrapText="1"/>
    </xf>
    <xf numFmtId="0" fontId="19" fillId="0" borderId="8" xfId="64" applyFont="1" applyBorder="1" applyAlignment="1">
      <alignment horizontal="center" vertical="center" wrapText="1"/>
    </xf>
    <xf numFmtId="0" fontId="18" fillId="5" borderId="0" xfId="64" applyFont="1" applyFill="1"/>
    <xf numFmtId="186" fontId="19" fillId="0" borderId="0" xfId="65" applyNumberFormat="1" applyFont="1"/>
    <xf numFmtId="187" fontId="19" fillId="0" borderId="0" xfId="65" applyNumberFormat="1" applyFont="1" applyAlignment="1">
      <alignment horizontal="right"/>
    </xf>
    <xf numFmtId="186" fontId="18" fillId="0" borderId="0" xfId="65" applyNumberFormat="1" applyFont="1" applyAlignment="1">
      <alignment horizontal="center"/>
    </xf>
    <xf numFmtId="187" fontId="18" fillId="0" borderId="0" xfId="65" applyNumberFormat="1" applyFont="1" applyAlignment="1">
      <alignment horizontal="right"/>
    </xf>
    <xf numFmtId="186" fontId="18" fillId="0" borderId="2" xfId="65" applyNumberFormat="1" applyFont="1" applyBorder="1" applyAlignment="1">
      <alignment horizontal="center"/>
    </xf>
    <xf numFmtId="187" fontId="18" fillId="0" borderId="2" xfId="65" applyNumberFormat="1" applyFont="1" applyBorder="1" applyAlignment="1">
      <alignment horizontal="right"/>
    </xf>
    <xf numFmtId="186" fontId="18" fillId="0" borderId="14" xfId="65" applyNumberFormat="1" applyFont="1" applyBorder="1" applyAlignment="1">
      <alignment horizontal="center"/>
    </xf>
    <xf numFmtId="187" fontId="18" fillId="0" borderId="14" xfId="65" applyNumberFormat="1" applyFont="1" applyBorder="1" applyAlignment="1">
      <alignment horizontal="right"/>
    </xf>
  </cellXfs>
  <cellStyles count="66">
    <cellStyle name="Default" xfId="4"/>
    <cellStyle name="Excel Built-in Comma" xfId="5"/>
    <cellStyle name="Excel Built-in Currency" xfId="6"/>
    <cellStyle name="Excel Built-in Normal 1" xfId="7"/>
    <cellStyle name="Header" xfId="8"/>
    <cellStyle name="Millares" xfId="1" builtinId="3"/>
    <cellStyle name="Millares 155" xfId="9"/>
    <cellStyle name="Millares 2" xfId="10"/>
    <cellStyle name="Millares 2 2" xfId="11"/>
    <cellStyle name="Millares 2 2 2" xfId="12"/>
    <cellStyle name="Millares 2 2 3" xfId="13"/>
    <cellStyle name="Millares 2 2 4" xfId="65"/>
    <cellStyle name="Millares 2 3" xfId="14"/>
    <cellStyle name="Millares 3" xfId="15"/>
    <cellStyle name="Millares 3 2" xfId="16"/>
    <cellStyle name="Millares 30" xfId="17"/>
    <cellStyle name="Millares 4" xfId="18"/>
    <cellStyle name="Millares 5" xfId="2"/>
    <cellStyle name="Millares 6" xfId="3"/>
    <cellStyle name="Millares 7" xfId="19"/>
    <cellStyle name="Millares 8" xfId="20"/>
    <cellStyle name="Millares 9" xfId="21"/>
    <cellStyle name="Moneda [0] 2" xfId="22"/>
    <cellStyle name="Moneda [0] 3" xfId="23"/>
    <cellStyle name="Moneda 10" xfId="24"/>
    <cellStyle name="Moneda 2" xfId="25"/>
    <cellStyle name="Moneda 2 2" xfId="26"/>
    <cellStyle name="Moneda 2 3" xfId="27"/>
    <cellStyle name="Moneda 2 4" xfId="28"/>
    <cellStyle name="Moneda 2 4 2" xfId="29"/>
    <cellStyle name="Moneda 3" xfId="30"/>
    <cellStyle name="Moneda 3 10" xfId="31"/>
    <cellStyle name="Moneda 3 2" xfId="32"/>
    <cellStyle name="Moneda 4" xfId="33"/>
    <cellStyle name="Moneda 4 2" xfId="34"/>
    <cellStyle name="Moneda 5" xfId="35"/>
    <cellStyle name="Moneda 6" xfId="36"/>
    <cellStyle name="Moneda 7" xfId="37"/>
    <cellStyle name="Moneda 8" xfId="38"/>
    <cellStyle name="Moneda 9" xfId="39"/>
    <cellStyle name="Normal" xfId="0" builtinId="0"/>
    <cellStyle name="Normal 10" xfId="40"/>
    <cellStyle name="Normal 11" xfId="41"/>
    <cellStyle name="Normal 12" xfId="42"/>
    <cellStyle name="Normal 13" xfId="43"/>
    <cellStyle name="Normal 14" xfId="44"/>
    <cellStyle name="Normal 2" xfId="45"/>
    <cellStyle name="Normal 2 10" xfId="46"/>
    <cellStyle name="Normal 2 14" xfId="47"/>
    <cellStyle name="Normal 2 2" xfId="48"/>
    <cellStyle name="Normal 2 2 2" xfId="64"/>
    <cellStyle name="Normal 3" xfId="49"/>
    <cellStyle name="Normal 3 2" xfId="50"/>
    <cellStyle name="Normal 3 3" xfId="51"/>
    <cellStyle name="Normal 4" xfId="52"/>
    <cellStyle name="Normal 4 2" xfId="53"/>
    <cellStyle name="Normal 5" xfId="54"/>
    <cellStyle name="Normal 5 2" xfId="55"/>
    <cellStyle name="Normal 6" xfId="56"/>
    <cellStyle name="Normal 6 2" xfId="57"/>
    <cellStyle name="Normal 7" xfId="58"/>
    <cellStyle name="Normal 8" xfId="59"/>
    <cellStyle name="Normal 9" xfId="60"/>
    <cellStyle name="Porcentaje 2" xfId="61"/>
    <cellStyle name="Porcentaje 3" xfId="62"/>
    <cellStyle name="TableStyleLight1" xfId="63"/>
  </cellStyles>
  <dxfs count="14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numFmt numFmtId="165" formatCode="_(* #,##0.00_);_(* \(#,##0.00\);_(* \-??_);_(@_)"/>
    </dxf>
    <dxf>
      <numFmt numFmtId="166" formatCode="_(* #,##0_);_(* \(#,##0\);_(* \-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numFmt numFmtId="165" formatCode="_(* #,##0.00_);_(* \(#,##0.00\);_(* \-??_);_(@_)"/>
    </dxf>
    <dxf>
      <numFmt numFmtId="166" formatCode="_(* #,##0_);_(* \(#,##0\);_(* \-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numFmt numFmtId="165" formatCode="_(* #,##0.00_);_(* \(#,##0.00\);_(* \-??_);_(@_)"/>
    </dxf>
    <dxf>
      <numFmt numFmtId="166" formatCode="_(* #,##0_);_(* \(#,##0\);_(* \-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numFmt numFmtId="165" formatCode="_(* #,##0.00_);_(* \(#,##0.00\);_(* \-??_);_(@_)"/>
    </dxf>
    <dxf>
      <numFmt numFmtId="166" formatCode="_(* #,##0_);_(* \(#,##0\);_(* \-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numFmt numFmtId="165" formatCode="_(* #,##0.00_);_(* \(#,##0.00\);_(* \-??_);_(@_)"/>
    </dxf>
    <dxf>
      <numFmt numFmtId="166" formatCode="_(* #,##0_);_(* \(#,##0\);_(* \-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numFmt numFmtId="165" formatCode="_(* #,##0.00_);_(* \(#,##0.00\);_(* \-??_);_(@_)"/>
    </dxf>
    <dxf>
      <numFmt numFmtId="166" formatCode="_(* #,##0_);_(* \(#,##0\);_(* \-??_);_(@_)"/>
    </dxf>
    <dxf>
      <numFmt numFmtId="166" formatCode="_(* #,##0_);_(* \(#,##0\);_(* \-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numFmt numFmtId="165" formatCode="_(* #,##0.00_);_(* \(#,##0.00\);_(* \-??_);_(@_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89.368639004628" createdVersion="5" refreshedVersion="5" minRefreshableVersion="3" recordCount="173">
  <cacheSource type="worksheet">
    <worksheetSource ref="A1:AI174" sheet="ESTADO DE CADA FACTURA"/>
  </cacheSource>
  <cacheFields count="35">
    <cacheField name="NIT IPS" numFmtId="0">
      <sharedItems containsSemiMixedTypes="0" containsString="0" containsNumber="1" containsInteger="1" minValue="816002451" maxValue="81600245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9" maxValue="2349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2-19T00:00:00" maxDate="2023-08-01T00:00:00"/>
    </cacheField>
    <cacheField name="IPS Fecha radicado" numFmtId="14">
      <sharedItems containsSemiMixedTypes="0" containsNonDate="0" containsDate="1" containsString="0" minDate="2023-01-02T00:00:00" maxDate="2023-09-07T00:00:00"/>
    </cacheField>
    <cacheField name="IPS Valor Factura" numFmtId="168">
      <sharedItems containsSemiMixedTypes="0" containsString="0" containsNumber="1" containsInteger="1" minValue="6600" maxValue="8500000"/>
    </cacheField>
    <cacheField name="IPS Saldo Factura" numFmtId="166">
      <sharedItems containsSemiMixedTypes="0" containsString="0" containsNumber="1" containsInteger="1" minValue="6600" maxValue="8500000"/>
    </cacheField>
    <cacheField name="ESTADO EPS 2023-09-20" numFmtId="0">
      <sharedItems count="4">
        <s v="Factura devuelta"/>
        <s v="Factura pendiente en programacion de pago"/>
        <s v="Factura no radicada"/>
        <s v="Factura pendiente en programacion de pago - Glosa por contestar IPS"/>
      </sharedItems>
    </cacheField>
    <cacheField name="POR PAGAR SAP" numFmtId="166">
      <sharedItems containsSemiMixedTypes="0" containsString="0" containsNumber="1" containsInteger="1" minValue="0" maxValue="389366"/>
    </cacheField>
    <cacheField name="DOC CONTA" numFmtId="0">
      <sharedItems containsString="0" containsBlank="1" containsNumber="1" containsInteger="1" minValue="1222243259" maxValue="1222281652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Nombre Estado Factura" numFmtId="0">
      <sharedItems/>
    </cacheField>
    <cacheField name="Fecha Factura" numFmtId="14">
      <sharedItems containsSemiMixedTypes="0" containsNonDate="0" containsDate="1" containsString="0" minDate="2022-12-19T00:00:00" maxDate="2023-08-01T00:00:00"/>
    </cacheField>
    <cacheField name="Fecha Radicacion" numFmtId="14">
      <sharedItems containsSemiMixedTypes="0" containsNonDate="0" containsDate="1" containsString="0" minDate="1899-12-31T00:00:00" maxDate="2023-09-05T00:00:00"/>
    </cacheField>
    <cacheField name="fecha liquidacion" numFmtId="14">
      <sharedItems containsSemiMixedTypes="0" containsNonDate="0" containsDate="1" containsString="0" minDate="1899-12-31T00:00:00" maxDate="2023-09-08T00:00:00"/>
    </cacheField>
    <cacheField name="Valor Autorizado" numFmtId="166">
      <sharedItems containsSemiMixedTypes="0" containsString="0" containsNumber="1" containsInteger="1" minValue="0" maxValue="22525149"/>
    </cacheField>
    <cacheField name="Valor Bruto" numFmtId="166">
      <sharedItems containsSemiMixedTypes="0" containsString="0" containsNumber="1" containsInteger="1" minValue="21300" maxValue="8500000"/>
    </cacheField>
    <cacheField name="Valor Inicio Factura" numFmtId="166">
      <sharedItems containsSemiMixedTypes="0" containsString="0" containsNumber="1" containsInteger="1" minValue="0" maxValue="6855000"/>
    </cacheField>
    <cacheField name="Valor Radicado Neto" numFmtId="166">
      <sharedItems containsMixedTypes="1" containsNumber="1" containsInteger="1" minValue="6600" maxValue="6855000"/>
    </cacheField>
    <cacheField name="copago cuota" numFmtId="166">
      <sharedItems containsSemiMixedTypes="0" containsString="0" containsNumber="1" containsInteger="1" minValue="0" maxValue="51800"/>
    </cacheField>
    <cacheField name="Glosa Pendiente" numFmtId="166">
      <sharedItems containsSemiMixedTypes="0" containsString="0" containsNumber="1" containsInteger="1" minValue="0" maxValue="4100"/>
    </cacheField>
    <cacheField name="Valor Rete Fuente" numFmtId="166">
      <sharedItems containsSemiMixedTypes="0" containsString="0" containsNumber="1" containsInteger="1" minValue="0" maxValue="137100"/>
    </cacheField>
    <cacheField name="Valor Devolucion" numFmtId="166">
      <sharedItems containsSemiMixedTypes="0" containsString="0" containsNumber="1" containsInteger="1" minValue="0" maxValue="21300"/>
    </cacheField>
    <cacheField name="Valor Nota Credito" numFmtId="166">
      <sharedItems containsSemiMixedTypes="0" containsString="0" containsNumber="1" containsInteger="1" minValue="0" maxValue="4100"/>
    </cacheField>
    <cacheField name="Glosa Aceptada" numFmtId="166">
      <sharedItems containsSemiMixedTypes="0" containsString="0" containsNumber="1" containsInteger="1" minValue="0" maxValue="0"/>
    </cacheField>
    <cacheField name="Valor a pagar" numFmtId="166">
      <sharedItems containsMixedTypes="1" containsNumber="1" containsInteger="1" minValue="0" maxValue="67179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73">
  <r>
    <n v="816002451"/>
    <s v="Calculaser"/>
    <s v="CAL2"/>
    <n v="5370"/>
    <s v="CAL25370"/>
    <s v="816002451_CAL2_5370"/>
    <d v="2023-05-25T00:00:00"/>
    <d v="2023-09-06T00:00:00"/>
    <n v="8500000"/>
    <n v="8500000"/>
    <x v="0"/>
    <n v="0"/>
    <m/>
    <m/>
    <m/>
    <n v="0"/>
    <n v="0"/>
    <m/>
    <m/>
    <n v="0"/>
    <s v="Devuelta"/>
    <d v="2023-05-25T00:00:00"/>
    <d v="2023-09-04T00:00:00"/>
    <d v="1899-12-31T00:00:00"/>
    <n v="0"/>
    <n v="8500000"/>
    <n v="0"/>
    <s v="NULL"/>
    <n v="0"/>
    <n v="0"/>
    <n v="0"/>
    <n v="0"/>
    <n v="0"/>
    <n v="0"/>
    <s v="NULL"/>
  </r>
  <r>
    <n v="816002451"/>
    <s v="Calculaser"/>
    <s v="CAL3"/>
    <n v="7303"/>
    <s v="CAL37303"/>
    <s v="816002451_CAL3_7303"/>
    <d v="2023-07-08T00:00:00"/>
    <d v="2023-08-04T10:57:32"/>
    <n v="856138"/>
    <n v="856138"/>
    <x v="0"/>
    <n v="0"/>
    <m/>
    <m/>
    <m/>
    <n v="0"/>
    <n v="0"/>
    <m/>
    <m/>
    <n v="0"/>
    <s v="Devuelta"/>
    <d v="2023-07-08T00:00:00"/>
    <d v="2023-08-04T00:00:00"/>
    <d v="1899-12-31T00:00:00"/>
    <n v="0"/>
    <n v="856138"/>
    <n v="0"/>
    <s v="NULL"/>
    <n v="0"/>
    <n v="0"/>
    <n v="0"/>
    <n v="0"/>
    <n v="0"/>
    <n v="0"/>
    <s v="NULL"/>
  </r>
  <r>
    <n v="816002451"/>
    <s v="Calculaser"/>
    <s v="CAL6"/>
    <n v="18692"/>
    <s v="CAL618692"/>
    <s v="816002451_CAL6_18692"/>
    <d v="2022-12-19T00:00:00"/>
    <d v="2023-01-02T00:00:00"/>
    <n v="21300"/>
    <n v="21300"/>
    <x v="0"/>
    <n v="0"/>
    <m/>
    <m/>
    <m/>
    <n v="0"/>
    <n v="0"/>
    <m/>
    <m/>
    <n v="0"/>
    <s v="Devuelta"/>
    <d v="2022-12-19T00:00:00"/>
    <d v="2023-01-03T00:00:00"/>
    <d v="2023-01-03T00:00:00"/>
    <n v="0"/>
    <n v="21300"/>
    <n v="21300"/>
    <n v="21300"/>
    <n v="0"/>
    <n v="0"/>
    <n v="0"/>
    <n v="21300"/>
    <n v="0"/>
    <n v="0"/>
    <n v="0"/>
  </r>
  <r>
    <n v="816002451"/>
    <s v="Calculaser"/>
    <s v="CL10"/>
    <n v="1464"/>
    <s v="CL101464"/>
    <s v="816002451_CL10_1464"/>
    <d v="2023-07-31T00:00:00"/>
    <d v="2023-08-04T11:36:11"/>
    <n v="450000"/>
    <n v="450000"/>
    <x v="0"/>
    <n v="0"/>
    <m/>
    <m/>
    <m/>
    <n v="0"/>
    <n v="0"/>
    <m/>
    <m/>
    <n v="0"/>
    <s v="Devuelta"/>
    <d v="2023-07-31T00:00:00"/>
    <d v="2023-08-04T00:00:00"/>
    <d v="1899-12-31T00:00:00"/>
    <n v="0"/>
    <n v="450000"/>
    <n v="0"/>
    <s v="NULL"/>
    <n v="0"/>
    <n v="0"/>
    <n v="0"/>
    <n v="0"/>
    <n v="0"/>
    <n v="0"/>
    <s v="NULL"/>
  </r>
  <r>
    <n v="816002451"/>
    <s v="Calculaser"/>
    <s v="CL10"/>
    <n v="1472"/>
    <s v="CL101472"/>
    <s v="816002451_CL10_1472"/>
    <d v="2023-07-31T00:00:00"/>
    <d v="2023-08-04T11:36:11"/>
    <n v="70000"/>
    <n v="70000"/>
    <x v="0"/>
    <n v="0"/>
    <m/>
    <m/>
    <m/>
    <n v="0"/>
    <n v="0"/>
    <m/>
    <m/>
    <n v="0"/>
    <s v="Devuelta"/>
    <d v="2023-07-31T00:00:00"/>
    <d v="2023-08-04T00:00:00"/>
    <d v="1899-12-31T00:00:00"/>
    <n v="0"/>
    <n v="70000"/>
    <n v="0"/>
    <s v="NULL"/>
    <n v="0"/>
    <n v="0"/>
    <n v="0"/>
    <n v="0"/>
    <n v="0"/>
    <n v="0"/>
    <s v="NULL"/>
  </r>
  <r>
    <n v="816002451"/>
    <s v="Calculaser"/>
    <s v="CAL6"/>
    <n v="20064"/>
    <s v="CAL620064"/>
    <s v="816002451_CAL6_20064"/>
    <d v="2023-03-11T00:00:00"/>
    <d v="2023-04-03T00:00:00"/>
    <n v="210000"/>
    <n v="210000"/>
    <x v="1"/>
    <n v="205800"/>
    <n v="1222280547"/>
    <m/>
    <m/>
    <n v="0"/>
    <n v="0"/>
    <m/>
    <m/>
    <n v="0"/>
    <s v="Finalizada"/>
    <d v="2023-03-11T00:00:00"/>
    <d v="2023-04-15T00:00:00"/>
    <d v="2023-04-15T00:00:00"/>
    <n v="758800"/>
    <n v="210000"/>
    <n v="210000"/>
    <n v="210000"/>
    <n v="0"/>
    <n v="0"/>
    <n v="0"/>
    <n v="0"/>
    <n v="0"/>
    <n v="0"/>
    <n v="210000"/>
  </r>
  <r>
    <n v="816002451"/>
    <s v="Calculaser"/>
    <s v="CAL5"/>
    <n v="4950"/>
    <s v="CAL54950"/>
    <s v="816002451_CAL5_4950"/>
    <d v="2023-02-23T00:00:00"/>
    <d v="2023-03-01T00:00:00"/>
    <n v="25000"/>
    <n v="20900"/>
    <x v="1"/>
    <n v="20482"/>
    <n v="1222243535"/>
    <m/>
    <m/>
    <n v="0"/>
    <n v="0"/>
    <m/>
    <m/>
    <n v="0"/>
    <s v="Finalizada"/>
    <d v="2023-02-23T00:00:00"/>
    <d v="2023-03-10T00:00:00"/>
    <d v="2023-03-10T00:00:00"/>
    <n v="50000"/>
    <n v="25000"/>
    <n v="25000"/>
    <n v="25000"/>
    <n v="0"/>
    <n v="0"/>
    <n v="0"/>
    <n v="0"/>
    <n v="4100"/>
    <n v="0"/>
    <n v="20900"/>
  </r>
  <r>
    <n v="816002451"/>
    <s v="Calculaser"/>
    <s v="CAL3"/>
    <n v="6672"/>
    <s v="CAL36672"/>
    <s v="816002451_CAL3_6672"/>
    <d v="2023-04-20T00:00:00"/>
    <d v="2023-05-04T00:00:00"/>
    <n v="398369"/>
    <n v="398369"/>
    <x v="1"/>
    <n v="389366"/>
    <n v="1222281650"/>
    <m/>
    <m/>
    <n v="0"/>
    <n v="0"/>
    <m/>
    <m/>
    <n v="0"/>
    <s v="Finalizada"/>
    <d v="2023-04-20T00:00:00"/>
    <d v="2023-05-15T00:00:00"/>
    <d v="2023-05-15T00:00:00"/>
    <n v="1599653"/>
    <n v="450169"/>
    <n v="398369"/>
    <n v="398369"/>
    <n v="51800"/>
    <n v="0"/>
    <n v="0"/>
    <n v="0"/>
    <n v="0"/>
    <n v="0"/>
    <n v="398369"/>
  </r>
  <r>
    <n v="816002451"/>
    <s v="Calculaser"/>
    <s v="CAL9"/>
    <n v="12405"/>
    <s v="CAL912405"/>
    <s v="816002451_CAL9_12405"/>
    <d v="2023-04-28T00:00:00"/>
    <d v="2023-05-04T00:00:00"/>
    <n v="210000"/>
    <n v="210000"/>
    <x v="1"/>
    <n v="205800"/>
    <n v="1222272758"/>
    <m/>
    <m/>
    <n v="0"/>
    <n v="0"/>
    <m/>
    <m/>
    <n v="0"/>
    <s v="Finalizada"/>
    <d v="2023-04-28T00:00:00"/>
    <d v="2023-05-11T00:00:00"/>
    <d v="2023-05-11T00:00:00"/>
    <n v="379400"/>
    <n v="210000"/>
    <n v="210000"/>
    <n v="210000"/>
    <n v="0"/>
    <n v="0"/>
    <n v="0"/>
    <n v="0"/>
    <n v="0"/>
    <n v="0"/>
    <n v="210000"/>
  </r>
  <r>
    <n v="816002451"/>
    <s v="Calculaser"/>
    <s v="CAL6"/>
    <n v="20797"/>
    <s v="CAL620797"/>
    <s v="816002451_CAL6_20797"/>
    <d v="2023-03-25T00:00:00"/>
    <d v="2023-04-03T00:00:00"/>
    <n v="200000"/>
    <n v="200000"/>
    <x v="1"/>
    <n v="196000"/>
    <n v="1222281268"/>
    <m/>
    <m/>
    <n v="0"/>
    <n v="0"/>
    <m/>
    <m/>
    <n v="0"/>
    <s v="Finalizada"/>
    <d v="2023-03-25T00:00:00"/>
    <d v="2023-04-15T00:00:00"/>
    <d v="2023-04-15T00:00:00"/>
    <n v="200000"/>
    <n v="200000"/>
    <n v="200000"/>
    <n v="200000"/>
    <n v="0"/>
    <n v="0"/>
    <n v="0"/>
    <n v="0"/>
    <n v="0"/>
    <n v="0"/>
    <n v="200000"/>
  </r>
  <r>
    <n v="816002451"/>
    <s v="Calculaser"/>
    <s v="CAL5"/>
    <n v="5054"/>
    <s v="CAL55054"/>
    <s v="816002451_CAL5_5054"/>
    <d v="2023-02-24T00:00:00"/>
    <d v="2023-03-01T00:00:00"/>
    <n v="85000"/>
    <n v="85000"/>
    <x v="1"/>
    <n v="83300"/>
    <n v="1222243260"/>
    <m/>
    <m/>
    <n v="0"/>
    <n v="0"/>
    <m/>
    <m/>
    <n v="0"/>
    <s v="Finalizada"/>
    <d v="2023-02-24T00:00:00"/>
    <d v="2023-03-07T00:00:00"/>
    <d v="2023-03-07T00:00:00"/>
    <n v="85000"/>
    <n v="85000"/>
    <n v="85000"/>
    <n v="85000"/>
    <n v="0"/>
    <n v="0"/>
    <n v="0"/>
    <n v="0"/>
    <n v="0"/>
    <n v="0"/>
    <n v="85000"/>
  </r>
  <r>
    <n v="816002451"/>
    <s v="Calculaser"/>
    <s v="CAL5"/>
    <n v="6919"/>
    <s v="CAL56919"/>
    <s v="816002451_CAL5_6919"/>
    <d v="2023-04-19T00:00:00"/>
    <d v="2023-05-04T00:00:00"/>
    <n v="25000"/>
    <n v="25000"/>
    <x v="1"/>
    <n v="24500"/>
    <n v="1222281651"/>
    <m/>
    <m/>
    <n v="0"/>
    <n v="0"/>
    <m/>
    <m/>
    <n v="0"/>
    <s v="Finalizada"/>
    <d v="2023-04-20T00:00:00"/>
    <d v="2023-05-15T00:00:00"/>
    <d v="2023-05-15T00:00:00"/>
    <n v="25000"/>
    <n v="25000"/>
    <n v="25000"/>
    <n v="25000"/>
    <n v="0"/>
    <n v="0"/>
    <n v="0"/>
    <n v="0"/>
    <n v="0"/>
    <n v="0"/>
    <n v="25000"/>
  </r>
  <r>
    <n v="816002451"/>
    <s v="Calculaser"/>
    <s v="CAL6"/>
    <n v="19639"/>
    <s v="CAL619639"/>
    <s v="816002451_CAL6_19639"/>
    <d v="2023-02-17T00:00:00"/>
    <d v="2023-03-01T00:00:00"/>
    <n v="25000"/>
    <n v="25000"/>
    <x v="1"/>
    <n v="24500"/>
    <n v="1222243259"/>
    <m/>
    <m/>
    <n v="0"/>
    <n v="0"/>
    <m/>
    <m/>
    <n v="0"/>
    <s v="Finalizada"/>
    <d v="2023-02-17T00:00:00"/>
    <d v="2023-03-07T00:00:00"/>
    <d v="2023-03-07T00:00:00"/>
    <n v="25000"/>
    <n v="25000"/>
    <n v="25000"/>
    <n v="25000"/>
    <n v="0"/>
    <n v="0"/>
    <n v="0"/>
    <n v="0"/>
    <n v="0"/>
    <n v="0"/>
    <n v="25000"/>
  </r>
  <r>
    <n v="816002451"/>
    <s v="Calculaser"/>
    <s v="CAL9"/>
    <n v="11205"/>
    <s v="CAL911205"/>
    <s v="816002451_CAL9_11205"/>
    <d v="2023-03-23T00:00:00"/>
    <d v="2023-04-03T00:00:00"/>
    <n v="25000"/>
    <n v="25000"/>
    <x v="1"/>
    <n v="24500"/>
    <n v="1222281267"/>
    <m/>
    <m/>
    <n v="0"/>
    <n v="0"/>
    <m/>
    <m/>
    <n v="0"/>
    <s v="Finalizada"/>
    <d v="2023-03-23T00:00:00"/>
    <d v="2023-04-15T00:00:00"/>
    <d v="2023-04-15T00:00:00"/>
    <n v="25000"/>
    <n v="25000"/>
    <n v="25000"/>
    <n v="25000"/>
    <n v="0"/>
    <n v="0"/>
    <n v="0"/>
    <n v="0"/>
    <n v="0"/>
    <n v="0"/>
    <n v="25000"/>
  </r>
  <r>
    <n v="816002451"/>
    <s v="Calculaser"/>
    <s v="CAL9"/>
    <n v="11620"/>
    <s v="CAL911620"/>
    <s v="816002451_CAL9_11620"/>
    <d v="2023-04-14T00:00:00"/>
    <d v="2023-05-04T00:00:00"/>
    <n v="25000"/>
    <n v="25000"/>
    <x v="1"/>
    <n v="24500"/>
    <n v="1222281652"/>
    <m/>
    <m/>
    <n v="0"/>
    <n v="0"/>
    <m/>
    <m/>
    <n v="0"/>
    <s v="Finalizada"/>
    <d v="2023-04-14T00:00:00"/>
    <d v="2023-05-15T00:00:00"/>
    <d v="2023-05-15T00:00:00"/>
    <n v="25000"/>
    <n v="25000"/>
    <n v="25000"/>
    <n v="25000"/>
    <n v="0"/>
    <n v="0"/>
    <n v="0"/>
    <n v="0"/>
    <n v="0"/>
    <n v="0"/>
    <n v="25000"/>
  </r>
  <r>
    <n v="816002451"/>
    <s v="Calculaser"/>
    <s v="CAL5"/>
    <n v="5702"/>
    <s v="CAL55702"/>
    <s v="816002451_CAL5_5702"/>
    <d v="2023-03-10T00:00:00"/>
    <d v="2023-04-03T00:00:00"/>
    <n v="20900"/>
    <n v="20900"/>
    <x v="1"/>
    <n v="20400"/>
    <n v="1222281266"/>
    <m/>
    <m/>
    <n v="0"/>
    <n v="0"/>
    <m/>
    <m/>
    <n v="0"/>
    <s v="Finalizada"/>
    <d v="2023-03-10T00:00:00"/>
    <d v="2023-04-15T00:00:00"/>
    <d v="2023-04-15T00:00:00"/>
    <n v="25000"/>
    <n v="25000"/>
    <n v="20900"/>
    <n v="20900"/>
    <n v="4100"/>
    <n v="0"/>
    <n v="0"/>
    <n v="0"/>
    <n v="0"/>
    <n v="0"/>
    <n v="20900"/>
  </r>
  <r>
    <n v="816002451"/>
    <s v="Calculaser"/>
    <s v="CAL5"/>
    <n v="6752"/>
    <s v="CAL56752"/>
    <s v="816002451_CAL5_6752"/>
    <d v="2023-03-31T00:00:00"/>
    <d v="2023-04-03T00:00:00"/>
    <n v="20900"/>
    <n v="20900"/>
    <x v="1"/>
    <n v="20400"/>
    <n v="1222281269"/>
    <m/>
    <m/>
    <n v="0"/>
    <n v="0"/>
    <m/>
    <m/>
    <n v="0"/>
    <s v="Finalizada"/>
    <d v="2023-03-31T00:00:00"/>
    <d v="2023-04-15T00:00:00"/>
    <d v="2023-04-15T00:00:00"/>
    <n v="25000"/>
    <n v="25000"/>
    <n v="20900"/>
    <n v="20900"/>
    <n v="4100"/>
    <n v="0"/>
    <n v="0"/>
    <n v="0"/>
    <n v="0"/>
    <n v="0"/>
    <n v="20900"/>
  </r>
  <r>
    <n v="816002451"/>
    <s v="Calculaser"/>
    <s v="CAL9"/>
    <n v="11380"/>
    <s v="CAL911380"/>
    <s v="816002451_CAL9_11380"/>
    <d v="2023-03-31T00:00:00"/>
    <d v="2023-04-03T00:00:00"/>
    <n v="20900"/>
    <n v="20900"/>
    <x v="1"/>
    <n v="20400"/>
    <n v="1222281270"/>
    <m/>
    <m/>
    <n v="0"/>
    <n v="0"/>
    <m/>
    <m/>
    <n v="0"/>
    <s v="Finalizada"/>
    <d v="2023-03-31T00:00:00"/>
    <d v="2023-04-15T00:00:00"/>
    <d v="2023-04-15T00:00:00"/>
    <n v="25000"/>
    <n v="25000"/>
    <n v="20900"/>
    <n v="20900"/>
    <n v="4100"/>
    <n v="0"/>
    <n v="0"/>
    <n v="0"/>
    <n v="0"/>
    <n v="0"/>
    <n v="20900"/>
  </r>
  <r>
    <n v="816002451"/>
    <s v="Calculaser"/>
    <s v="CAL6"/>
    <n v="20467"/>
    <s v="CAL620467"/>
    <s v="816002451_CAL6_20467"/>
    <d v="2023-03-21T00:00:00"/>
    <d v="2023-04-03T00:00:00"/>
    <n v="20800"/>
    <n v="20800"/>
    <x v="1"/>
    <n v="20300"/>
    <n v="1222281265"/>
    <m/>
    <m/>
    <n v="0"/>
    <n v="0"/>
    <m/>
    <m/>
    <n v="0"/>
    <s v="Finalizada"/>
    <d v="2023-03-21T00:00:00"/>
    <d v="2023-04-15T00:00:00"/>
    <d v="2023-04-15T00:00:00"/>
    <n v="25000"/>
    <n v="25000"/>
    <n v="20800"/>
    <n v="20800"/>
    <n v="4200"/>
    <n v="0"/>
    <n v="0"/>
    <n v="0"/>
    <n v="0"/>
    <n v="0"/>
    <n v="20800"/>
  </r>
  <r>
    <n v="816002451"/>
    <s v="Calculaser"/>
    <s v="CAL2"/>
    <n v="5402"/>
    <s v="CAL25402"/>
    <s v="816002451_CAL2_5402"/>
    <d v="2023-05-26T00:00:00"/>
    <d v="2023-09-06T00:00:00"/>
    <n v="641063"/>
    <n v="641063"/>
    <x v="1"/>
    <n v="0"/>
    <m/>
    <m/>
    <m/>
    <n v="0"/>
    <n v="0"/>
    <m/>
    <m/>
    <n v="0"/>
    <s v="Finalizada"/>
    <d v="2023-05-26T00:00:00"/>
    <d v="2023-09-04T00:00:00"/>
    <d v="2023-09-07T00:00:00"/>
    <n v="0"/>
    <n v="641063"/>
    <n v="641063"/>
    <n v="641063"/>
    <n v="0"/>
    <n v="0"/>
    <n v="12821"/>
    <n v="0"/>
    <n v="0"/>
    <n v="0"/>
    <n v="628242"/>
  </r>
  <r>
    <n v="816002451"/>
    <s v="Calculaser"/>
    <s v="CAL2"/>
    <n v="5833"/>
    <s v="CAL25833"/>
    <s v="816002451_CAL2_5833"/>
    <d v="2023-06-28T00:00:00"/>
    <d v="2023-07-12T00:00:00"/>
    <n v="2229899"/>
    <n v="2229899"/>
    <x v="1"/>
    <n v="0"/>
    <m/>
    <m/>
    <m/>
    <n v="0"/>
    <n v="0"/>
    <m/>
    <m/>
    <n v="0"/>
    <s v="Finalizada"/>
    <d v="2023-06-28T00:00:00"/>
    <d v="2023-07-12T00:00:00"/>
    <d v="2023-07-24T00:00:00"/>
    <n v="3715234"/>
    <n v="2229899"/>
    <n v="2229899"/>
    <n v="2229899"/>
    <n v="0"/>
    <n v="0"/>
    <n v="44598"/>
    <n v="0"/>
    <n v="0"/>
    <n v="0"/>
    <n v="2185301"/>
  </r>
  <r>
    <n v="816002451"/>
    <s v="Calculaser"/>
    <s v="CAL3"/>
    <n v="7014"/>
    <s v="CAL37014"/>
    <s v="816002451_CAL3_7014"/>
    <d v="2023-05-17T00:00:00"/>
    <d v="2023-09-06T00:00:00"/>
    <n v="180000"/>
    <n v="180000"/>
    <x v="1"/>
    <n v="0"/>
    <m/>
    <m/>
    <m/>
    <n v="0"/>
    <n v="0"/>
    <m/>
    <m/>
    <n v="0"/>
    <s v="Finalizada"/>
    <d v="2023-05-17T00:00:00"/>
    <d v="2023-09-04T00:00:00"/>
    <d v="2023-09-07T00:00:00"/>
    <n v="456854"/>
    <n v="180000"/>
    <n v="180000"/>
    <n v="180000"/>
    <n v="0"/>
    <n v="0"/>
    <n v="3600"/>
    <n v="0"/>
    <n v="0"/>
    <n v="0"/>
    <n v="176400"/>
  </r>
  <r>
    <n v="816002451"/>
    <s v="Calculaser"/>
    <s v="CAL3"/>
    <n v="7129"/>
    <s v="CAL37129"/>
    <s v="816002451_CAL3_7129"/>
    <d v="2023-06-07T00:00:00"/>
    <d v="2023-07-12T00:00:00"/>
    <n v="6855000"/>
    <n v="6855000"/>
    <x v="1"/>
    <n v="0"/>
    <m/>
    <m/>
    <m/>
    <n v="0"/>
    <n v="0"/>
    <m/>
    <m/>
    <n v="0"/>
    <s v="Finalizada"/>
    <d v="2023-06-07T00:00:00"/>
    <d v="2023-07-12T00:00:00"/>
    <d v="2023-07-28T00:00:00"/>
    <n v="22525149"/>
    <n v="6855000"/>
    <n v="6855000"/>
    <n v="6855000"/>
    <n v="0"/>
    <n v="0"/>
    <n v="137100"/>
    <n v="0"/>
    <n v="0"/>
    <n v="0"/>
    <n v="6717900"/>
  </r>
  <r>
    <n v="816002451"/>
    <s v="Calculaser"/>
    <s v="CAL3"/>
    <n v="7388"/>
    <s v="CAL37388"/>
    <s v="816002451_CAL3_7388"/>
    <d v="2023-07-12T00:00:00"/>
    <d v="2023-08-04T11:36:11"/>
    <n v="2021415"/>
    <n v="2021415"/>
    <x v="1"/>
    <n v="0"/>
    <m/>
    <m/>
    <m/>
    <n v="0"/>
    <n v="0"/>
    <m/>
    <m/>
    <n v="0"/>
    <s v="Finalizada"/>
    <d v="2023-07-12T00:00:00"/>
    <d v="2023-08-04T00:00:00"/>
    <d v="2023-08-09T00:00:00"/>
    <n v="0"/>
    <n v="2021415"/>
    <n v="2021415"/>
    <n v="2021415"/>
    <n v="0"/>
    <n v="0"/>
    <n v="40428"/>
    <n v="0"/>
    <n v="0"/>
    <n v="0"/>
    <n v="1980987"/>
  </r>
  <r>
    <n v="816002451"/>
    <s v="Calculaser"/>
    <s v="CAL3"/>
    <n v="7558"/>
    <s v="CAL37558"/>
    <s v="816002451_CAL3_7558"/>
    <d v="2023-07-21T00:00:00"/>
    <d v="2023-08-04T11:36:11"/>
    <n v="1687825"/>
    <n v="1687825"/>
    <x v="1"/>
    <n v="0"/>
    <m/>
    <m/>
    <m/>
    <n v="0"/>
    <n v="0"/>
    <m/>
    <m/>
    <n v="0"/>
    <s v="Finalizada"/>
    <d v="2023-07-21T00:00:00"/>
    <d v="2023-08-04T00:00:00"/>
    <d v="2023-08-09T00:00:00"/>
    <n v="0"/>
    <n v="1687825"/>
    <n v="1687825"/>
    <n v="1687825"/>
    <n v="0"/>
    <n v="0"/>
    <n v="33757"/>
    <n v="0"/>
    <n v="0"/>
    <n v="0"/>
    <n v="1654068"/>
  </r>
  <r>
    <n v="816002451"/>
    <s v="Calculaser"/>
    <s v="CAL5"/>
    <n v="7630"/>
    <s v="CAL57630"/>
    <s v="816002451_CAL5_7630"/>
    <d v="2023-05-08T00:00:00"/>
    <d v="2023-09-06T00:00:00"/>
    <n v="20900"/>
    <n v="20900"/>
    <x v="1"/>
    <n v="0"/>
    <m/>
    <m/>
    <m/>
    <n v="0"/>
    <n v="0"/>
    <m/>
    <m/>
    <n v="0"/>
    <s v="Finalizada"/>
    <d v="2023-05-08T00:00:00"/>
    <d v="2023-09-04T00:00:00"/>
    <d v="2023-09-06T00:00:00"/>
    <n v="50000"/>
    <n v="25000"/>
    <n v="20900"/>
    <n v="20900"/>
    <n v="4100"/>
    <n v="0"/>
    <n v="0"/>
    <n v="0"/>
    <n v="0"/>
    <n v="0"/>
    <n v="20900"/>
  </r>
  <r>
    <n v="816002451"/>
    <s v="Calculaser"/>
    <s v="CAL5"/>
    <n v="7637"/>
    <s v="CAL57637"/>
    <s v="816002451_CAL5_7637"/>
    <d v="2023-05-08T00:00:00"/>
    <d v="2023-09-06T00:00:00"/>
    <n v="25000"/>
    <n v="25000"/>
    <x v="1"/>
    <n v="0"/>
    <m/>
    <m/>
    <m/>
    <n v="0"/>
    <n v="0"/>
    <m/>
    <m/>
    <n v="0"/>
    <s v="Finalizada"/>
    <d v="2023-05-08T00:00:00"/>
    <d v="2023-09-04T00:00:00"/>
    <d v="2023-09-07T00:00:00"/>
    <n v="0"/>
    <n v="25000"/>
    <n v="25000"/>
    <n v="25000"/>
    <n v="0"/>
    <n v="0"/>
    <n v="0"/>
    <n v="0"/>
    <n v="0"/>
    <n v="0"/>
    <n v="25000"/>
  </r>
  <r>
    <n v="816002451"/>
    <s v="Calculaser"/>
    <s v="CAL5"/>
    <n v="7712"/>
    <s v="CAL57712"/>
    <s v="816002451_CAL5_7712"/>
    <d v="2023-05-11T00:00:00"/>
    <d v="2023-09-06T00:00:00"/>
    <n v="85000"/>
    <n v="85000"/>
    <x v="1"/>
    <n v="0"/>
    <m/>
    <m/>
    <m/>
    <n v="0"/>
    <n v="0"/>
    <m/>
    <m/>
    <n v="0"/>
    <s v="Finalizada"/>
    <d v="2023-05-11T00:00:00"/>
    <d v="2023-09-04T00:00:00"/>
    <d v="2023-09-07T00:00:00"/>
    <n v="0"/>
    <n v="85000"/>
    <n v="85000"/>
    <n v="85000"/>
    <n v="0"/>
    <n v="0"/>
    <n v="0"/>
    <n v="0"/>
    <n v="0"/>
    <n v="0"/>
    <n v="85000"/>
  </r>
  <r>
    <n v="816002451"/>
    <s v="Calculaser"/>
    <s v="CAL5"/>
    <n v="7747"/>
    <s v="CAL57747"/>
    <s v="816002451_CAL5_7747"/>
    <d v="2023-05-11T00:00:00"/>
    <d v="2023-09-06T00:00:00"/>
    <n v="200000"/>
    <n v="200000"/>
    <x v="1"/>
    <n v="0"/>
    <m/>
    <m/>
    <m/>
    <n v="0"/>
    <n v="0"/>
    <m/>
    <m/>
    <n v="0"/>
    <s v="Finalizada"/>
    <d v="2023-05-11T00:00:00"/>
    <d v="2023-09-04T00:00:00"/>
    <d v="2023-09-07T00:00:00"/>
    <n v="0"/>
    <n v="200000"/>
    <n v="200000"/>
    <n v="200000"/>
    <n v="0"/>
    <n v="0"/>
    <n v="4000"/>
    <n v="0"/>
    <n v="0"/>
    <n v="0"/>
    <n v="196000"/>
  </r>
  <r>
    <n v="816002451"/>
    <s v="Calculaser"/>
    <s v="CAL5"/>
    <n v="7749"/>
    <s v="CAL57749"/>
    <s v="816002451_CAL5_7749"/>
    <d v="2023-05-11T00:00:00"/>
    <d v="2023-09-06T00:00:00"/>
    <n v="200000"/>
    <n v="200000"/>
    <x v="1"/>
    <n v="0"/>
    <m/>
    <m/>
    <m/>
    <n v="0"/>
    <n v="0"/>
    <m/>
    <m/>
    <n v="0"/>
    <s v="Finalizada"/>
    <d v="2023-05-11T00:00:00"/>
    <d v="2023-09-04T00:00:00"/>
    <d v="2023-09-07T00:00:00"/>
    <n v="0"/>
    <n v="200000"/>
    <n v="200000"/>
    <n v="200000"/>
    <n v="0"/>
    <n v="0"/>
    <n v="4000"/>
    <n v="0"/>
    <n v="0"/>
    <n v="0"/>
    <n v="196000"/>
  </r>
  <r>
    <n v="816002451"/>
    <s v="Calculaser"/>
    <s v="CAL5"/>
    <n v="7751"/>
    <s v="CAL57751"/>
    <s v="816002451_CAL5_7751"/>
    <d v="2023-05-11T00:00:00"/>
    <d v="2023-09-06T00:00:00"/>
    <n v="200000"/>
    <n v="200000"/>
    <x v="1"/>
    <n v="0"/>
    <m/>
    <m/>
    <m/>
    <n v="0"/>
    <n v="0"/>
    <m/>
    <m/>
    <n v="0"/>
    <s v="Finalizada"/>
    <d v="2023-05-11T00:00:00"/>
    <d v="2023-09-04T00:00:00"/>
    <d v="2023-09-07T00:00:00"/>
    <n v="0"/>
    <n v="200000"/>
    <n v="200000"/>
    <n v="200000"/>
    <n v="0"/>
    <n v="0"/>
    <n v="4000"/>
    <n v="0"/>
    <n v="0"/>
    <n v="0"/>
    <n v="196000"/>
  </r>
  <r>
    <n v="816002451"/>
    <s v="Calculaser"/>
    <s v="CAL5"/>
    <n v="7820"/>
    <s v="CAL57820"/>
    <s v="816002451_CAL5_7820"/>
    <d v="2023-05-12T00:00:00"/>
    <d v="2023-09-06T00:00:00"/>
    <n v="25000"/>
    <n v="25000"/>
    <x v="1"/>
    <n v="0"/>
    <m/>
    <m/>
    <m/>
    <n v="0"/>
    <n v="0"/>
    <m/>
    <m/>
    <n v="0"/>
    <s v="Finalizada"/>
    <d v="2023-05-12T00:00:00"/>
    <d v="2023-09-04T00:00:00"/>
    <d v="2023-09-07T00:00:00"/>
    <n v="0"/>
    <n v="25000"/>
    <n v="25000"/>
    <n v="25000"/>
    <n v="0"/>
    <n v="0"/>
    <n v="0"/>
    <n v="0"/>
    <n v="0"/>
    <n v="0"/>
    <n v="25000"/>
  </r>
  <r>
    <n v="816002451"/>
    <s v="Calculaser"/>
    <s v="CAL5"/>
    <n v="7823"/>
    <s v="CAL57823"/>
    <s v="816002451_CAL5_7823"/>
    <d v="2023-05-12T00:00:00"/>
    <d v="2023-09-06T00:00:00"/>
    <n v="210000"/>
    <n v="210000"/>
    <x v="1"/>
    <n v="0"/>
    <m/>
    <m/>
    <m/>
    <n v="0"/>
    <n v="0"/>
    <m/>
    <m/>
    <n v="0"/>
    <s v="Finalizada"/>
    <d v="2023-05-12T00:00:00"/>
    <d v="2023-09-04T00:00:00"/>
    <d v="2023-09-07T00:00:00"/>
    <n v="0"/>
    <n v="210000"/>
    <n v="210000"/>
    <n v="210000"/>
    <n v="0"/>
    <n v="0"/>
    <n v="4200"/>
    <n v="0"/>
    <n v="0"/>
    <n v="0"/>
    <n v="205800"/>
  </r>
  <r>
    <n v="816002451"/>
    <s v="Calculaser"/>
    <s v="CAL5"/>
    <n v="8053"/>
    <s v="CAL58053"/>
    <s v="816002451_CAL5_8053"/>
    <d v="2023-05-19T00:00:00"/>
    <d v="2023-09-06T00:00:00"/>
    <n v="25000"/>
    <n v="25000"/>
    <x v="1"/>
    <n v="0"/>
    <m/>
    <m/>
    <m/>
    <n v="0"/>
    <n v="0"/>
    <m/>
    <m/>
    <n v="0"/>
    <s v="Finalizada"/>
    <d v="2023-05-19T00:00:00"/>
    <d v="2023-09-04T00:00:00"/>
    <d v="2023-09-07T00:00:00"/>
    <n v="50000"/>
    <n v="25000"/>
    <n v="25000"/>
    <n v="25000"/>
    <n v="0"/>
    <n v="0"/>
    <n v="0"/>
    <n v="0"/>
    <n v="0"/>
    <n v="0"/>
    <n v="25000"/>
  </r>
  <r>
    <n v="816002451"/>
    <s v="Calculaser"/>
    <s v="CAL5"/>
    <n v="8175"/>
    <s v="CAL58175"/>
    <s v="816002451_CAL5_8175"/>
    <d v="2023-05-19T00:00:00"/>
    <d v="2023-09-06T00:00:00"/>
    <n v="210000"/>
    <n v="210000"/>
    <x v="1"/>
    <n v="0"/>
    <m/>
    <m/>
    <m/>
    <n v="0"/>
    <n v="0"/>
    <m/>
    <m/>
    <n v="0"/>
    <s v="Finalizada"/>
    <d v="2023-05-19T00:00:00"/>
    <d v="2023-09-04T00:00:00"/>
    <d v="2023-09-07T00:00:00"/>
    <n v="0"/>
    <n v="210000"/>
    <n v="210000"/>
    <n v="210000"/>
    <n v="0"/>
    <n v="0"/>
    <n v="4200"/>
    <n v="0"/>
    <n v="0"/>
    <n v="0"/>
    <n v="205800"/>
  </r>
  <r>
    <n v="816002451"/>
    <s v="Calculaser"/>
    <s v="CAL5"/>
    <n v="8275"/>
    <s v="CAL58275"/>
    <s v="816002451_CAL5_8275"/>
    <d v="2023-06-02T00:00:00"/>
    <d v="2023-07-12T00:00:00"/>
    <n v="25000"/>
    <n v="25000"/>
    <x v="1"/>
    <n v="0"/>
    <m/>
    <m/>
    <m/>
    <n v="0"/>
    <n v="0"/>
    <m/>
    <m/>
    <n v="0"/>
    <s v="Finalizada"/>
    <d v="2023-06-02T00:00:00"/>
    <d v="2023-07-12T00:00:00"/>
    <d v="2023-07-18T00:00:00"/>
    <n v="50000"/>
    <n v="25000"/>
    <n v="25000"/>
    <n v="25000"/>
    <n v="0"/>
    <n v="0"/>
    <n v="0"/>
    <n v="0"/>
    <n v="0"/>
    <n v="0"/>
    <n v="25000"/>
  </r>
  <r>
    <n v="816002451"/>
    <s v="Calculaser"/>
    <s v="CAL5"/>
    <n v="8286"/>
    <s v="CAL58286"/>
    <s v="816002451_CAL5_8286"/>
    <d v="2023-06-02T00:00:00"/>
    <d v="2023-07-12T00:00:00"/>
    <n v="25000"/>
    <n v="25000"/>
    <x v="1"/>
    <n v="0"/>
    <m/>
    <m/>
    <m/>
    <n v="0"/>
    <n v="0"/>
    <m/>
    <m/>
    <n v="0"/>
    <s v="Finalizada"/>
    <d v="2023-06-02T00:00:00"/>
    <d v="2023-07-12T00:00:00"/>
    <d v="2023-07-18T00:00:00"/>
    <n v="0"/>
    <n v="25000"/>
    <n v="25000"/>
    <n v="25000"/>
    <n v="0"/>
    <n v="0"/>
    <n v="0"/>
    <n v="0"/>
    <n v="0"/>
    <n v="0"/>
    <n v="25000"/>
  </r>
  <r>
    <n v="816002451"/>
    <s v="Calculaser"/>
    <s v="CAL5"/>
    <n v="8314"/>
    <s v="CAL58314"/>
    <s v="816002451_CAL5_8314"/>
    <d v="2023-06-05T00:00:00"/>
    <d v="2023-07-12T00:00:00"/>
    <n v="25000"/>
    <n v="25000"/>
    <x v="1"/>
    <n v="0"/>
    <m/>
    <m/>
    <m/>
    <n v="0"/>
    <n v="0"/>
    <m/>
    <m/>
    <n v="0"/>
    <s v="Finalizada"/>
    <d v="2023-06-05T00:00:00"/>
    <d v="2023-07-12T00:00:00"/>
    <d v="2023-07-18T00:00:00"/>
    <n v="0"/>
    <n v="25000"/>
    <n v="25000"/>
    <n v="25000"/>
    <n v="0"/>
    <n v="0"/>
    <n v="0"/>
    <n v="0"/>
    <n v="0"/>
    <n v="0"/>
    <n v="25000"/>
  </r>
  <r>
    <n v="816002451"/>
    <s v="Calculaser"/>
    <s v="CAL5"/>
    <n v="8498"/>
    <s v="CAL58498"/>
    <s v="816002451_CAL5_8498"/>
    <d v="2023-06-23T00:00:00"/>
    <d v="2023-07-12T00:00:00"/>
    <n v="70000"/>
    <n v="70000"/>
    <x v="1"/>
    <n v="0"/>
    <m/>
    <m/>
    <m/>
    <n v="0"/>
    <n v="0"/>
    <m/>
    <m/>
    <n v="0"/>
    <s v="Finalizada"/>
    <d v="2023-06-23T00:00:00"/>
    <d v="2023-07-12T00:00:00"/>
    <d v="2023-08-14T00:00:00"/>
    <n v="1400000"/>
    <n v="70000"/>
    <n v="70000"/>
    <n v="70000"/>
    <n v="0"/>
    <n v="0"/>
    <n v="0"/>
    <n v="0"/>
    <n v="0"/>
    <n v="0"/>
    <n v="70000"/>
  </r>
  <r>
    <n v="816002451"/>
    <s v="Calculaser"/>
    <s v="CAL5"/>
    <n v="8539"/>
    <s v="CAL58539"/>
    <s v="816002451_CAL5_8539"/>
    <d v="2023-06-29T00:00:00"/>
    <d v="2023-07-12T00:00:00"/>
    <n v="378000"/>
    <n v="378000"/>
    <x v="1"/>
    <n v="0"/>
    <m/>
    <m/>
    <m/>
    <n v="0"/>
    <n v="0"/>
    <m/>
    <m/>
    <n v="0"/>
    <s v="Finalizada"/>
    <d v="2023-06-29T00:00:00"/>
    <d v="2023-08-08T00:00:00"/>
    <d v="2023-08-09T00:00:00"/>
    <n v="0"/>
    <n v="420000"/>
    <n v="378000"/>
    <n v="378000"/>
    <n v="42000"/>
    <n v="0"/>
    <n v="8400"/>
    <n v="0"/>
    <n v="0"/>
    <n v="0"/>
    <n v="369600"/>
  </r>
  <r>
    <n v="816002451"/>
    <s v="Calculaser"/>
    <s v="CAL6"/>
    <n v="21774"/>
    <s v="CAL621774"/>
    <s v="816002451_CAL6_21774"/>
    <d v="2023-05-05T00:00:00"/>
    <d v="2023-09-06T00:00:00"/>
    <n v="25000"/>
    <n v="25000"/>
    <x v="1"/>
    <n v="0"/>
    <m/>
    <m/>
    <m/>
    <n v="0"/>
    <n v="0"/>
    <m/>
    <m/>
    <n v="0"/>
    <s v="Finalizada"/>
    <d v="2023-05-05T00:00:00"/>
    <d v="2023-09-04T00:00:00"/>
    <d v="2023-09-07T00:00:00"/>
    <n v="50000"/>
    <n v="25000"/>
    <n v="25000"/>
    <n v="25000"/>
    <n v="0"/>
    <n v="0"/>
    <n v="0"/>
    <n v="0"/>
    <n v="0"/>
    <n v="0"/>
    <n v="25000"/>
  </r>
  <r>
    <n v="816002451"/>
    <s v="Calculaser"/>
    <s v="CAL6"/>
    <n v="21809"/>
    <s v="CAL621809"/>
    <s v="816002451_CAL6_21809"/>
    <d v="2023-05-06T00:00:00"/>
    <d v="2023-09-06T00:00:00"/>
    <n v="25000"/>
    <n v="25000"/>
    <x v="1"/>
    <n v="0"/>
    <m/>
    <m/>
    <m/>
    <n v="0"/>
    <n v="0"/>
    <m/>
    <m/>
    <n v="0"/>
    <s v="Finalizada"/>
    <d v="2023-05-06T00:00:00"/>
    <d v="2023-09-04T00:00:00"/>
    <d v="2023-09-07T00:00:00"/>
    <n v="50000"/>
    <n v="25000"/>
    <n v="25000"/>
    <n v="25000"/>
    <n v="0"/>
    <n v="0"/>
    <n v="0"/>
    <n v="0"/>
    <n v="0"/>
    <n v="0"/>
    <n v="25000"/>
  </r>
  <r>
    <n v="816002451"/>
    <s v="Calculaser"/>
    <s v="CAL6"/>
    <n v="21843"/>
    <s v="CAL621843"/>
    <s v="816002451_CAL6_21843"/>
    <d v="2023-05-06T00:00:00"/>
    <d v="2023-09-06T00:00:00"/>
    <n v="25000"/>
    <n v="25000"/>
    <x v="1"/>
    <n v="0"/>
    <m/>
    <m/>
    <m/>
    <n v="0"/>
    <n v="0"/>
    <m/>
    <m/>
    <n v="0"/>
    <s v="Finalizada"/>
    <d v="2023-05-06T00:00:00"/>
    <d v="2023-09-04T00:00:00"/>
    <d v="2023-09-07T00:00:00"/>
    <n v="50000"/>
    <n v="25000"/>
    <n v="25000"/>
    <n v="25000"/>
    <n v="0"/>
    <n v="0"/>
    <n v="0"/>
    <n v="0"/>
    <n v="0"/>
    <n v="0"/>
    <n v="25000"/>
  </r>
  <r>
    <n v="816002451"/>
    <s v="Calculaser"/>
    <s v="CAL6"/>
    <n v="21908"/>
    <s v="CAL621908"/>
    <s v="816002451_CAL6_21908"/>
    <d v="2023-05-09T00:00:00"/>
    <d v="2023-09-06T00:00:00"/>
    <n v="25000"/>
    <n v="25000"/>
    <x v="1"/>
    <n v="0"/>
    <m/>
    <m/>
    <m/>
    <n v="0"/>
    <n v="0"/>
    <m/>
    <m/>
    <n v="0"/>
    <s v="Finalizada"/>
    <d v="2023-05-09T00:00:00"/>
    <d v="2023-09-04T00:00:00"/>
    <d v="2023-09-07T00:00:00"/>
    <n v="50000"/>
    <n v="25000"/>
    <n v="25000"/>
    <n v="25000"/>
    <n v="0"/>
    <n v="0"/>
    <n v="0"/>
    <n v="0"/>
    <n v="0"/>
    <n v="0"/>
    <n v="25000"/>
  </r>
  <r>
    <n v="816002451"/>
    <s v="Calculaser"/>
    <s v="CAL6"/>
    <n v="22039"/>
    <s v="CAL622039"/>
    <s v="816002451_CAL6_22039"/>
    <d v="2023-05-12T00:00:00"/>
    <d v="2023-09-06T00:00:00"/>
    <n v="25000"/>
    <n v="25000"/>
    <x v="1"/>
    <n v="0"/>
    <m/>
    <m/>
    <m/>
    <n v="0"/>
    <n v="0"/>
    <m/>
    <m/>
    <n v="0"/>
    <s v="Finalizada"/>
    <d v="2023-05-12T00:00:00"/>
    <d v="2023-09-04T00:00:00"/>
    <d v="2023-09-07T00:00:00"/>
    <n v="0"/>
    <n v="25000"/>
    <n v="25000"/>
    <n v="25000"/>
    <n v="0"/>
    <n v="0"/>
    <n v="0"/>
    <n v="0"/>
    <n v="0"/>
    <n v="0"/>
    <n v="25000"/>
  </r>
  <r>
    <n v="816002451"/>
    <s v="Calculaser"/>
    <s v="CAL6"/>
    <n v="22166"/>
    <s v="CAL622166"/>
    <s v="816002451_CAL6_22166"/>
    <d v="2023-05-16T00:00:00"/>
    <d v="2023-09-06T00:00:00"/>
    <n v="76500"/>
    <n v="76500"/>
    <x v="1"/>
    <n v="0"/>
    <m/>
    <m/>
    <m/>
    <n v="0"/>
    <n v="0"/>
    <m/>
    <m/>
    <n v="0"/>
    <s v="Finalizada"/>
    <d v="2023-05-16T00:00:00"/>
    <d v="2023-09-04T00:00:00"/>
    <d v="2023-09-07T00:00:00"/>
    <n v="0"/>
    <n v="85000"/>
    <n v="76500"/>
    <n v="76500"/>
    <n v="8500"/>
    <n v="0"/>
    <n v="0"/>
    <n v="0"/>
    <n v="0"/>
    <n v="0"/>
    <n v="76500"/>
  </r>
  <r>
    <n v="816002451"/>
    <s v="Calculaser"/>
    <s v="CAL6"/>
    <n v="22203"/>
    <s v="CAL622203"/>
    <s v="816002451_CAL6_22203"/>
    <d v="2023-05-16T00:00:00"/>
    <d v="2023-09-06T00:00:00"/>
    <n v="210000"/>
    <n v="210000"/>
    <x v="1"/>
    <n v="0"/>
    <m/>
    <m/>
    <m/>
    <n v="0"/>
    <n v="0"/>
    <m/>
    <m/>
    <n v="0"/>
    <s v="Finalizada"/>
    <d v="2023-05-16T00:00:00"/>
    <d v="2023-09-04T00:00:00"/>
    <d v="2023-09-07T00:00:00"/>
    <n v="0"/>
    <n v="210000"/>
    <n v="210000"/>
    <n v="210000"/>
    <n v="0"/>
    <n v="0"/>
    <n v="4200"/>
    <n v="0"/>
    <n v="0"/>
    <n v="0"/>
    <n v="205800"/>
  </r>
  <r>
    <n v="816002451"/>
    <s v="Calculaser"/>
    <s v="CAL6"/>
    <n v="22256"/>
    <s v="CAL622256"/>
    <s v="816002451_CAL6_22256"/>
    <d v="2023-05-16T00:00:00"/>
    <d v="2023-09-06T00:00:00"/>
    <n v="25000"/>
    <n v="25000"/>
    <x v="1"/>
    <n v="0"/>
    <m/>
    <m/>
    <m/>
    <n v="0"/>
    <n v="0"/>
    <m/>
    <m/>
    <n v="0"/>
    <s v="Finalizada"/>
    <d v="2023-05-16T00:00:00"/>
    <d v="2023-09-04T00:00:00"/>
    <d v="2023-09-07T00:00:00"/>
    <n v="0"/>
    <n v="25000"/>
    <n v="25000"/>
    <n v="25000"/>
    <n v="0"/>
    <n v="0"/>
    <n v="0"/>
    <n v="0"/>
    <n v="0"/>
    <n v="0"/>
    <n v="25000"/>
  </r>
  <r>
    <n v="816002451"/>
    <s v="Calculaser"/>
    <s v="CAL6"/>
    <n v="22257"/>
    <s v="CAL622257"/>
    <s v="816002451_CAL6_22257"/>
    <d v="2023-05-16T00:00:00"/>
    <d v="2023-09-06T00:00:00"/>
    <n v="25000"/>
    <n v="25000"/>
    <x v="1"/>
    <n v="0"/>
    <m/>
    <m/>
    <m/>
    <n v="0"/>
    <n v="0"/>
    <m/>
    <m/>
    <n v="0"/>
    <s v="Finalizada"/>
    <d v="2023-05-16T00:00:00"/>
    <d v="2023-09-04T00:00:00"/>
    <d v="2023-09-07T00:00:00"/>
    <n v="0"/>
    <n v="25000"/>
    <n v="25000"/>
    <n v="25000"/>
    <n v="0"/>
    <n v="0"/>
    <n v="0"/>
    <n v="0"/>
    <n v="0"/>
    <n v="0"/>
    <n v="25000"/>
  </r>
  <r>
    <n v="816002451"/>
    <s v="Calculaser"/>
    <s v="CAL6"/>
    <n v="22306"/>
    <s v="CAL622306"/>
    <s v="816002451_CAL6_22306"/>
    <d v="2023-05-17T00:00:00"/>
    <d v="2023-09-06T00:00:00"/>
    <n v="25000"/>
    <n v="25000"/>
    <x v="1"/>
    <n v="0"/>
    <m/>
    <m/>
    <m/>
    <n v="0"/>
    <n v="0"/>
    <m/>
    <m/>
    <n v="0"/>
    <s v="Finalizada"/>
    <d v="2023-05-17T00:00:00"/>
    <d v="2023-09-04T00:00:00"/>
    <d v="2023-09-07T00:00:00"/>
    <n v="0"/>
    <n v="25000"/>
    <n v="25000"/>
    <n v="25000"/>
    <n v="0"/>
    <n v="0"/>
    <n v="0"/>
    <n v="0"/>
    <n v="0"/>
    <n v="0"/>
    <n v="25000"/>
  </r>
  <r>
    <n v="816002451"/>
    <s v="Calculaser"/>
    <s v="CAL6"/>
    <n v="22474"/>
    <s v="CAL622474"/>
    <s v="816002451_CAL6_22474"/>
    <d v="2023-05-18T00:00:00"/>
    <d v="2023-09-06T00:00:00"/>
    <n v="25000"/>
    <n v="25000"/>
    <x v="1"/>
    <n v="0"/>
    <m/>
    <m/>
    <m/>
    <n v="0"/>
    <n v="0"/>
    <m/>
    <m/>
    <n v="0"/>
    <s v="Finalizada"/>
    <d v="2023-05-18T00:00:00"/>
    <d v="2023-09-04T00:00:00"/>
    <d v="2023-09-07T00:00:00"/>
    <n v="0"/>
    <n v="25000"/>
    <n v="25000"/>
    <n v="25000"/>
    <n v="0"/>
    <n v="0"/>
    <n v="0"/>
    <n v="0"/>
    <n v="0"/>
    <n v="0"/>
    <n v="25000"/>
  </r>
  <r>
    <n v="816002451"/>
    <s v="Calculaser"/>
    <s v="CAL6"/>
    <n v="22587"/>
    <s v="CAL622587"/>
    <s v="816002451_CAL6_22587"/>
    <d v="2023-05-19T00:00:00"/>
    <d v="2023-09-06T00:00:00"/>
    <n v="200000"/>
    <n v="200000"/>
    <x v="1"/>
    <n v="0"/>
    <m/>
    <m/>
    <m/>
    <n v="0"/>
    <n v="0"/>
    <m/>
    <m/>
    <n v="0"/>
    <s v="Finalizada"/>
    <d v="2023-05-19T00:00:00"/>
    <d v="2023-09-04T00:00:00"/>
    <d v="2023-09-07T00:00:00"/>
    <n v="0"/>
    <n v="200000"/>
    <n v="200000"/>
    <n v="200000"/>
    <n v="0"/>
    <n v="0"/>
    <n v="4000"/>
    <n v="0"/>
    <n v="0"/>
    <n v="0"/>
    <n v="196000"/>
  </r>
  <r>
    <n v="816002451"/>
    <s v="Calculaser"/>
    <s v="CAL6"/>
    <n v="22607"/>
    <s v="CAL622607"/>
    <s v="816002451_CAL6_22607"/>
    <d v="2023-05-19T00:00:00"/>
    <d v="2023-09-06T00:00:00"/>
    <n v="25000"/>
    <n v="25000"/>
    <x v="1"/>
    <n v="0"/>
    <m/>
    <m/>
    <m/>
    <n v="0"/>
    <n v="0"/>
    <m/>
    <m/>
    <n v="0"/>
    <s v="Finalizada"/>
    <d v="2023-05-19T00:00:00"/>
    <d v="2023-09-04T00:00:00"/>
    <d v="2023-09-07T00:00:00"/>
    <n v="0"/>
    <n v="25000"/>
    <n v="25000"/>
    <n v="25000"/>
    <n v="0"/>
    <n v="0"/>
    <n v="0"/>
    <n v="0"/>
    <n v="0"/>
    <n v="0"/>
    <n v="25000"/>
  </r>
  <r>
    <n v="816002451"/>
    <s v="Calculaser"/>
    <s v="CAL6"/>
    <n v="22608"/>
    <s v="CAL622608"/>
    <s v="816002451_CAL6_22608"/>
    <d v="2023-05-19T00:00:00"/>
    <d v="2023-09-06T00:00:00"/>
    <n v="25000"/>
    <n v="25000"/>
    <x v="1"/>
    <n v="0"/>
    <m/>
    <m/>
    <m/>
    <n v="0"/>
    <n v="0"/>
    <m/>
    <m/>
    <n v="0"/>
    <s v="Finalizada"/>
    <d v="2023-05-19T00:00:00"/>
    <d v="2023-09-04T00:00:00"/>
    <d v="2023-09-07T00:00:00"/>
    <n v="0"/>
    <n v="25000"/>
    <n v="25000"/>
    <n v="25000"/>
    <n v="0"/>
    <n v="0"/>
    <n v="0"/>
    <n v="0"/>
    <n v="0"/>
    <n v="0"/>
    <n v="25000"/>
  </r>
  <r>
    <n v="816002451"/>
    <s v="Calculaser"/>
    <s v="CAL6"/>
    <n v="22636"/>
    <s v="CAL622636"/>
    <s v="816002451_CAL6_22636"/>
    <d v="2023-05-19T00:00:00"/>
    <d v="2023-09-06T00:00:00"/>
    <n v="25000"/>
    <n v="25000"/>
    <x v="1"/>
    <n v="0"/>
    <m/>
    <m/>
    <m/>
    <n v="0"/>
    <n v="0"/>
    <m/>
    <m/>
    <n v="0"/>
    <s v="Finalizada"/>
    <d v="2023-05-19T00:00:00"/>
    <d v="2023-09-04T00:00:00"/>
    <d v="2023-09-07T00:00:00"/>
    <n v="50000"/>
    <n v="25000"/>
    <n v="25000"/>
    <n v="25000"/>
    <n v="0"/>
    <n v="0"/>
    <n v="0"/>
    <n v="0"/>
    <n v="0"/>
    <n v="0"/>
    <n v="25000"/>
  </r>
  <r>
    <n v="816002451"/>
    <s v="Calculaser"/>
    <s v="CAL6"/>
    <n v="22737"/>
    <s v="CAL622737"/>
    <s v="816002451_CAL6_22737"/>
    <d v="2023-06-07T00:00:00"/>
    <d v="2023-07-12T00:00:00"/>
    <n v="25000"/>
    <n v="25000"/>
    <x v="1"/>
    <n v="0"/>
    <m/>
    <m/>
    <m/>
    <n v="0"/>
    <n v="0"/>
    <m/>
    <m/>
    <n v="0"/>
    <s v="Finalizada"/>
    <d v="2023-06-07T00:00:00"/>
    <d v="2023-08-08T00:00:00"/>
    <d v="2023-08-09T00:00:00"/>
    <n v="0"/>
    <n v="25000"/>
    <n v="25000"/>
    <n v="25000"/>
    <n v="0"/>
    <n v="0"/>
    <n v="0"/>
    <n v="0"/>
    <n v="0"/>
    <n v="0"/>
    <n v="25000"/>
  </r>
  <r>
    <n v="816002451"/>
    <s v="Calculaser"/>
    <s v="CAL6"/>
    <n v="22768"/>
    <s v="CAL622768"/>
    <s v="816002451_CAL6_22768"/>
    <d v="2023-06-09T00:00:00"/>
    <d v="2023-07-12T00:00:00"/>
    <n v="25000"/>
    <n v="25000"/>
    <x v="1"/>
    <n v="0"/>
    <m/>
    <m/>
    <m/>
    <n v="0"/>
    <n v="0"/>
    <m/>
    <m/>
    <n v="0"/>
    <s v="Finalizada"/>
    <d v="2023-06-09T00:00:00"/>
    <d v="2023-07-12T00:00:00"/>
    <d v="2023-07-18T00:00:00"/>
    <n v="50000"/>
    <n v="25000"/>
    <n v="25000"/>
    <n v="25000"/>
    <n v="0"/>
    <n v="0"/>
    <n v="0"/>
    <n v="0"/>
    <n v="0"/>
    <n v="0"/>
    <n v="25000"/>
  </r>
  <r>
    <n v="816002451"/>
    <s v="Calculaser"/>
    <s v="CAL6"/>
    <n v="22852"/>
    <s v="CAL622852"/>
    <s v="816002451_CAL6_22852"/>
    <d v="2023-06-28T00:00:00"/>
    <d v="2023-07-12T00:00:00"/>
    <n v="25000"/>
    <n v="25000"/>
    <x v="1"/>
    <n v="0"/>
    <m/>
    <m/>
    <m/>
    <n v="0"/>
    <n v="0"/>
    <m/>
    <m/>
    <n v="0"/>
    <s v="Finalizada"/>
    <d v="2023-06-28T00:00:00"/>
    <d v="2023-08-08T00:00:00"/>
    <d v="2023-08-09T00:00:00"/>
    <n v="0"/>
    <n v="25000"/>
    <n v="25000"/>
    <n v="25000"/>
    <n v="0"/>
    <n v="0"/>
    <n v="0"/>
    <n v="0"/>
    <n v="0"/>
    <n v="0"/>
    <n v="25000"/>
  </r>
  <r>
    <n v="816002451"/>
    <s v="Calculaser"/>
    <s v="CAL6"/>
    <n v="23029"/>
    <s v="CAL623029"/>
    <s v="816002451_CAL6_23029"/>
    <d v="2023-06-30T00:00:00"/>
    <d v="2023-07-12T00:00:00"/>
    <n v="25000"/>
    <n v="25000"/>
    <x v="1"/>
    <n v="0"/>
    <m/>
    <m/>
    <m/>
    <n v="0"/>
    <n v="0"/>
    <m/>
    <m/>
    <n v="0"/>
    <s v="Finalizada"/>
    <d v="2023-06-30T00:00:00"/>
    <d v="2023-07-12T00:00:00"/>
    <d v="2023-07-24T00:00:00"/>
    <n v="50000"/>
    <n v="25000"/>
    <n v="25000"/>
    <n v="25000"/>
    <n v="0"/>
    <n v="0"/>
    <n v="0"/>
    <n v="0"/>
    <n v="0"/>
    <n v="0"/>
    <n v="25000"/>
  </r>
  <r>
    <n v="816002451"/>
    <s v="Calculaser"/>
    <s v="CAL6"/>
    <n v="23145"/>
    <s v="CAL623145"/>
    <s v="816002451_CAL6_23145"/>
    <d v="2023-07-04T00:00:00"/>
    <d v="2023-08-04T11:36:11"/>
    <n v="25000"/>
    <n v="25000"/>
    <x v="1"/>
    <n v="0"/>
    <m/>
    <m/>
    <m/>
    <n v="0"/>
    <n v="0"/>
    <m/>
    <m/>
    <n v="0"/>
    <s v="Finalizada"/>
    <d v="2023-07-04T00:00:00"/>
    <d v="2023-08-04T00:00:00"/>
    <d v="2023-08-10T00:00:00"/>
    <n v="50000"/>
    <n v="25000"/>
    <n v="25000"/>
    <n v="25000"/>
    <n v="0"/>
    <n v="0"/>
    <n v="0"/>
    <n v="0"/>
    <n v="0"/>
    <n v="0"/>
    <n v="25000"/>
  </r>
  <r>
    <n v="816002451"/>
    <s v="Calculaser"/>
    <s v="CAL6"/>
    <n v="23218"/>
    <s v="CAL623218"/>
    <s v="816002451_CAL6_23218"/>
    <d v="2023-07-05T00:00:00"/>
    <d v="2023-08-04T11:36:11"/>
    <n v="25000"/>
    <n v="25000"/>
    <x v="1"/>
    <n v="0"/>
    <m/>
    <m/>
    <m/>
    <n v="0"/>
    <n v="0"/>
    <m/>
    <m/>
    <n v="0"/>
    <s v="Finalizada"/>
    <d v="2023-07-05T00:00:00"/>
    <d v="2023-08-04T00:00:00"/>
    <d v="2023-08-10T00:00:00"/>
    <n v="0"/>
    <n v="25000"/>
    <n v="25000"/>
    <n v="25000"/>
    <n v="0"/>
    <n v="0"/>
    <n v="0"/>
    <n v="0"/>
    <n v="0"/>
    <n v="0"/>
    <n v="25000"/>
  </r>
  <r>
    <n v="816002451"/>
    <s v="Calculaser"/>
    <s v="CAL6"/>
    <n v="23315"/>
    <s v="CAL623315"/>
    <s v="816002451_CAL6_23315"/>
    <d v="2023-07-07T00:00:00"/>
    <d v="2023-08-04T11:36:11"/>
    <n v="25000"/>
    <n v="25000"/>
    <x v="1"/>
    <n v="0"/>
    <m/>
    <m/>
    <m/>
    <n v="0"/>
    <n v="0"/>
    <m/>
    <m/>
    <n v="0"/>
    <s v="Finalizada"/>
    <d v="2023-07-07T00:00:00"/>
    <d v="2023-08-04T00:00:00"/>
    <d v="2023-08-10T00:00:00"/>
    <n v="0"/>
    <n v="25000"/>
    <n v="25000"/>
    <n v="25000"/>
    <n v="0"/>
    <n v="0"/>
    <n v="0"/>
    <n v="0"/>
    <n v="0"/>
    <n v="0"/>
    <n v="25000"/>
  </r>
  <r>
    <n v="816002451"/>
    <s v="Calculaser"/>
    <s v="CAL6"/>
    <n v="23374"/>
    <s v="CAL623374"/>
    <s v="816002451_CAL6_23374"/>
    <d v="2023-07-07T00:00:00"/>
    <d v="2023-08-04T11:36:11"/>
    <n v="25000"/>
    <n v="25000"/>
    <x v="1"/>
    <n v="0"/>
    <m/>
    <m/>
    <m/>
    <n v="0"/>
    <n v="0"/>
    <m/>
    <m/>
    <n v="0"/>
    <s v="Finalizada"/>
    <d v="2023-07-07T00:00:00"/>
    <d v="2023-08-04T00:00:00"/>
    <d v="2023-08-09T00:00:00"/>
    <n v="0"/>
    <n v="25000"/>
    <n v="25000"/>
    <n v="25000"/>
    <n v="0"/>
    <n v="0"/>
    <n v="0"/>
    <n v="0"/>
    <n v="0"/>
    <n v="0"/>
    <n v="25000"/>
  </r>
  <r>
    <n v="816002451"/>
    <s v="Calculaser"/>
    <s v="CAL6"/>
    <n v="23375"/>
    <s v="CAL623375"/>
    <s v="816002451_CAL6_23375"/>
    <d v="2023-07-07T00:00:00"/>
    <d v="2023-08-04T11:36:11"/>
    <n v="25000"/>
    <n v="25000"/>
    <x v="1"/>
    <n v="0"/>
    <m/>
    <m/>
    <m/>
    <n v="0"/>
    <n v="0"/>
    <m/>
    <m/>
    <n v="0"/>
    <s v="Finalizada"/>
    <d v="2023-07-07T00:00:00"/>
    <d v="2023-08-04T00:00:00"/>
    <d v="2023-08-09T00:00:00"/>
    <n v="0"/>
    <n v="25000"/>
    <n v="25000"/>
    <n v="25000"/>
    <n v="0"/>
    <n v="0"/>
    <n v="0"/>
    <n v="0"/>
    <n v="0"/>
    <n v="0"/>
    <n v="25000"/>
  </r>
  <r>
    <n v="816002451"/>
    <s v="Calculaser"/>
    <s v="CAL6"/>
    <n v="23491"/>
    <s v="CAL623491"/>
    <s v="816002451_CAL6_23491"/>
    <d v="2023-07-28T00:00:00"/>
    <d v="2023-08-04T11:36:11"/>
    <n v="20900"/>
    <n v="20900"/>
    <x v="1"/>
    <n v="0"/>
    <m/>
    <m/>
    <m/>
    <n v="0"/>
    <n v="0"/>
    <m/>
    <m/>
    <n v="0"/>
    <s v="Finalizada"/>
    <d v="2023-07-28T00:00:00"/>
    <d v="2023-08-04T00:00:00"/>
    <d v="2023-08-09T00:00:00"/>
    <n v="50000"/>
    <n v="25000"/>
    <n v="20900"/>
    <n v="20900"/>
    <n v="4100"/>
    <n v="0"/>
    <n v="0"/>
    <n v="0"/>
    <n v="0"/>
    <n v="0"/>
    <n v="20900"/>
  </r>
  <r>
    <n v="816002451"/>
    <s v="Calculaser"/>
    <s v="CAL9"/>
    <n v="12683"/>
    <s v="CAL912683"/>
    <s v="816002451_CAL9_12683"/>
    <d v="2023-05-06T00:00:00"/>
    <d v="2023-09-06T00:00:00"/>
    <n v="25000"/>
    <n v="25000"/>
    <x v="1"/>
    <n v="0"/>
    <m/>
    <m/>
    <m/>
    <n v="0"/>
    <n v="0"/>
    <m/>
    <m/>
    <n v="0"/>
    <s v="Finalizada"/>
    <d v="2023-05-06T00:00:00"/>
    <d v="2023-09-04T00:00:00"/>
    <d v="2023-09-07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2684"/>
    <s v="CAL912684"/>
    <s v="816002451_CAL9_12684"/>
    <d v="2023-05-06T00:00:00"/>
    <d v="2023-09-06T00:00:00"/>
    <n v="25000"/>
    <n v="25000"/>
    <x v="1"/>
    <n v="0"/>
    <m/>
    <m/>
    <m/>
    <n v="0"/>
    <n v="0"/>
    <m/>
    <m/>
    <n v="0"/>
    <s v="Finalizada"/>
    <d v="2023-05-06T00:00:00"/>
    <d v="2023-09-04T00:00:00"/>
    <d v="2023-09-07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2685"/>
    <s v="CAL912685"/>
    <s v="816002451_CAL9_12685"/>
    <d v="2023-05-06T00:00:00"/>
    <d v="2023-09-06T00:00:00"/>
    <n v="25000"/>
    <n v="25000"/>
    <x v="1"/>
    <n v="0"/>
    <m/>
    <m/>
    <m/>
    <n v="0"/>
    <n v="0"/>
    <m/>
    <m/>
    <n v="0"/>
    <s v="Finalizada"/>
    <d v="2023-05-06T00:00:00"/>
    <d v="2023-09-04T00:00:00"/>
    <d v="2023-09-07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2794"/>
    <s v="CAL912794"/>
    <s v="816002451_CAL9_12794"/>
    <d v="2023-05-10T00:00:00"/>
    <d v="2023-09-06T00:00:00"/>
    <n v="25000"/>
    <n v="25000"/>
    <x v="1"/>
    <n v="0"/>
    <m/>
    <m/>
    <m/>
    <n v="0"/>
    <n v="0"/>
    <m/>
    <m/>
    <n v="0"/>
    <s v="Finalizada"/>
    <d v="2023-05-10T00:00:00"/>
    <d v="2023-09-04T00:00:00"/>
    <d v="2023-09-07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2819"/>
    <s v="CAL912819"/>
    <s v="816002451_CAL9_12819"/>
    <d v="2023-05-11T00:00:00"/>
    <d v="2023-09-06T00:00:00"/>
    <n v="25000"/>
    <n v="25000"/>
    <x v="1"/>
    <n v="0"/>
    <m/>
    <m/>
    <m/>
    <n v="0"/>
    <n v="0"/>
    <m/>
    <m/>
    <n v="0"/>
    <s v="Finalizada"/>
    <d v="2023-05-11T00:00:00"/>
    <d v="2023-09-04T00:00:00"/>
    <d v="2023-09-07T00:00:00"/>
    <n v="50000"/>
    <n v="25000"/>
    <n v="25000"/>
    <n v="25000"/>
    <n v="0"/>
    <n v="0"/>
    <n v="0"/>
    <n v="0"/>
    <n v="0"/>
    <n v="0"/>
    <n v="25000"/>
  </r>
  <r>
    <n v="816002451"/>
    <s v="Calculaser"/>
    <s v="CAL9"/>
    <n v="12875"/>
    <s v="CAL912875"/>
    <s v="816002451_CAL9_12875"/>
    <d v="2023-05-12T00:00:00"/>
    <d v="2023-09-06T00:00:00"/>
    <n v="210000"/>
    <n v="210000"/>
    <x v="1"/>
    <n v="0"/>
    <m/>
    <m/>
    <m/>
    <n v="0"/>
    <n v="0"/>
    <m/>
    <m/>
    <n v="0"/>
    <s v="Finalizada"/>
    <d v="2023-05-12T00:00:00"/>
    <d v="2023-09-04T00:00:00"/>
    <d v="2023-09-07T00:00:00"/>
    <n v="0"/>
    <n v="210000"/>
    <n v="210000"/>
    <n v="210000"/>
    <n v="0"/>
    <n v="0"/>
    <n v="4200"/>
    <n v="0"/>
    <n v="0"/>
    <n v="0"/>
    <n v="205800"/>
  </r>
  <r>
    <n v="816002451"/>
    <s v="Calculaser"/>
    <s v="CAL9"/>
    <n v="12876"/>
    <s v="CAL912876"/>
    <s v="816002451_CAL9_12876"/>
    <d v="2023-05-12T00:00:00"/>
    <d v="2023-09-06T00:00:00"/>
    <n v="210000"/>
    <n v="210000"/>
    <x v="1"/>
    <n v="0"/>
    <m/>
    <m/>
    <m/>
    <n v="0"/>
    <n v="0"/>
    <m/>
    <m/>
    <n v="0"/>
    <s v="Finalizada"/>
    <d v="2023-05-12T00:00:00"/>
    <d v="2023-09-04T00:00:00"/>
    <d v="2023-09-07T00:00:00"/>
    <n v="0"/>
    <n v="210000"/>
    <n v="210000"/>
    <n v="210000"/>
    <n v="0"/>
    <n v="0"/>
    <n v="4200"/>
    <n v="0"/>
    <n v="0"/>
    <n v="0"/>
    <n v="205800"/>
  </r>
  <r>
    <n v="816002451"/>
    <s v="Calculaser"/>
    <s v="CAL9"/>
    <n v="13042"/>
    <s v="CAL913042"/>
    <s v="816002451_CAL9_13042"/>
    <d v="2023-05-16T00:00:00"/>
    <d v="2023-09-06T00:00:00"/>
    <n v="25000"/>
    <n v="25000"/>
    <x v="1"/>
    <n v="0"/>
    <m/>
    <m/>
    <m/>
    <n v="0"/>
    <n v="0"/>
    <m/>
    <m/>
    <n v="0"/>
    <s v="Finalizada"/>
    <d v="2023-05-16T00:00:00"/>
    <d v="2023-09-04T00:00:00"/>
    <d v="2023-09-07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3483"/>
    <s v="CAL913483"/>
    <s v="816002451_CAL9_13483"/>
    <d v="2023-05-31T00:00:00"/>
    <d v="2023-09-06T00:00:00"/>
    <n v="25000"/>
    <n v="25000"/>
    <x v="1"/>
    <n v="0"/>
    <m/>
    <m/>
    <m/>
    <n v="0"/>
    <n v="0"/>
    <m/>
    <m/>
    <n v="0"/>
    <s v="Finalizada"/>
    <d v="2023-05-31T00:00:00"/>
    <d v="2023-09-04T00:00:00"/>
    <d v="2023-09-06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3504"/>
    <s v="CAL913504"/>
    <s v="816002451_CAL9_13504"/>
    <d v="2023-06-03T00:00:00"/>
    <d v="2023-07-12T00:00:00"/>
    <n v="25000"/>
    <n v="25000"/>
    <x v="1"/>
    <n v="0"/>
    <m/>
    <m/>
    <m/>
    <n v="0"/>
    <n v="0"/>
    <m/>
    <m/>
    <n v="0"/>
    <s v="Finalizada"/>
    <d v="2023-06-03T00:00:00"/>
    <d v="2023-07-12T00:00:00"/>
    <d v="2023-07-18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3660"/>
    <s v="CAL913660"/>
    <s v="816002451_CAL9_13660"/>
    <d v="2023-06-07T00:00:00"/>
    <d v="2023-07-12T00:00:00"/>
    <n v="25000"/>
    <n v="25000"/>
    <x v="1"/>
    <n v="0"/>
    <m/>
    <m/>
    <m/>
    <n v="0"/>
    <n v="0"/>
    <m/>
    <m/>
    <n v="0"/>
    <s v="Finalizada"/>
    <d v="2023-06-07T00:00:00"/>
    <d v="2023-08-08T00:00:00"/>
    <d v="2023-08-09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3661"/>
    <s v="CAL913661"/>
    <s v="816002451_CAL9_13661"/>
    <d v="2023-06-07T00:00:00"/>
    <d v="2023-07-12T00:00:00"/>
    <n v="25000"/>
    <n v="25000"/>
    <x v="1"/>
    <n v="0"/>
    <m/>
    <m/>
    <m/>
    <n v="0"/>
    <n v="0"/>
    <m/>
    <m/>
    <n v="0"/>
    <s v="Finalizada"/>
    <d v="2023-06-07T00:00:00"/>
    <d v="2023-07-12T00:00:00"/>
    <d v="2023-07-18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3662"/>
    <s v="CAL913662"/>
    <s v="816002451_CAL9_13662"/>
    <d v="2023-06-07T00:00:00"/>
    <d v="2023-07-12T00:00:00"/>
    <n v="25000"/>
    <n v="25000"/>
    <x v="1"/>
    <n v="0"/>
    <m/>
    <m/>
    <m/>
    <n v="0"/>
    <n v="0"/>
    <m/>
    <m/>
    <n v="0"/>
    <s v="Finalizada"/>
    <d v="2023-06-07T00:00:00"/>
    <d v="2023-07-12T00:00:00"/>
    <d v="2023-07-18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3696"/>
    <s v="CAL913696"/>
    <s v="816002451_CAL9_13696"/>
    <d v="2023-06-08T00:00:00"/>
    <d v="2023-07-12T00:00:00"/>
    <n v="25000"/>
    <n v="25000"/>
    <x v="1"/>
    <n v="0"/>
    <m/>
    <m/>
    <m/>
    <n v="0"/>
    <n v="0"/>
    <m/>
    <m/>
    <n v="0"/>
    <s v="Finalizada"/>
    <d v="2023-06-08T00:00:00"/>
    <d v="2023-07-12T00:00:00"/>
    <d v="2023-07-18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3724"/>
    <s v="CAL913724"/>
    <s v="816002451_CAL9_13724"/>
    <d v="2023-06-08T00:00:00"/>
    <d v="2023-07-12T00:00:00"/>
    <n v="25000"/>
    <n v="25000"/>
    <x v="1"/>
    <n v="0"/>
    <m/>
    <m/>
    <m/>
    <n v="0"/>
    <n v="0"/>
    <m/>
    <m/>
    <n v="0"/>
    <s v="Finalizada"/>
    <d v="2023-06-08T00:00:00"/>
    <d v="2023-07-12T00:00:00"/>
    <d v="2023-07-18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3827"/>
    <s v="CAL913827"/>
    <s v="816002451_CAL9_13827"/>
    <d v="2023-06-09T00:00:00"/>
    <d v="2023-07-12T00:00:00"/>
    <n v="210000"/>
    <n v="210000"/>
    <x v="1"/>
    <n v="0"/>
    <m/>
    <m/>
    <m/>
    <n v="0"/>
    <n v="0"/>
    <m/>
    <m/>
    <n v="0"/>
    <s v="Finalizada"/>
    <d v="2023-06-09T00:00:00"/>
    <d v="2023-07-12T00:00:00"/>
    <d v="2023-07-24T00:00:00"/>
    <n v="0"/>
    <n v="210000"/>
    <n v="210000"/>
    <n v="210000"/>
    <n v="0"/>
    <n v="0"/>
    <n v="4200"/>
    <n v="0"/>
    <n v="0"/>
    <n v="0"/>
    <n v="205800"/>
  </r>
  <r>
    <n v="816002451"/>
    <s v="Calculaser"/>
    <s v="CAL9"/>
    <n v="13828"/>
    <s v="CAL913828"/>
    <s v="816002451_CAL9_13828"/>
    <d v="2023-06-09T00:00:00"/>
    <d v="2023-07-12T00:00:00"/>
    <n v="210000"/>
    <n v="210000"/>
    <x v="1"/>
    <n v="0"/>
    <m/>
    <m/>
    <m/>
    <n v="0"/>
    <n v="0"/>
    <m/>
    <m/>
    <n v="0"/>
    <s v="Finalizada"/>
    <d v="2023-06-09T00:00:00"/>
    <d v="2023-07-12T00:00:00"/>
    <d v="2023-07-24T00:00:00"/>
    <n v="0"/>
    <n v="210000"/>
    <n v="210000"/>
    <n v="210000"/>
    <n v="0"/>
    <n v="0"/>
    <n v="4200"/>
    <n v="0"/>
    <n v="0"/>
    <n v="0"/>
    <n v="205800"/>
  </r>
  <r>
    <n v="816002451"/>
    <s v="Calculaser"/>
    <s v="CAL9"/>
    <n v="13829"/>
    <s v="CAL913829"/>
    <s v="816002451_CAL9_13829"/>
    <d v="2023-06-09T00:00:00"/>
    <d v="2023-07-12T00:00:00"/>
    <n v="210000"/>
    <n v="210000"/>
    <x v="1"/>
    <n v="0"/>
    <m/>
    <m/>
    <m/>
    <n v="0"/>
    <n v="0"/>
    <m/>
    <m/>
    <n v="0"/>
    <s v="Finalizada"/>
    <d v="2023-06-09T00:00:00"/>
    <d v="2023-07-12T00:00:00"/>
    <d v="2023-07-24T00:00:00"/>
    <n v="0"/>
    <n v="210000"/>
    <n v="210000"/>
    <n v="210000"/>
    <n v="0"/>
    <n v="0"/>
    <n v="4200"/>
    <n v="0"/>
    <n v="0"/>
    <n v="0"/>
    <n v="205800"/>
  </r>
  <r>
    <n v="816002451"/>
    <s v="Calculaser"/>
    <s v="CAL9"/>
    <n v="14050"/>
    <s v="CAL914050"/>
    <s v="816002451_CAL9_14050"/>
    <d v="2023-06-13T00:00:00"/>
    <d v="2023-07-12T00:00:00"/>
    <n v="172100"/>
    <n v="172100"/>
    <x v="1"/>
    <n v="0"/>
    <m/>
    <m/>
    <m/>
    <n v="0"/>
    <n v="0"/>
    <m/>
    <m/>
    <n v="0"/>
    <s v="Finalizada"/>
    <d v="2023-06-13T00:00:00"/>
    <d v="2023-07-12T00:00:00"/>
    <d v="2023-07-24T00:00:00"/>
    <n v="758800"/>
    <n v="210000"/>
    <n v="172100"/>
    <n v="172100"/>
    <n v="37900"/>
    <n v="0"/>
    <n v="4200"/>
    <n v="0"/>
    <n v="0"/>
    <n v="0"/>
    <n v="167900"/>
  </r>
  <r>
    <n v="816002451"/>
    <s v="Calculaser"/>
    <s v="CAL9"/>
    <n v="14106"/>
    <s v="CAL914106"/>
    <s v="816002451_CAL9_14106"/>
    <d v="2023-06-14T00:00:00"/>
    <d v="2023-07-12T00:00:00"/>
    <n v="25000"/>
    <n v="25000"/>
    <x v="1"/>
    <n v="0"/>
    <m/>
    <m/>
    <m/>
    <n v="0"/>
    <n v="0"/>
    <m/>
    <m/>
    <n v="0"/>
    <s v="Finalizada"/>
    <d v="2023-06-14T00:00:00"/>
    <d v="2023-07-12T00:00:00"/>
    <d v="2023-07-18T00:00:00"/>
    <n v="50000"/>
    <n v="25000"/>
    <n v="25000"/>
    <n v="25000"/>
    <n v="0"/>
    <n v="0"/>
    <n v="0"/>
    <n v="0"/>
    <n v="0"/>
    <n v="0"/>
    <n v="25000"/>
  </r>
  <r>
    <n v="816002451"/>
    <s v="Calculaser"/>
    <s v="CAL9"/>
    <n v="14274"/>
    <s v="CAL914274"/>
    <s v="816002451_CAL9_14274"/>
    <d v="2023-06-16T00:00:00"/>
    <d v="2023-07-12T00:00:00"/>
    <n v="25000"/>
    <n v="25000"/>
    <x v="1"/>
    <n v="0"/>
    <m/>
    <m/>
    <m/>
    <n v="0"/>
    <n v="0"/>
    <m/>
    <m/>
    <n v="0"/>
    <s v="Finalizada"/>
    <d v="2023-06-16T00:00:00"/>
    <d v="2023-07-12T00:00:00"/>
    <d v="2023-07-18T00:00:00"/>
    <n v="50000"/>
    <n v="25000"/>
    <n v="25000"/>
    <n v="25000"/>
    <n v="0"/>
    <n v="0"/>
    <n v="0"/>
    <n v="0"/>
    <n v="0"/>
    <n v="0"/>
    <n v="25000"/>
  </r>
  <r>
    <n v="816002451"/>
    <s v="Calculaser"/>
    <s v="CAL9"/>
    <n v="14275"/>
    <s v="CAL914275"/>
    <s v="816002451_CAL9_14275"/>
    <d v="2023-06-16T00:00:00"/>
    <d v="2023-07-12T00:00:00"/>
    <n v="25000"/>
    <n v="25000"/>
    <x v="1"/>
    <n v="0"/>
    <m/>
    <m/>
    <m/>
    <n v="0"/>
    <n v="0"/>
    <m/>
    <m/>
    <n v="0"/>
    <s v="Finalizada"/>
    <d v="2023-06-16T00:00:00"/>
    <d v="2023-07-12T00:00:00"/>
    <d v="2023-07-18T00:00:00"/>
    <n v="50000"/>
    <n v="25000"/>
    <n v="25000"/>
    <n v="25000"/>
    <n v="0"/>
    <n v="0"/>
    <n v="0"/>
    <n v="0"/>
    <n v="0"/>
    <n v="0"/>
    <n v="25000"/>
  </r>
  <r>
    <n v="816002451"/>
    <s v="Calculaser"/>
    <s v="CAL9"/>
    <n v="14276"/>
    <s v="CAL914276"/>
    <s v="816002451_CAL9_14276"/>
    <d v="2023-06-16T00:00:00"/>
    <d v="2023-07-12T00:00:00"/>
    <n v="25000"/>
    <n v="25000"/>
    <x v="1"/>
    <n v="0"/>
    <m/>
    <m/>
    <m/>
    <n v="0"/>
    <n v="0"/>
    <m/>
    <m/>
    <n v="0"/>
    <s v="Finalizada"/>
    <d v="2023-06-16T00:00:00"/>
    <d v="2023-07-12T00:00:00"/>
    <d v="2023-07-18T00:00:00"/>
    <n v="50000"/>
    <n v="25000"/>
    <n v="25000"/>
    <n v="25000"/>
    <n v="0"/>
    <n v="0"/>
    <n v="0"/>
    <n v="0"/>
    <n v="0"/>
    <n v="0"/>
    <n v="25000"/>
  </r>
  <r>
    <n v="816002451"/>
    <s v="Calculaser"/>
    <s v="CAL9"/>
    <n v="14277"/>
    <s v="CAL914277"/>
    <s v="816002451_CAL9_14277"/>
    <d v="2023-06-16T00:00:00"/>
    <d v="2023-07-12T00:00:00"/>
    <n v="25000"/>
    <n v="25000"/>
    <x v="1"/>
    <n v="0"/>
    <m/>
    <m/>
    <m/>
    <n v="0"/>
    <n v="0"/>
    <m/>
    <m/>
    <n v="0"/>
    <s v="Finalizada"/>
    <d v="2023-06-16T00:00:00"/>
    <d v="2023-07-12T00:00:00"/>
    <d v="2023-07-18T00:00:00"/>
    <n v="50000"/>
    <n v="25000"/>
    <n v="25000"/>
    <n v="25000"/>
    <n v="0"/>
    <n v="0"/>
    <n v="0"/>
    <n v="0"/>
    <n v="0"/>
    <n v="0"/>
    <n v="25000"/>
  </r>
  <r>
    <n v="816002451"/>
    <s v="Calculaser"/>
    <s v="CAL9"/>
    <n v="14347"/>
    <s v="CAL914347"/>
    <s v="816002451_CAL9_14347"/>
    <d v="2023-06-16T00:00:00"/>
    <d v="2023-07-12T00:00:00"/>
    <n v="25000"/>
    <n v="25000"/>
    <x v="1"/>
    <n v="0"/>
    <m/>
    <m/>
    <m/>
    <n v="0"/>
    <n v="0"/>
    <m/>
    <m/>
    <n v="0"/>
    <s v="Finalizada"/>
    <d v="2023-06-16T00:00:00"/>
    <d v="2023-07-12T00:00:00"/>
    <d v="2023-07-18T00:00:00"/>
    <n v="50000"/>
    <n v="25000"/>
    <n v="25000"/>
    <n v="25000"/>
    <n v="0"/>
    <n v="0"/>
    <n v="0"/>
    <n v="0"/>
    <n v="0"/>
    <n v="0"/>
    <n v="25000"/>
  </r>
  <r>
    <n v="816002451"/>
    <s v="Calculaser"/>
    <s v="CAL9"/>
    <n v="14348"/>
    <s v="CAL914348"/>
    <s v="816002451_CAL9_14348"/>
    <d v="2023-06-16T00:00:00"/>
    <d v="2023-07-12T00:00:00"/>
    <n v="25000"/>
    <n v="25000"/>
    <x v="1"/>
    <n v="0"/>
    <m/>
    <m/>
    <m/>
    <n v="0"/>
    <n v="0"/>
    <m/>
    <m/>
    <n v="0"/>
    <s v="Finalizada"/>
    <d v="2023-06-16T00:00:00"/>
    <d v="2023-07-12T00:00:00"/>
    <d v="2023-07-24T00:00:00"/>
    <n v="50000"/>
    <n v="25000"/>
    <n v="25000"/>
    <n v="25000"/>
    <n v="0"/>
    <n v="0"/>
    <n v="0"/>
    <n v="0"/>
    <n v="0"/>
    <n v="0"/>
    <n v="25000"/>
  </r>
  <r>
    <n v="816002451"/>
    <s v="Calculaser"/>
    <s v="CAL9"/>
    <n v="14389"/>
    <s v="CAL914389"/>
    <s v="816002451_CAL9_14389"/>
    <d v="2023-06-20T00:00:00"/>
    <d v="2023-07-12T00:00:00"/>
    <n v="180000"/>
    <n v="180000"/>
    <x v="1"/>
    <n v="0"/>
    <m/>
    <m/>
    <m/>
    <n v="0"/>
    <n v="0"/>
    <m/>
    <m/>
    <n v="0"/>
    <s v="Finalizada"/>
    <d v="2023-06-20T00:00:00"/>
    <d v="2023-07-12T00:00:00"/>
    <d v="2023-07-24T00:00:00"/>
    <n v="400000"/>
    <n v="200000"/>
    <n v="180000"/>
    <n v="180000"/>
    <n v="20000"/>
    <n v="0"/>
    <n v="4000"/>
    <n v="0"/>
    <n v="0"/>
    <n v="0"/>
    <n v="176000"/>
  </r>
  <r>
    <n v="816002451"/>
    <s v="Calculaser"/>
    <s v="CAL9"/>
    <n v="14425"/>
    <s v="CAL914425"/>
    <s v="816002451_CAL9_14425"/>
    <d v="2023-06-20T00:00:00"/>
    <d v="2023-07-12T00:00:00"/>
    <n v="25000"/>
    <n v="25000"/>
    <x v="1"/>
    <n v="0"/>
    <m/>
    <m/>
    <m/>
    <n v="0"/>
    <n v="0"/>
    <m/>
    <m/>
    <n v="0"/>
    <s v="Finalizada"/>
    <d v="2023-06-20T00:00:00"/>
    <d v="2023-07-12T00:00:00"/>
    <d v="2023-07-24T00:00:00"/>
    <n v="50000"/>
    <n v="25000"/>
    <n v="25000"/>
    <n v="25000"/>
    <n v="0"/>
    <n v="0"/>
    <n v="0"/>
    <n v="0"/>
    <n v="0"/>
    <n v="0"/>
    <n v="25000"/>
  </r>
  <r>
    <n v="816002451"/>
    <s v="Calculaser"/>
    <s v="CAL9"/>
    <n v="14426"/>
    <s v="CAL914426"/>
    <s v="816002451_CAL9_14426"/>
    <d v="2023-06-20T00:00:00"/>
    <d v="2023-07-12T00:00:00"/>
    <n v="25000"/>
    <n v="25000"/>
    <x v="1"/>
    <n v="0"/>
    <m/>
    <m/>
    <m/>
    <n v="0"/>
    <n v="0"/>
    <m/>
    <m/>
    <n v="0"/>
    <s v="Finalizada"/>
    <d v="2023-06-20T00:00:00"/>
    <d v="2023-07-12T00:00:00"/>
    <d v="2023-07-24T00:00:00"/>
    <n v="50000"/>
    <n v="25000"/>
    <n v="25000"/>
    <n v="25000"/>
    <n v="0"/>
    <n v="0"/>
    <n v="0"/>
    <n v="0"/>
    <n v="0"/>
    <n v="0"/>
    <n v="25000"/>
  </r>
  <r>
    <n v="816002451"/>
    <s v="Calculaser"/>
    <s v="CAL9"/>
    <n v="14556"/>
    <s v="CAL914556"/>
    <s v="816002451_CAL9_14556"/>
    <d v="2023-06-21T00:00:00"/>
    <d v="2023-07-12T00:00:00"/>
    <n v="210000"/>
    <n v="210000"/>
    <x v="1"/>
    <n v="0"/>
    <m/>
    <m/>
    <m/>
    <n v="0"/>
    <n v="0"/>
    <m/>
    <m/>
    <n v="0"/>
    <s v="Finalizada"/>
    <d v="2023-06-21T00:00:00"/>
    <d v="2023-07-12T00:00:00"/>
    <d v="2023-07-24T00:00:00"/>
    <n v="758800"/>
    <n v="210000"/>
    <n v="210000"/>
    <n v="210000"/>
    <n v="0"/>
    <n v="0"/>
    <n v="4200"/>
    <n v="0"/>
    <n v="0"/>
    <n v="0"/>
    <n v="205800"/>
  </r>
  <r>
    <n v="816002451"/>
    <s v="Calculaser"/>
    <s v="CAL9"/>
    <n v="14634"/>
    <s v="CAL914634"/>
    <s v="816002451_CAL9_14634"/>
    <d v="2023-06-21T00:00:00"/>
    <d v="2023-07-12T00:00:00"/>
    <n v="177000"/>
    <n v="177000"/>
    <x v="1"/>
    <n v="0"/>
    <m/>
    <m/>
    <m/>
    <n v="0"/>
    <n v="0"/>
    <m/>
    <m/>
    <n v="0"/>
    <s v="Finalizada"/>
    <d v="2023-06-21T00:00:00"/>
    <d v="2023-07-12T00:00:00"/>
    <d v="2023-07-24T00:00:00"/>
    <n v="400000"/>
    <n v="200000"/>
    <n v="177000"/>
    <n v="177000"/>
    <n v="23000"/>
    <n v="0"/>
    <n v="4000"/>
    <n v="0"/>
    <n v="0"/>
    <n v="0"/>
    <n v="173000"/>
  </r>
  <r>
    <n v="816002451"/>
    <s v="Calculaser"/>
    <s v="CAL9"/>
    <n v="14715"/>
    <s v="CAL914715"/>
    <s v="816002451_CAL9_14715"/>
    <d v="2023-06-22T00:00:00"/>
    <d v="2023-07-12T00:00:00"/>
    <n v="25000"/>
    <n v="25000"/>
    <x v="1"/>
    <n v="0"/>
    <m/>
    <m/>
    <m/>
    <n v="0"/>
    <n v="0"/>
    <m/>
    <m/>
    <n v="0"/>
    <s v="Finalizada"/>
    <d v="2023-06-22T00:00:00"/>
    <d v="2023-07-12T00:00:00"/>
    <d v="2023-07-24T00:00:00"/>
    <n v="50000"/>
    <n v="25000"/>
    <n v="25000"/>
    <n v="25000"/>
    <n v="0"/>
    <n v="0"/>
    <n v="0"/>
    <n v="0"/>
    <n v="0"/>
    <n v="0"/>
    <n v="25000"/>
  </r>
  <r>
    <n v="816002451"/>
    <s v="Calculaser"/>
    <s v="CAL9"/>
    <n v="14811"/>
    <s v="CAL914811"/>
    <s v="816002451_CAL9_14811"/>
    <d v="2023-06-23T00:00:00"/>
    <d v="2023-07-12T00:00:00"/>
    <n v="25000"/>
    <n v="25000"/>
    <x v="1"/>
    <n v="0"/>
    <m/>
    <m/>
    <m/>
    <n v="0"/>
    <n v="0"/>
    <m/>
    <m/>
    <n v="0"/>
    <s v="Finalizada"/>
    <d v="2023-06-23T00:00:00"/>
    <d v="2023-07-12T00:00:00"/>
    <d v="2023-07-24T00:00:00"/>
    <n v="50000"/>
    <n v="25000"/>
    <n v="25000"/>
    <n v="25000"/>
    <n v="0"/>
    <n v="0"/>
    <n v="0"/>
    <n v="0"/>
    <n v="0"/>
    <n v="0"/>
    <n v="25000"/>
  </r>
  <r>
    <n v="816002451"/>
    <s v="Calculaser"/>
    <s v="CAL9"/>
    <n v="14812"/>
    <s v="CAL914812"/>
    <s v="816002451_CAL9_14812"/>
    <d v="2023-06-23T00:00:00"/>
    <d v="2023-07-12T00:00:00"/>
    <n v="25000"/>
    <n v="25000"/>
    <x v="1"/>
    <n v="0"/>
    <m/>
    <m/>
    <m/>
    <n v="0"/>
    <n v="0"/>
    <m/>
    <m/>
    <n v="0"/>
    <s v="Finalizada"/>
    <d v="2023-06-23T00:00:00"/>
    <d v="2023-07-12T00:00:00"/>
    <d v="2023-07-24T00:00:00"/>
    <n v="50000"/>
    <n v="25000"/>
    <n v="25000"/>
    <n v="25000"/>
    <n v="0"/>
    <n v="0"/>
    <n v="0"/>
    <n v="0"/>
    <n v="0"/>
    <n v="0"/>
    <n v="25000"/>
  </r>
  <r>
    <n v="816002451"/>
    <s v="Calculaser"/>
    <s v="CAL9"/>
    <n v="14813"/>
    <s v="CAL914813"/>
    <s v="816002451_CAL9_14813"/>
    <d v="2023-06-23T00:00:00"/>
    <d v="2023-07-12T00:00:00"/>
    <n v="25000"/>
    <n v="25000"/>
    <x v="1"/>
    <n v="0"/>
    <m/>
    <m/>
    <m/>
    <n v="0"/>
    <n v="0"/>
    <m/>
    <m/>
    <n v="0"/>
    <s v="Finalizada"/>
    <d v="2023-06-23T00:00:00"/>
    <d v="2023-07-13T00:00:00"/>
    <d v="2023-07-24T00:00:00"/>
    <n v="50000"/>
    <n v="25000"/>
    <n v="25000"/>
    <n v="25000"/>
    <n v="0"/>
    <n v="0"/>
    <n v="0"/>
    <n v="0"/>
    <n v="0"/>
    <n v="0"/>
    <n v="25000"/>
  </r>
  <r>
    <n v="816002451"/>
    <s v="Calculaser"/>
    <s v="CAL9"/>
    <n v="14814"/>
    <s v="CAL914814"/>
    <s v="816002451_CAL9_14814"/>
    <d v="2023-06-23T00:00:00"/>
    <d v="2023-07-12T00:00:00"/>
    <n v="20900"/>
    <n v="20900"/>
    <x v="1"/>
    <n v="0"/>
    <m/>
    <m/>
    <m/>
    <n v="0"/>
    <n v="0"/>
    <m/>
    <m/>
    <n v="0"/>
    <s v="Finalizada"/>
    <d v="2023-06-23T00:00:00"/>
    <d v="2023-07-13T00:00:00"/>
    <d v="2023-07-18T00:00:00"/>
    <n v="50000"/>
    <n v="25000"/>
    <n v="20900"/>
    <n v="20900"/>
    <n v="4100"/>
    <n v="0"/>
    <n v="0"/>
    <n v="0"/>
    <n v="0"/>
    <n v="0"/>
    <n v="20900"/>
  </r>
  <r>
    <n v="816002451"/>
    <s v="Calculaser"/>
    <s v="CAL9"/>
    <n v="15498"/>
    <s v="CAL915498"/>
    <s v="816002451_CAL9_15498"/>
    <d v="2023-07-05T00:00:00"/>
    <d v="2023-08-04T11:36:11"/>
    <n v="25000"/>
    <n v="25000"/>
    <x v="1"/>
    <n v="0"/>
    <m/>
    <m/>
    <m/>
    <n v="0"/>
    <n v="0"/>
    <m/>
    <m/>
    <n v="0"/>
    <s v="Finalizada"/>
    <d v="2023-07-05T00:00:00"/>
    <d v="2023-08-04T00:00:00"/>
    <d v="2023-08-10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5566"/>
    <s v="CAL915566"/>
    <s v="816002451_CAL9_15566"/>
    <d v="2023-07-06T00:00:00"/>
    <d v="2023-08-04T11:36:11"/>
    <n v="210000"/>
    <n v="210000"/>
    <x v="1"/>
    <n v="0"/>
    <m/>
    <m/>
    <m/>
    <n v="0"/>
    <n v="0"/>
    <m/>
    <m/>
    <n v="0"/>
    <s v="Finalizada"/>
    <d v="2023-07-06T00:00:00"/>
    <d v="2023-08-04T00:00:00"/>
    <d v="2023-08-10T00:00:00"/>
    <n v="0"/>
    <n v="210000"/>
    <n v="210000"/>
    <n v="210000"/>
    <n v="0"/>
    <n v="0"/>
    <n v="4200"/>
    <n v="0"/>
    <n v="0"/>
    <n v="0"/>
    <n v="205800"/>
  </r>
  <r>
    <n v="816002451"/>
    <s v="Calculaser"/>
    <s v="CAL9"/>
    <n v="15641"/>
    <s v="CAL915641"/>
    <s v="816002451_CAL9_15641"/>
    <d v="2023-07-07T00:00:00"/>
    <d v="2023-08-04T11:36:11"/>
    <n v="25000"/>
    <n v="25000"/>
    <x v="1"/>
    <n v="0"/>
    <m/>
    <m/>
    <m/>
    <n v="0"/>
    <n v="0"/>
    <m/>
    <m/>
    <n v="0"/>
    <s v="Finalizada"/>
    <d v="2023-07-07T00:00:00"/>
    <d v="2023-08-04T00:00:00"/>
    <d v="2023-08-10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5705"/>
    <s v="CAL915705"/>
    <s v="816002451_CAL9_15705"/>
    <d v="2023-07-08T00:00:00"/>
    <d v="2023-08-04T11:36:11"/>
    <n v="25000"/>
    <n v="25000"/>
    <x v="1"/>
    <n v="0"/>
    <m/>
    <m/>
    <m/>
    <n v="0"/>
    <n v="0"/>
    <m/>
    <m/>
    <n v="0"/>
    <s v="Finalizada"/>
    <d v="2023-07-08T00:00:00"/>
    <d v="2023-08-04T00:00:00"/>
    <d v="2023-08-09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5706"/>
    <s v="CAL915706"/>
    <s v="816002451_CAL9_15706"/>
    <d v="2023-07-08T00:00:00"/>
    <d v="2023-08-04T11:36:11"/>
    <n v="25000"/>
    <n v="25000"/>
    <x v="1"/>
    <n v="0"/>
    <m/>
    <m/>
    <m/>
    <n v="0"/>
    <n v="0"/>
    <m/>
    <m/>
    <n v="0"/>
    <s v="Finalizada"/>
    <d v="2023-07-08T00:00:00"/>
    <d v="2023-08-04T00:00:00"/>
    <d v="2023-08-09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5896"/>
    <s v="CAL915896"/>
    <s v="816002451_CAL9_15896"/>
    <d v="2023-07-11T00:00:00"/>
    <d v="2023-08-04T11:36:11"/>
    <n v="20900"/>
    <n v="20900"/>
    <x v="1"/>
    <n v="0"/>
    <m/>
    <m/>
    <m/>
    <n v="0"/>
    <n v="0"/>
    <m/>
    <m/>
    <n v="0"/>
    <s v="Finalizada"/>
    <d v="2023-07-11T00:00:00"/>
    <d v="2023-08-04T00:00:00"/>
    <d v="2023-08-09T00:00:00"/>
    <n v="0"/>
    <n v="25000"/>
    <n v="20900"/>
    <n v="20900"/>
    <n v="4100"/>
    <n v="0"/>
    <n v="0"/>
    <n v="0"/>
    <n v="0"/>
    <n v="0"/>
    <n v="20900"/>
  </r>
  <r>
    <n v="816002451"/>
    <s v="Calculaser"/>
    <s v="CAL9"/>
    <n v="15965"/>
    <s v="CAL915965"/>
    <s v="816002451_CAL9_15965"/>
    <d v="2023-07-12T00:00:00"/>
    <d v="2023-08-04T11:36:11"/>
    <n v="25000"/>
    <n v="25000"/>
    <x v="1"/>
    <n v="0"/>
    <m/>
    <m/>
    <m/>
    <n v="0"/>
    <n v="0"/>
    <m/>
    <m/>
    <n v="0"/>
    <s v="Finalizada"/>
    <d v="2023-07-12T00:00:00"/>
    <d v="2023-08-04T00:00:00"/>
    <d v="2023-08-09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6029"/>
    <s v="CAL916029"/>
    <s v="816002451_CAL9_16029"/>
    <d v="2023-07-13T00:00:00"/>
    <d v="2023-08-04T11:36:11"/>
    <n v="25000"/>
    <n v="25000"/>
    <x v="1"/>
    <n v="0"/>
    <m/>
    <m/>
    <m/>
    <n v="0"/>
    <n v="0"/>
    <m/>
    <m/>
    <n v="0"/>
    <s v="Finalizada"/>
    <d v="2023-07-13T00:00:00"/>
    <d v="2023-08-04T00:00:00"/>
    <d v="2023-08-09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6031"/>
    <s v="CAL916031"/>
    <s v="816002451_CAL9_16031"/>
    <d v="2023-07-13T00:00:00"/>
    <d v="2023-08-04T11:36:11"/>
    <n v="25000"/>
    <n v="25000"/>
    <x v="1"/>
    <n v="0"/>
    <m/>
    <m/>
    <m/>
    <n v="0"/>
    <n v="0"/>
    <m/>
    <m/>
    <n v="0"/>
    <s v="Finalizada"/>
    <d v="2023-07-13T00:00:00"/>
    <d v="2023-08-04T00:00:00"/>
    <d v="2023-08-09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6093"/>
    <s v="CAL916093"/>
    <s v="816002451_CAL9_16093"/>
    <d v="2023-07-13T00:00:00"/>
    <d v="2023-08-04T11:36:11"/>
    <n v="20900"/>
    <n v="20900"/>
    <x v="1"/>
    <n v="0"/>
    <m/>
    <m/>
    <m/>
    <n v="0"/>
    <n v="0"/>
    <m/>
    <m/>
    <n v="0"/>
    <s v="Finalizada"/>
    <d v="2023-07-13T00:00:00"/>
    <d v="2023-08-04T00:00:00"/>
    <d v="2023-08-09T00:00:00"/>
    <n v="0"/>
    <n v="25000"/>
    <n v="20900"/>
    <n v="20900"/>
    <n v="4100"/>
    <n v="0"/>
    <n v="0"/>
    <n v="0"/>
    <n v="0"/>
    <n v="0"/>
    <n v="20900"/>
  </r>
  <r>
    <n v="816002451"/>
    <s v="Calculaser"/>
    <s v="CAL9"/>
    <n v="16134"/>
    <s v="CAL916134"/>
    <s v="816002451_CAL9_16134"/>
    <d v="2023-07-14T00:00:00"/>
    <d v="2023-08-04T11:36:11"/>
    <n v="166400"/>
    <n v="166400"/>
    <x v="1"/>
    <n v="0"/>
    <m/>
    <m/>
    <m/>
    <n v="0"/>
    <n v="0"/>
    <m/>
    <m/>
    <n v="0"/>
    <s v="Finalizada"/>
    <d v="2023-07-14T00:00:00"/>
    <d v="2023-08-04T00:00:00"/>
    <d v="2023-08-09T00:00:00"/>
    <n v="0"/>
    <n v="210000"/>
    <n v="166400"/>
    <n v="166400"/>
    <n v="43600"/>
    <n v="0"/>
    <n v="4200"/>
    <n v="0"/>
    <n v="0"/>
    <n v="0"/>
    <n v="162200"/>
  </r>
  <r>
    <n v="816002451"/>
    <s v="Calculaser"/>
    <s v="CAL9"/>
    <n v="16178"/>
    <s v="CAL916178"/>
    <s v="816002451_CAL9_16178"/>
    <d v="2023-07-14T00:00:00"/>
    <d v="2023-08-04T11:36:11"/>
    <n v="25000"/>
    <n v="25000"/>
    <x v="1"/>
    <n v="0"/>
    <m/>
    <m/>
    <m/>
    <n v="0"/>
    <n v="0"/>
    <m/>
    <m/>
    <n v="0"/>
    <s v="Finalizada"/>
    <d v="2023-07-14T00:00:00"/>
    <d v="2023-08-04T00:00:00"/>
    <d v="2023-08-09T00:00:00"/>
    <n v="50000"/>
    <n v="25000"/>
    <n v="25000"/>
    <n v="25000"/>
    <n v="0"/>
    <n v="0"/>
    <n v="0"/>
    <n v="0"/>
    <n v="0"/>
    <n v="0"/>
    <n v="25000"/>
  </r>
  <r>
    <n v="816002451"/>
    <s v="Calculaser"/>
    <s v="CAL9"/>
    <n v="16220"/>
    <s v="CAL916220"/>
    <s v="816002451_CAL9_16220"/>
    <d v="2023-07-14T00:00:00"/>
    <d v="2023-08-04T11:36:11"/>
    <n v="25000"/>
    <n v="25000"/>
    <x v="1"/>
    <n v="0"/>
    <m/>
    <m/>
    <m/>
    <n v="0"/>
    <n v="0"/>
    <m/>
    <m/>
    <n v="0"/>
    <s v="Finalizada"/>
    <d v="2023-07-14T00:00:00"/>
    <d v="2023-08-04T00:00:00"/>
    <d v="2023-08-09T00:00:00"/>
    <n v="50000"/>
    <n v="25000"/>
    <n v="25000"/>
    <n v="25000"/>
    <n v="0"/>
    <n v="0"/>
    <n v="0"/>
    <n v="0"/>
    <n v="0"/>
    <n v="0"/>
    <n v="25000"/>
  </r>
  <r>
    <n v="816002451"/>
    <s v="Calculaser"/>
    <s v="CAL9"/>
    <n v="16221"/>
    <s v="CAL916221"/>
    <s v="816002451_CAL9_16221"/>
    <d v="2023-07-14T00:00:00"/>
    <d v="2023-08-04T11:36:11"/>
    <n v="25000"/>
    <n v="25000"/>
    <x v="1"/>
    <n v="0"/>
    <m/>
    <m/>
    <m/>
    <n v="0"/>
    <n v="0"/>
    <m/>
    <m/>
    <n v="0"/>
    <s v="Finalizada"/>
    <d v="2023-07-14T00:00:00"/>
    <d v="2023-08-04T00:00:00"/>
    <d v="2023-08-09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6470"/>
    <s v="CAL916470"/>
    <s v="816002451_CAL9_16470"/>
    <d v="2023-07-18T00:00:00"/>
    <d v="2023-08-04T11:36:11"/>
    <n v="85000"/>
    <n v="85000"/>
    <x v="1"/>
    <n v="0"/>
    <m/>
    <m/>
    <m/>
    <n v="0"/>
    <n v="0"/>
    <m/>
    <m/>
    <n v="0"/>
    <s v="Finalizada"/>
    <d v="2023-07-18T00:00:00"/>
    <d v="2023-08-04T00:00:00"/>
    <d v="2023-08-09T00:00:00"/>
    <n v="0"/>
    <n v="85000"/>
    <n v="85000"/>
    <n v="85000"/>
    <n v="0"/>
    <n v="0"/>
    <n v="0"/>
    <n v="0"/>
    <n v="0"/>
    <n v="0"/>
    <n v="85000"/>
  </r>
  <r>
    <n v="816002451"/>
    <s v="Calculaser"/>
    <s v="CAL9"/>
    <n v="16480"/>
    <s v="CAL916480"/>
    <s v="816002451_CAL9_16480"/>
    <d v="2023-07-18T00:00:00"/>
    <d v="2023-08-04T11:36:11"/>
    <n v="210000"/>
    <n v="210000"/>
    <x v="1"/>
    <n v="0"/>
    <m/>
    <m/>
    <m/>
    <n v="0"/>
    <n v="0"/>
    <m/>
    <m/>
    <n v="0"/>
    <s v="Finalizada"/>
    <d v="2023-07-18T00:00:00"/>
    <d v="2023-08-04T00:00:00"/>
    <d v="2023-08-09T00:00:00"/>
    <n v="0"/>
    <n v="210000"/>
    <n v="210000"/>
    <n v="210000"/>
    <n v="0"/>
    <n v="0"/>
    <n v="4200"/>
    <n v="0"/>
    <n v="0"/>
    <n v="0"/>
    <n v="205800"/>
  </r>
  <r>
    <n v="816002451"/>
    <s v="Calculaser"/>
    <s v="CAL9"/>
    <n v="16597"/>
    <s v="CAL916597"/>
    <s v="816002451_CAL9_16597"/>
    <d v="2023-07-19T00:00:00"/>
    <d v="2023-08-04T11:36:11"/>
    <n v="25000"/>
    <n v="25000"/>
    <x v="1"/>
    <n v="0"/>
    <m/>
    <m/>
    <m/>
    <n v="0"/>
    <n v="0"/>
    <m/>
    <m/>
    <n v="0"/>
    <s v="Finalizada"/>
    <d v="2023-07-19T00:00:00"/>
    <d v="2023-08-04T00:00:00"/>
    <d v="2023-08-09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6599"/>
    <s v="CAL916599"/>
    <s v="816002451_CAL9_16599"/>
    <d v="2023-07-19T00:00:00"/>
    <d v="2023-08-04T11:36:11"/>
    <n v="25000"/>
    <n v="25000"/>
    <x v="1"/>
    <n v="0"/>
    <m/>
    <m/>
    <m/>
    <n v="0"/>
    <n v="0"/>
    <m/>
    <m/>
    <n v="0"/>
    <s v="Finalizada"/>
    <d v="2023-07-19T00:00:00"/>
    <d v="2023-08-04T00:00:00"/>
    <d v="2023-08-09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6600"/>
    <s v="CAL916600"/>
    <s v="816002451_CAL9_16600"/>
    <d v="2023-07-19T00:00:00"/>
    <d v="2023-08-04T11:36:11"/>
    <n v="25000"/>
    <n v="25000"/>
    <x v="1"/>
    <n v="0"/>
    <m/>
    <m/>
    <m/>
    <n v="0"/>
    <n v="0"/>
    <m/>
    <m/>
    <n v="0"/>
    <s v="Finalizada"/>
    <d v="2023-07-19T00:00:00"/>
    <d v="2023-08-04T00:00:00"/>
    <d v="2023-08-09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6712"/>
    <s v="CAL916712"/>
    <s v="816002451_CAL9_16712"/>
    <d v="2023-07-19T00:00:00"/>
    <d v="2023-08-04T11:36:11"/>
    <n v="85000"/>
    <n v="85000"/>
    <x v="1"/>
    <n v="0"/>
    <m/>
    <m/>
    <m/>
    <n v="0"/>
    <n v="0"/>
    <m/>
    <m/>
    <n v="0"/>
    <s v="Finalizada"/>
    <d v="2023-07-19T00:00:00"/>
    <d v="2023-08-04T00:00:00"/>
    <d v="2023-08-09T00:00:00"/>
    <n v="0"/>
    <n v="85000"/>
    <n v="85000"/>
    <n v="85000"/>
    <n v="0"/>
    <n v="0"/>
    <n v="0"/>
    <n v="0"/>
    <n v="0"/>
    <n v="0"/>
    <n v="85000"/>
  </r>
  <r>
    <n v="816002451"/>
    <s v="Calculaser"/>
    <s v="CAL9"/>
    <n v="16750"/>
    <s v="CAL916750"/>
    <s v="816002451_CAL9_16750"/>
    <d v="2023-07-21T00:00:00"/>
    <d v="2023-08-04T11:36:11"/>
    <n v="25000"/>
    <n v="25000"/>
    <x v="1"/>
    <n v="0"/>
    <m/>
    <m/>
    <m/>
    <n v="0"/>
    <n v="0"/>
    <m/>
    <m/>
    <n v="0"/>
    <s v="Finalizada"/>
    <d v="2023-07-21T00:00:00"/>
    <d v="2023-08-04T00:00:00"/>
    <d v="2023-08-09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6786"/>
    <s v="CAL916786"/>
    <s v="816002451_CAL9_16786"/>
    <d v="2023-07-21T00:00:00"/>
    <d v="2023-08-04T11:36:11"/>
    <n v="25000"/>
    <n v="25000"/>
    <x v="1"/>
    <n v="0"/>
    <m/>
    <m/>
    <m/>
    <n v="0"/>
    <n v="0"/>
    <m/>
    <m/>
    <n v="0"/>
    <s v="Finalizada"/>
    <d v="2023-07-21T00:00:00"/>
    <d v="2023-08-04T00:00:00"/>
    <d v="2023-08-09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6787"/>
    <s v="CAL916787"/>
    <s v="816002451_CAL9_16787"/>
    <d v="2023-07-21T00:00:00"/>
    <d v="2023-08-04T11:36:11"/>
    <n v="25000"/>
    <n v="25000"/>
    <x v="1"/>
    <n v="0"/>
    <m/>
    <m/>
    <m/>
    <n v="0"/>
    <n v="0"/>
    <m/>
    <m/>
    <n v="0"/>
    <s v="Finalizada"/>
    <d v="2023-07-21T00:00:00"/>
    <d v="2023-08-04T00:00:00"/>
    <d v="2023-08-09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6845"/>
    <s v="CAL916845"/>
    <s v="816002451_CAL9_16845"/>
    <d v="2023-07-21T00:00:00"/>
    <d v="2023-08-04T11:36:11"/>
    <n v="25000"/>
    <n v="25000"/>
    <x v="1"/>
    <n v="0"/>
    <m/>
    <m/>
    <m/>
    <n v="0"/>
    <n v="0"/>
    <m/>
    <m/>
    <n v="0"/>
    <s v="Finalizada"/>
    <d v="2023-07-21T00:00:00"/>
    <d v="2023-08-04T00:00:00"/>
    <d v="2023-08-09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6847"/>
    <s v="CAL916847"/>
    <s v="816002451_CAL9_16847"/>
    <d v="2023-07-21T00:00:00"/>
    <d v="2023-08-04T11:36:11"/>
    <n v="25000"/>
    <n v="25000"/>
    <x v="1"/>
    <n v="0"/>
    <m/>
    <m/>
    <m/>
    <n v="0"/>
    <n v="0"/>
    <m/>
    <m/>
    <n v="0"/>
    <s v="Finalizada"/>
    <d v="2023-07-21T00:00:00"/>
    <d v="2023-08-04T00:00:00"/>
    <d v="2023-08-09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6953"/>
    <s v="CAL916953"/>
    <s v="816002451_CAL9_16953"/>
    <d v="2023-07-22T00:00:00"/>
    <d v="2023-08-04T00:00:00"/>
    <n v="200000"/>
    <n v="200000"/>
    <x v="1"/>
    <n v="0"/>
    <m/>
    <m/>
    <m/>
    <n v="0"/>
    <n v="0"/>
    <m/>
    <m/>
    <n v="0"/>
    <s v="Finalizada"/>
    <d v="2023-07-22T00:00:00"/>
    <d v="2023-08-08T00:00:00"/>
    <d v="2023-08-09T00:00:00"/>
    <n v="0"/>
    <n v="200000"/>
    <n v="200000"/>
    <n v="200000"/>
    <n v="0"/>
    <n v="0"/>
    <n v="4000"/>
    <n v="0"/>
    <n v="0"/>
    <n v="0"/>
    <n v="196000"/>
  </r>
  <r>
    <n v="816002451"/>
    <s v="Calculaser"/>
    <s v="CAL9"/>
    <n v="17013"/>
    <s v="CAL917013"/>
    <s v="816002451_CAL9_17013"/>
    <d v="2023-07-25T00:00:00"/>
    <d v="2023-08-04T11:36:11"/>
    <n v="20900"/>
    <n v="20900"/>
    <x v="1"/>
    <n v="0"/>
    <m/>
    <m/>
    <m/>
    <n v="0"/>
    <n v="0"/>
    <m/>
    <m/>
    <n v="0"/>
    <s v="Finalizada"/>
    <d v="2023-07-25T00:00:00"/>
    <d v="2023-08-04T00:00:00"/>
    <d v="2023-08-09T00:00:00"/>
    <n v="0"/>
    <n v="25000"/>
    <n v="20900"/>
    <n v="20900"/>
    <n v="4100"/>
    <n v="0"/>
    <n v="0"/>
    <n v="0"/>
    <n v="0"/>
    <n v="0"/>
    <n v="20900"/>
  </r>
  <r>
    <n v="816002451"/>
    <s v="Calculaser"/>
    <s v="CAL9"/>
    <n v="17027"/>
    <s v="CAL917027"/>
    <s v="816002451_CAL9_17027"/>
    <d v="2023-07-25T00:00:00"/>
    <d v="2023-08-04T11:36:11"/>
    <n v="25000"/>
    <n v="25000"/>
    <x v="1"/>
    <n v="0"/>
    <m/>
    <m/>
    <m/>
    <n v="0"/>
    <n v="0"/>
    <m/>
    <m/>
    <n v="0"/>
    <s v="Finalizada"/>
    <d v="2023-07-25T00:00:00"/>
    <d v="2023-08-04T00:00:00"/>
    <d v="2023-08-09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7047"/>
    <s v="CAL917047"/>
    <s v="816002451_CAL9_17047"/>
    <d v="2023-07-26T00:00:00"/>
    <d v="2023-08-04T11:36:11"/>
    <n v="25000"/>
    <n v="25000"/>
    <x v="1"/>
    <n v="0"/>
    <m/>
    <m/>
    <m/>
    <n v="0"/>
    <n v="0"/>
    <m/>
    <m/>
    <n v="0"/>
    <s v="Finalizada"/>
    <d v="2023-07-26T00:00:00"/>
    <d v="2023-08-04T00:00:00"/>
    <d v="2023-08-09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7262"/>
    <s v="CAL917262"/>
    <s v="816002451_CAL9_17262"/>
    <d v="2023-07-27T00:00:00"/>
    <d v="2023-08-04T11:36:11"/>
    <n v="25000"/>
    <n v="25000"/>
    <x v="1"/>
    <n v="0"/>
    <m/>
    <m/>
    <m/>
    <n v="0"/>
    <n v="0"/>
    <m/>
    <m/>
    <n v="0"/>
    <s v="Finalizada"/>
    <d v="2023-07-27T00:00:00"/>
    <d v="2023-08-04T00:00:00"/>
    <d v="2023-08-09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7317"/>
    <s v="CAL917317"/>
    <s v="816002451_CAL9_17317"/>
    <d v="2023-07-28T00:00:00"/>
    <d v="2023-08-04T11:36:11"/>
    <n v="20900"/>
    <n v="20900"/>
    <x v="1"/>
    <n v="0"/>
    <m/>
    <m/>
    <m/>
    <n v="0"/>
    <n v="0"/>
    <m/>
    <m/>
    <n v="0"/>
    <s v="Finalizada"/>
    <d v="2023-07-28T00:00:00"/>
    <d v="2023-08-04T00:00:00"/>
    <d v="2023-08-09T00:00:00"/>
    <n v="0"/>
    <n v="25000"/>
    <n v="20900"/>
    <n v="20900"/>
    <n v="4100"/>
    <n v="0"/>
    <n v="0"/>
    <n v="0"/>
    <n v="0"/>
    <n v="0"/>
    <n v="20900"/>
  </r>
  <r>
    <n v="816002451"/>
    <s v="Calculaser"/>
    <s v="CAL9"/>
    <n v="17327"/>
    <s v="CAL917327"/>
    <s v="816002451_CAL9_17327"/>
    <d v="2023-07-28T00:00:00"/>
    <d v="2023-08-04T11:36:11"/>
    <n v="25000"/>
    <n v="25000"/>
    <x v="1"/>
    <n v="0"/>
    <m/>
    <m/>
    <m/>
    <n v="0"/>
    <n v="0"/>
    <m/>
    <m/>
    <n v="0"/>
    <s v="Finalizada"/>
    <d v="2023-07-28T00:00:00"/>
    <d v="2023-08-04T00:00:00"/>
    <d v="2023-08-09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7397"/>
    <s v="CAL917397"/>
    <s v="816002451_CAL9_17397"/>
    <d v="2023-07-29T00:00:00"/>
    <d v="2023-08-04T11:36:11"/>
    <n v="200000"/>
    <n v="200000"/>
    <x v="1"/>
    <n v="0"/>
    <m/>
    <m/>
    <m/>
    <n v="0"/>
    <n v="0"/>
    <m/>
    <m/>
    <n v="0"/>
    <s v="Finalizada"/>
    <d v="2023-07-29T00:00:00"/>
    <d v="2023-08-04T00:00:00"/>
    <d v="2023-08-09T00:00:00"/>
    <n v="400000"/>
    <n v="200000"/>
    <n v="200000"/>
    <n v="200000"/>
    <n v="0"/>
    <n v="0"/>
    <n v="4000"/>
    <n v="0"/>
    <n v="0"/>
    <n v="0"/>
    <n v="196000"/>
  </r>
  <r>
    <n v="816002451"/>
    <s v="Calculaser"/>
    <s v="CAL9"/>
    <n v="17398"/>
    <s v="CAL917398"/>
    <s v="816002451_CAL9_17398"/>
    <d v="2023-07-29T00:00:00"/>
    <d v="2023-08-04T11:36:11"/>
    <n v="85000"/>
    <n v="85000"/>
    <x v="1"/>
    <n v="0"/>
    <m/>
    <m/>
    <m/>
    <n v="0"/>
    <n v="0"/>
    <m/>
    <m/>
    <n v="0"/>
    <s v="Finalizada"/>
    <d v="2023-07-29T00:00:00"/>
    <d v="2023-08-04T00:00:00"/>
    <d v="2023-08-09T00:00:00"/>
    <n v="170000"/>
    <n v="85000"/>
    <n v="85000"/>
    <n v="85000"/>
    <n v="0"/>
    <n v="0"/>
    <n v="0"/>
    <n v="0"/>
    <n v="0"/>
    <n v="0"/>
    <n v="85000"/>
  </r>
  <r>
    <n v="816002451"/>
    <s v="Calculaser"/>
    <s v="CAL9"/>
    <n v="17399"/>
    <s v="CAL917399"/>
    <s v="816002451_CAL9_17399"/>
    <d v="2023-07-29T00:00:00"/>
    <d v="2023-08-04T11:36:11"/>
    <n v="85000"/>
    <n v="85000"/>
    <x v="1"/>
    <n v="0"/>
    <m/>
    <m/>
    <m/>
    <n v="0"/>
    <n v="0"/>
    <m/>
    <m/>
    <n v="0"/>
    <s v="Finalizada"/>
    <d v="2023-07-29T00:00:00"/>
    <d v="2023-08-04T00:00:00"/>
    <d v="2023-08-09T00:00:00"/>
    <n v="0"/>
    <n v="85000"/>
    <n v="85000"/>
    <n v="85000"/>
    <n v="0"/>
    <n v="0"/>
    <n v="0"/>
    <n v="0"/>
    <n v="0"/>
    <n v="0"/>
    <n v="85000"/>
  </r>
  <r>
    <n v="816002451"/>
    <s v="Calculaser"/>
    <s v="CAL9"/>
    <n v="17525"/>
    <s v="CAL917525"/>
    <s v="816002451_CAL9_17525"/>
    <d v="2023-07-31T00:00:00"/>
    <d v="2023-08-04T11:36:11"/>
    <n v="6600"/>
    <n v="6600"/>
    <x v="1"/>
    <n v="0"/>
    <m/>
    <m/>
    <m/>
    <n v="0"/>
    <n v="0"/>
    <m/>
    <m/>
    <n v="0"/>
    <s v="Finalizada"/>
    <d v="2023-07-31T00:00:00"/>
    <d v="2023-08-04T00:00:00"/>
    <d v="2023-08-08T00:00:00"/>
    <n v="0"/>
    <n v="25000"/>
    <n v="6600"/>
    <n v="6600"/>
    <n v="18400"/>
    <n v="0"/>
    <n v="0"/>
    <n v="0"/>
    <n v="0"/>
    <n v="0"/>
    <n v="6600"/>
  </r>
  <r>
    <n v="816002451"/>
    <s v="Calculaser"/>
    <s v="CAL9"/>
    <n v="17634"/>
    <s v="CAL917634"/>
    <s v="816002451_CAL9_17634"/>
    <d v="2023-07-31T00:00:00"/>
    <d v="2023-08-04T11:36:11"/>
    <n v="25000"/>
    <n v="25000"/>
    <x v="1"/>
    <n v="0"/>
    <m/>
    <m/>
    <m/>
    <n v="0"/>
    <n v="0"/>
    <m/>
    <m/>
    <n v="0"/>
    <s v="Finalizada"/>
    <d v="2023-07-31T00:00:00"/>
    <d v="2023-08-04T00:00:00"/>
    <d v="2023-08-09T00:00:00"/>
    <n v="0"/>
    <n v="25000"/>
    <n v="25000"/>
    <n v="25000"/>
    <n v="0"/>
    <n v="0"/>
    <n v="0"/>
    <n v="0"/>
    <n v="0"/>
    <n v="0"/>
    <n v="25000"/>
  </r>
  <r>
    <n v="816002451"/>
    <s v="Calculaser"/>
    <s v="CAL9"/>
    <n v="17635"/>
    <s v="CAL917635"/>
    <s v="816002451_CAL9_17635"/>
    <d v="2023-07-31T00:00:00"/>
    <d v="2023-08-04T11:36:11"/>
    <n v="25000"/>
    <n v="25000"/>
    <x v="1"/>
    <n v="0"/>
    <m/>
    <m/>
    <m/>
    <n v="0"/>
    <n v="0"/>
    <m/>
    <m/>
    <n v="0"/>
    <s v="Finalizada"/>
    <d v="2023-07-31T00:00:00"/>
    <d v="2023-08-04T00:00:00"/>
    <d v="2023-08-09T00:00:00"/>
    <n v="0"/>
    <n v="25000"/>
    <n v="25000"/>
    <n v="25000"/>
    <n v="0"/>
    <n v="0"/>
    <n v="0"/>
    <n v="0"/>
    <n v="0"/>
    <n v="0"/>
    <n v="25000"/>
  </r>
  <r>
    <n v="816002451"/>
    <s v="Calculaser"/>
    <s v="CL10"/>
    <n v="169"/>
    <s v="CL10169"/>
    <s v="816002451_CL10_169"/>
    <d v="2023-05-19T00:00:00"/>
    <d v="2023-09-06T00:00:00"/>
    <n v="25000"/>
    <n v="25000"/>
    <x v="1"/>
    <n v="0"/>
    <m/>
    <m/>
    <m/>
    <n v="0"/>
    <n v="0"/>
    <m/>
    <m/>
    <n v="0"/>
    <s v="Finalizada"/>
    <d v="2023-05-19T00:00:00"/>
    <d v="2023-09-04T00:00:00"/>
    <d v="2023-09-07T00:00:00"/>
    <n v="0"/>
    <n v="25000"/>
    <n v="25000"/>
    <n v="25000"/>
    <n v="0"/>
    <n v="0"/>
    <n v="0"/>
    <n v="0"/>
    <n v="0"/>
    <n v="0"/>
    <n v="25000"/>
  </r>
  <r>
    <n v="816002451"/>
    <s v="Calculaser"/>
    <s v="CL10"/>
    <n v="438"/>
    <s v="CL10438"/>
    <s v="816002451_CL10_438"/>
    <d v="2023-05-25T00:00:00"/>
    <d v="2023-09-06T00:00:00"/>
    <n v="25000"/>
    <n v="25000"/>
    <x v="1"/>
    <n v="0"/>
    <m/>
    <m/>
    <m/>
    <n v="0"/>
    <n v="0"/>
    <m/>
    <m/>
    <n v="0"/>
    <s v="Finalizada"/>
    <d v="2023-05-25T00:00:00"/>
    <d v="2023-09-04T00:00:00"/>
    <d v="2023-09-07T00:00:00"/>
    <n v="50000"/>
    <n v="25000"/>
    <n v="25000"/>
    <n v="25000"/>
    <n v="0"/>
    <n v="0"/>
    <n v="0"/>
    <n v="0"/>
    <n v="0"/>
    <n v="0"/>
    <n v="25000"/>
  </r>
  <r>
    <n v="816002451"/>
    <s v="Calculaser"/>
    <s v="CL10"/>
    <n v="499"/>
    <s v="CL10499"/>
    <s v="816002451_CL10_499"/>
    <d v="2023-05-26T00:00:00"/>
    <d v="2023-09-06T00:00:00"/>
    <n v="210000"/>
    <n v="210000"/>
    <x v="1"/>
    <n v="0"/>
    <m/>
    <m/>
    <m/>
    <n v="0"/>
    <n v="0"/>
    <m/>
    <m/>
    <n v="0"/>
    <s v="Finalizada"/>
    <d v="2023-05-26T00:00:00"/>
    <d v="2023-09-04T00:00:00"/>
    <d v="2023-09-07T00:00:00"/>
    <n v="0"/>
    <n v="210000"/>
    <n v="210000"/>
    <n v="210000"/>
    <n v="0"/>
    <n v="0"/>
    <n v="4200"/>
    <n v="0"/>
    <n v="0"/>
    <n v="0"/>
    <n v="205800"/>
  </r>
  <r>
    <n v="816002451"/>
    <s v="Calculaser"/>
    <s v="CL10"/>
    <n v="510"/>
    <s v="CL10510"/>
    <s v="816002451_CL10_510"/>
    <d v="2023-05-26T00:00:00"/>
    <d v="2023-09-06T00:00:00"/>
    <n v="210000"/>
    <n v="210000"/>
    <x v="1"/>
    <n v="0"/>
    <m/>
    <m/>
    <m/>
    <n v="0"/>
    <n v="0"/>
    <m/>
    <m/>
    <n v="0"/>
    <s v="Finalizada"/>
    <d v="2023-05-26T00:00:00"/>
    <d v="2023-09-04T00:00:00"/>
    <d v="2023-09-07T00:00:00"/>
    <n v="0"/>
    <n v="210000"/>
    <n v="210000"/>
    <n v="210000"/>
    <n v="0"/>
    <n v="0"/>
    <n v="4200"/>
    <n v="0"/>
    <n v="0"/>
    <n v="0"/>
    <n v="205800"/>
  </r>
  <r>
    <n v="816002451"/>
    <s v="Calculaser"/>
    <s v="CL10"/>
    <n v="534"/>
    <s v="CL10534"/>
    <s v="816002451_CL10_534"/>
    <d v="2023-05-26T00:00:00"/>
    <d v="2023-09-06T00:00:00"/>
    <n v="25000"/>
    <n v="25000"/>
    <x v="1"/>
    <n v="0"/>
    <m/>
    <m/>
    <m/>
    <n v="0"/>
    <n v="0"/>
    <m/>
    <m/>
    <n v="0"/>
    <s v="Finalizada"/>
    <d v="2023-05-26T00:00:00"/>
    <d v="2023-09-04T00:00:00"/>
    <d v="2023-09-07T00:00:00"/>
    <n v="0"/>
    <n v="25000"/>
    <n v="25000"/>
    <n v="25000"/>
    <n v="0"/>
    <n v="0"/>
    <n v="0"/>
    <n v="0"/>
    <n v="0"/>
    <n v="0"/>
    <n v="25000"/>
  </r>
  <r>
    <n v="816002451"/>
    <s v="Calculaser"/>
    <s v="CL10"/>
    <n v="594"/>
    <s v="CL10594"/>
    <s v="816002451_CL10_594"/>
    <d v="2023-05-26T00:00:00"/>
    <d v="2023-09-06T00:00:00"/>
    <n v="25000"/>
    <n v="25000"/>
    <x v="1"/>
    <n v="0"/>
    <m/>
    <m/>
    <m/>
    <n v="0"/>
    <n v="0"/>
    <m/>
    <m/>
    <n v="0"/>
    <s v="Finalizada"/>
    <d v="2023-05-26T00:00:00"/>
    <d v="2023-09-04T00:00:00"/>
    <d v="2023-09-06T00:00:00"/>
    <n v="0"/>
    <n v="25000"/>
    <n v="25000"/>
    <n v="25000"/>
    <n v="0"/>
    <n v="0"/>
    <n v="0"/>
    <n v="0"/>
    <n v="0"/>
    <n v="0"/>
    <n v="25000"/>
  </r>
  <r>
    <n v="816002451"/>
    <s v="Calculaser"/>
    <s v="CL10"/>
    <n v="595"/>
    <s v="CL10595"/>
    <s v="816002451_CL10_595"/>
    <d v="2023-05-26T00:00:00"/>
    <d v="2023-09-06T00:00:00"/>
    <n v="25000"/>
    <n v="25000"/>
    <x v="1"/>
    <n v="0"/>
    <m/>
    <m/>
    <m/>
    <n v="0"/>
    <n v="0"/>
    <m/>
    <m/>
    <n v="0"/>
    <s v="Finalizada"/>
    <d v="2023-05-26T00:00:00"/>
    <d v="2023-09-04T00:00:00"/>
    <d v="2023-09-06T00:00:00"/>
    <n v="0"/>
    <n v="25000"/>
    <n v="25000"/>
    <n v="25000"/>
    <n v="0"/>
    <n v="0"/>
    <n v="0"/>
    <n v="0"/>
    <n v="0"/>
    <n v="0"/>
    <n v="25000"/>
  </r>
  <r>
    <n v="816002451"/>
    <s v="Calculaser"/>
    <s v="CL10"/>
    <n v="632"/>
    <s v="CL10632"/>
    <s v="816002451_CL10_632"/>
    <d v="2023-05-26T00:00:00"/>
    <d v="2023-09-06T00:00:00"/>
    <n v="25000"/>
    <n v="25000"/>
    <x v="1"/>
    <n v="0"/>
    <m/>
    <m/>
    <m/>
    <n v="0"/>
    <n v="0"/>
    <m/>
    <m/>
    <n v="0"/>
    <s v="Finalizada"/>
    <d v="2023-05-26T00:00:00"/>
    <d v="2023-09-04T00:00:00"/>
    <d v="2023-09-06T00:00:00"/>
    <n v="0"/>
    <n v="25000"/>
    <n v="25000"/>
    <n v="25000"/>
    <n v="0"/>
    <n v="0"/>
    <n v="0"/>
    <n v="0"/>
    <n v="0"/>
    <n v="0"/>
    <n v="25000"/>
  </r>
  <r>
    <n v="816002451"/>
    <s v="Calculaser"/>
    <s v="CL10"/>
    <n v="69"/>
    <s v="CL1069"/>
    <s v="816002451_CL10_69"/>
    <d v="2023-05-16T00:00:00"/>
    <d v="2023-09-06T00:00:00"/>
    <n v="25000"/>
    <n v="25000"/>
    <x v="1"/>
    <n v="0"/>
    <m/>
    <m/>
    <m/>
    <n v="0"/>
    <n v="0"/>
    <m/>
    <m/>
    <n v="0"/>
    <s v="Finalizada"/>
    <d v="2023-05-16T00:00:00"/>
    <d v="2023-09-04T00:00:00"/>
    <d v="2023-09-07T00:00:00"/>
    <n v="0"/>
    <n v="25000"/>
    <n v="25000"/>
    <n v="25000"/>
    <n v="0"/>
    <n v="0"/>
    <n v="0"/>
    <n v="0"/>
    <n v="0"/>
    <n v="0"/>
    <n v="25000"/>
  </r>
  <r>
    <n v="816002451"/>
    <s v="Calculaser"/>
    <s v="CL10"/>
    <n v="724"/>
    <s v="CL10724"/>
    <s v="816002451_CL10_724"/>
    <d v="2023-05-30T00:00:00"/>
    <d v="2023-09-06T00:00:00"/>
    <n v="25000"/>
    <n v="25000"/>
    <x v="1"/>
    <n v="0"/>
    <m/>
    <m/>
    <m/>
    <n v="0"/>
    <n v="0"/>
    <m/>
    <m/>
    <n v="0"/>
    <s v="Finalizada"/>
    <d v="2023-05-30T00:00:00"/>
    <d v="2023-09-04T00:00:00"/>
    <d v="2023-09-06T00:00:00"/>
    <n v="0"/>
    <n v="25000"/>
    <n v="25000"/>
    <n v="25000"/>
    <n v="0"/>
    <n v="0"/>
    <n v="0"/>
    <n v="0"/>
    <n v="0"/>
    <n v="0"/>
    <n v="25000"/>
  </r>
  <r>
    <n v="816002451"/>
    <s v="Calculaser"/>
    <s v="CL10"/>
    <n v="725"/>
    <s v="CL10725"/>
    <s v="816002451_CL10_725"/>
    <d v="2023-05-30T00:00:00"/>
    <d v="2023-09-06T00:00:00"/>
    <n v="25000"/>
    <n v="25000"/>
    <x v="1"/>
    <n v="0"/>
    <m/>
    <m/>
    <m/>
    <n v="0"/>
    <n v="0"/>
    <m/>
    <m/>
    <n v="0"/>
    <s v="Finalizada"/>
    <d v="2023-05-30T00:00:00"/>
    <d v="2023-09-04T00:00:00"/>
    <d v="2023-09-06T00:00:00"/>
    <n v="0"/>
    <n v="25000"/>
    <n v="25000"/>
    <n v="25000"/>
    <n v="0"/>
    <n v="0"/>
    <n v="0"/>
    <n v="0"/>
    <n v="0"/>
    <n v="0"/>
    <n v="25000"/>
  </r>
  <r>
    <n v="816002451"/>
    <s v="Calculaser"/>
    <s v="CL10"/>
    <n v="726"/>
    <s v="CL10726"/>
    <s v="816002451_CL10_726"/>
    <d v="2023-05-30T00:00:00"/>
    <d v="2023-09-06T00:00:00"/>
    <n v="25000"/>
    <n v="25000"/>
    <x v="1"/>
    <n v="0"/>
    <m/>
    <m/>
    <m/>
    <n v="0"/>
    <n v="0"/>
    <m/>
    <m/>
    <n v="0"/>
    <s v="Finalizada"/>
    <d v="2023-05-30T00:00:00"/>
    <d v="2023-09-04T00:00:00"/>
    <d v="2023-09-06T00:00:00"/>
    <n v="0"/>
    <n v="25000"/>
    <n v="25000"/>
    <n v="25000"/>
    <n v="0"/>
    <n v="0"/>
    <n v="0"/>
    <n v="0"/>
    <n v="0"/>
    <n v="0"/>
    <n v="25000"/>
  </r>
  <r>
    <n v="816002451"/>
    <s v="Calculaser"/>
    <s v="CL10"/>
    <n v="79"/>
    <s v="CL1079"/>
    <s v="816002451_CL10_79"/>
    <d v="2023-05-17T00:00:00"/>
    <d v="2023-09-06T00:00:00"/>
    <n v="177000"/>
    <n v="177000"/>
    <x v="1"/>
    <n v="0"/>
    <m/>
    <m/>
    <m/>
    <n v="0"/>
    <n v="0"/>
    <m/>
    <m/>
    <n v="0"/>
    <s v="Finalizada"/>
    <d v="2023-05-17T00:00:00"/>
    <d v="2023-09-04T00:00:00"/>
    <d v="2023-09-07T00:00:00"/>
    <n v="0"/>
    <n v="200000"/>
    <n v="177000"/>
    <n v="177000"/>
    <n v="23000"/>
    <n v="0"/>
    <n v="4000"/>
    <n v="0"/>
    <n v="0"/>
    <n v="0"/>
    <n v="173000"/>
  </r>
  <r>
    <n v="816002451"/>
    <s v="Calculaser"/>
    <s v="CL10"/>
    <n v="829"/>
    <s v="CL10829"/>
    <s v="816002451_CL10_829"/>
    <d v="2023-05-31T00:00:00"/>
    <d v="2023-09-06T00:00:00"/>
    <n v="25000"/>
    <n v="25000"/>
    <x v="1"/>
    <n v="0"/>
    <m/>
    <m/>
    <m/>
    <n v="0"/>
    <n v="0"/>
    <m/>
    <m/>
    <n v="0"/>
    <s v="Finalizada"/>
    <d v="2023-05-31T00:00:00"/>
    <d v="2023-09-04T00:00:00"/>
    <d v="2023-09-06T00:00:00"/>
    <n v="0"/>
    <n v="25000"/>
    <n v="25000"/>
    <n v="25000"/>
    <n v="0"/>
    <n v="0"/>
    <n v="0"/>
    <n v="0"/>
    <n v="0"/>
    <n v="0"/>
    <n v="25000"/>
  </r>
  <r>
    <n v="816002451"/>
    <s v="Calculaser"/>
    <s v="CL10"/>
    <n v="830"/>
    <s v="CL10830"/>
    <s v="816002451_CL10_830"/>
    <d v="2023-05-31T00:00:00"/>
    <d v="2023-09-06T00:00:00"/>
    <n v="25000"/>
    <n v="25000"/>
    <x v="1"/>
    <n v="0"/>
    <m/>
    <m/>
    <m/>
    <n v="0"/>
    <n v="0"/>
    <m/>
    <m/>
    <n v="0"/>
    <s v="Finalizada"/>
    <d v="2023-05-31T00:00:00"/>
    <d v="2023-09-04T00:00:00"/>
    <d v="2023-09-06T00:00:00"/>
    <n v="0"/>
    <n v="25000"/>
    <n v="25000"/>
    <n v="25000"/>
    <n v="0"/>
    <n v="0"/>
    <n v="0"/>
    <n v="0"/>
    <n v="0"/>
    <n v="0"/>
    <n v="25000"/>
  </r>
  <r>
    <n v="816002451"/>
    <s v="Calculaser"/>
    <s v="CL10"/>
    <n v="878"/>
    <s v="CL10878"/>
    <s v="816002451_CL10_878"/>
    <d v="2023-05-31T00:00:00"/>
    <d v="2023-09-06T00:00:00"/>
    <n v="172100"/>
    <n v="172100"/>
    <x v="1"/>
    <n v="0"/>
    <m/>
    <m/>
    <m/>
    <n v="0"/>
    <n v="0"/>
    <m/>
    <m/>
    <n v="0"/>
    <s v="Finalizada"/>
    <d v="2023-05-31T00:00:00"/>
    <d v="2023-09-04T00:00:00"/>
    <d v="2023-09-07T00:00:00"/>
    <n v="758800"/>
    <n v="210000"/>
    <n v="172100"/>
    <n v="172100"/>
    <n v="37900"/>
    <n v="0"/>
    <n v="4200"/>
    <n v="0"/>
    <n v="0"/>
    <n v="0"/>
    <n v="167900"/>
  </r>
  <r>
    <n v="816002451"/>
    <s v="Calculaser"/>
    <s v="CAL9"/>
    <n v="14895"/>
    <s v="CAL914895"/>
    <s v="816002451_CAL9_14895"/>
    <d v="2023-06-23T00:00:00"/>
    <d v="2023-07-12T00:00:00"/>
    <n v="25000"/>
    <n v="25000"/>
    <x v="2"/>
    <n v="0"/>
    <m/>
    <m/>
    <m/>
    <n v="0"/>
    <n v="0"/>
    <m/>
    <m/>
    <n v="0"/>
    <s v="Para cargar RIPS o soportes"/>
    <d v="2023-06-23T00:00:00"/>
    <d v="1899-12-31T00:00:00"/>
    <d v="1899-12-31T00:00:00"/>
    <n v="0"/>
    <n v="25000"/>
    <n v="0"/>
    <s v="NULL"/>
    <n v="0"/>
    <n v="0"/>
    <n v="0"/>
    <n v="0"/>
    <n v="0"/>
    <n v="0"/>
    <s v="NULL"/>
  </r>
  <r>
    <n v="816002451"/>
    <s v="Calculaser"/>
    <s v="CAL9"/>
    <n v="14896"/>
    <s v="CAL914896"/>
    <s v="816002451_CAL9_14896"/>
    <d v="2023-06-23T00:00:00"/>
    <d v="2023-07-12T00:00:00"/>
    <n v="25000"/>
    <n v="25000"/>
    <x v="2"/>
    <n v="0"/>
    <m/>
    <m/>
    <m/>
    <n v="0"/>
    <n v="0"/>
    <m/>
    <m/>
    <n v="0"/>
    <s v="Para cargar RIPS o soportes"/>
    <d v="2023-06-23T00:00:00"/>
    <d v="1899-12-31T00:00:00"/>
    <d v="1899-12-31T00:00:00"/>
    <n v="0"/>
    <n v="25000"/>
    <n v="0"/>
    <s v="NULL"/>
    <n v="0"/>
    <n v="0"/>
    <n v="0"/>
    <n v="0"/>
    <n v="0"/>
    <n v="0"/>
    <s v="NULL"/>
  </r>
  <r>
    <n v="816002451"/>
    <s v="Calculaser"/>
    <s v="CAL9"/>
    <n v="14961"/>
    <s v="CAL914961"/>
    <s v="816002451_CAL9_14961"/>
    <d v="2023-06-26T00:00:00"/>
    <d v="2023-07-12T00:00:00"/>
    <n v="25000"/>
    <n v="25000"/>
    <x v="2"/>
    <n v="0"/>
    <m/>
    <m/>
    <m/>
    <n v="0"/>
    <n v="0"/>
    <m/>
    <m/>
    <n v="0"/>
    <s v="Para cargar RIPS o soportes"/>
    <d v="2023-06-26T00:00:00"/>
    <d v="1899-12-31T00:00:00"/>
    <d v="1899-12-31T00:00:00"/>
    <n v="0"/>
    <n v="25000"/>
    <n v="0"/>
    <s v="NULL"/>
    <n v="0"/>
    <n v="0"/>
    <n v="0"/>
    <n v="0"/>
    <n v="0"/>
    <n v="0"/>
    <s v="NULL"/>
  </r>
  <r>
    <n v="816002451"/>
    <s v="Calculaser"/>
    <s v="CAL9"/>
    <n v="14962"/>
    <s v="CAL914962"/>
    <s v="816002451_CAL9_14962"/>
    <d v="2023-06-26T00:00:00"/>
    <d v="2023-07-12T00:00:00"/>
    <n v="20900"/>
    <n v="20900"/>
    <x v="2"/>
    <n v="0"/>
    <m/>
    <m/>
    <m/>
    <n v="0"/>
    <n v="0"/>
    <m/>
    <m/>
    <n v="0"/>
    <s v="Para cargar RIPS o soportes"/>
    <d v="2023-06-26T00:00:00"/>
    <d v="1899-12-31T00:00:00"/>
    <d v="1899-12-31T00:00:00"/>
    <n v="0"/>
    <n v="25000"/>
    <n v="0"/>
    <s v="NULL"/>
    <n v="0"/>
    <n v="0"/>
    <n v="0"/>
    <n v="0"/>
    <n v="0"/>
    <n v="0"/>
    <s v="NULL"/>
  </r>
  <r>
    <n v="816002451"/>
    <s v="Calculaser"/>
    <s v="CAL9"/>
    <n v="14963"/>
    <s v="CAL914963"/>
    <s v="816002451_CAL9_14963"/>
    <d v="2023-06-26T00:00:00"/>
    <d v="2023-07-12T00:00:00"/>
    <n v="25000"/>
    <n v="25000"/>
    <x v="2"/>
    <n v="0"/>
    <m/>
    <m/>
    <m/>
    <n v="0"/>
    <n v="0"/>
    <m/>
    <m/>
    <n v="0"/>
    <s v="Para cargar RIPS o soportes"/>
    <d v="2023-06-26T00:00:00"/>
    <d v="1899-12-31T00:00:00"/>
    <d v="1899-12-31T00:00:00"/>
    <n v="0"/>
    <n v="25000"/>
    <n v="0"/>
    <s v="NULL"/>
    <n v="0"/>
    <n v="0"/>
    <n v="0"/>
    <n v="0"/>
    <n v="0"/>
    <n v="0"/>
    <s v="NULL"/>
  </r>
  <r>
    <n v="816002451"/>
    <s v="Calculaser"/>
    <s v="CAL9"/>
    <n v="14964"/>
    <s v="CAL914964"/>
    <s v="816002451_CAL9_14964"/>
    <d v="2023-06-26T00:00:00"/>
    <d v="2023-07-12T00:00:00"/>
    <n v="25000"/>
    <n v="25000"/>
    <x v="2"/>
    <n v="0"/>
    <m/>
    <m/>
    <m/>
    <n v="0"/>
    <n v="0"/>
    <m/>
    <m/>
    <n v="0"/>
    <s v="Para cargar RIPS o soportes"/>
    <d v="2023-06-26T00:00:00"/>
    <d v="1899-12-31T00:00:00"/>
    <d v="1899-12-31T00:00:00"/>
    <n v="0"/>
    <n v="25000"/>
    <n v="0"/>
    <s v="NULL"/>
    <n v="0"/>
    <n v="0"/>
    <n v="0"/>
    <n v="0"/>
    <n v="0"/>
    <n v="0"/>
    <s v="NULL"/>
  </r>
  <r>
    <n v="816002451"/>
    <s v="Calculaser"/>
    <s v="CAL9"/>
    <n v="14965"/>
    <s v="CAL914965"/>
    <s v="816002451_CAL9_14965"/>
    <d v="2023-06-26T00:00:00"/>
    <d v="2023-07-12T00:00:00"/>
    <n v="25000"/>
    <n v="25000"/>
    <x v="2"/>
    <n v="0"/>
    <m/>
    <m/>
    <m/>
    <n v="0"/>
    <n v="0"/>
    <m/>
    <m/>
    <n v="0"/>
    <s v="Para cargar RIPS o soportes"/>
    <d v="2023-06-26T00:00:00"/>
    <d v="1899-12-31T00:00:00"/>
    <d v="1899-12-31T00:00:00"/>
    <n v="0"/>
    <n v="25000"/>
    <n v="0"/>
    <s v="NULL"/>
    <n v="0"/>
    <n v="0"/>
    <n v="0"/>
    <n v="0"/>
    <n v="0"/>
    <n v="0"/>
    <s v="NULL"/>
  </r>
  <r>
    <n v="816002451"/>
    <s v="Calculaser"/>
    <s v="CAL9"/>
    <n v="15133"/>
    <s v="CAL915133"/>
    <s v="816002451_CAL9_15133"/>
    <d v="2023-06-27T00:00:00"/>
    <d v="2023-07-12T00:00:00"/>
    <n v="25000"/>
    <n v="25000"/>
    <x v="2"/>
    <n v="0"/>
    <m/>
    <m/>
    <m/>
    <n v="0"/>
    <n v="0"/>
    <m/>
    <m/>
    <n v="0"/>
    <s v="Para cargar RIPS o soportes"/>
    <d v="2023-06-27T00:00:00"/>
    <d v="1899-12-31T00:00:00"/>
    <d v="1899-12-31T00:00:00"/>
    <n v="0"/>
    <n v="25000"/>
    <n v="0"/>
    <s v="NULL"/>
    <n v="0"/>
    <n v="0"/>
    <n v="0"/>
    <n v="0"/>
    <n v="0"/>
    <n v="0"/>
    <s v="NULL"/>
  </r>
  <r>
    <n v="816002451"/>
    <s v="Calculaser"/>
    <s v="CAL9"/>
    <n v="15264"/>
    <s v="CAL915264"/>
    <s v="816002451_CAL9_15264"/>
    <d v="2023-06-28T00:00:00"/>
    <d v="2023-07-12T00:00:00"/>
    <n v="172100"/>
    <n v="172100"/>
    <x v="2"/>
    <n v="0"/>
    <m/>
    <m/>
    <m/>
    <n v="0"/>
    <n v="0"/>
    <m/>
    <m/>
    <n v="0"/>
    <s v="Para cargar RIPS o soportes"/>
    <d v="2023-06-28T00:00:00"/>
    <d v="1899-12-31T00:00:00"/>
    <d v="1899-12-31T00:00:00"/>
    <n v="0"/>
    <n v="210000"/>
    <n v="0"/>
    <s v="NULL"/>
    <n v="0"/>
    <n v="0"/>
    <n v="0"/>
    <n v="0"/>
    <n v="0"/>
    <n v="0"/>
    <s v="NULL"/>
  </r>
  <r>
    <n v="816002451"/>
    <s v="Calculaser"/>
    <s v="CAL9"/>
    <n v="15285"/>
    <s v="CAL915285"/>
    <s v="816002451_CAL9_15285"/>
    <d v="2023-06-29T00:00:00"/>
    <d v="2023-07-12T00:00:00"/>
    <n v="172100"/>
    <n v="172100"/>
    <x v="2"/>
    <n v="0"/>
    <m/>
    <m/>
    <m/>
    <n v="0"/>
    <n v="0"/>
    <m/>
    <m/>
    <n v="0"/>
    <s v="Para cargar RIPS o soportes"/>
    <d v="2023-06-29T00:00:00"/>
    <d v="1899-12-31T00:00:00"/>
    <d v="1899-12-31T00:00:00"/>
    <n v="0"/>
    <n v="210000"/>
    <n v="0"/>
    <s v="NULL"/>
    <n v="0"/>
    <n v="0"/>
    <n v="0"/>
    <n v="0"/>
    <n v="0"/>
    <n v="0"/>
    <s v="NULL"/>
  </r>
  <r>
    <n v="816002451"/>
    <s v="Calculaser"/>
    <s v="CAL9"/>
    <n v="15423"/>
    <s v="CAL915423"/>
    <s v="816002451_CAL9_15423"/>
    <d v="2023-06-30T00:00:00"/>
    <d v="2023-07-12T00:00:00"/>
    <n v="20900"/>
    <n v="20900"/>
    <x v="2"/>
    <n v="0"/>
    <m/>
    <m/>
    <m/>
    <n v="0"/>
    <n v="0"/>
    <m/>
    <m/>
    <n v="0"/>
    <s v="Para cargar RIPS o soportes"/>
    <d v="2023-06-30T00:00:00"/>
    <d v="1899-12-31T00:00:00"/>
    <d v="1899-12-31T00:00:00"/>
    <n v="0"/>
    <n v="25000"/>
    <n v="0"/>
    <s v="NULL"/>
    <n v="0"/>
    <n v="0"/>
    <n v="0"/>
    <n v="0"/>
    <n v="0"/>
    <n v="0"/>
    <s v="NULL"/>
  </r>
  <r>
    <n v="816002451"/>
    <s v="Calculaser"/>
    <s v="CL10"/>
    <n v="1078"/>
    <s v="CL101078"/>
    <s v="816002451_CL10_1078"/>
    <d v="2023-06-20T00:00:00"/>
    <d v="2023-07-12T00:00:00"/>
    <n v="200000"/>
    <n v="200000"/>
    <x v="2"/>
    <n v="0"/>
    <m/>
    <m/>
    <m/>
    <n v="0"/>
    <n v="0"/>
    <m/>
    <m/>
    <n v="0"/>
    <s v="Para cargar RIPS o soportes"/>
    <d v="2023-06-20T00:00:00"/>
    <d v="1899-12-31T00:00:00"/>
    <d v="1899-12-31T00:00:00"/>
    <n v="0"/>
    <n v="200000"/>
    <n v="0"/>
    <s v="NULL"/>
    <n v="0"/>
    <n v="0"/>
    <n v="0"/>
    <n v="0"/>
    <n v="0"/>
    <n v="0"/>
    <s v="NULL"/>
  </r>
  <r>
    <n v="816002451"/>
    <s v="Calculaser"/>
    <s v="CL10"/>
    <n v="1079"/>
    <s v="CL101079"/>
    <s v="816002451_CL10_1079"/>
    <d v="2023-06-20T00:00:00"/>
    <d v="2023-07-12T00:00:00"/>
    <n v="200000"/>
    <n v="200000"/>
    <x v="2"/>
    <n v="0"/>
    <m/>
    <m/>
    <m/>
    <n v="0"/>
    <n v="0"/>
    <m/>
    <m/>
    <n v="0"/>
    <s v="Para cargar RIPS o soportes"/>
    <d v="2023-06-20T00:00:00"/>
    <d v="1899-12-31T00:00:00"/>
    <d v="1899-12-31T00:00:00"/>
    <n v="0"/>
    <n v="200000"/>
    <n v="0"/>
    <s v="NULL"/>
    <n v="0"/>
    <n v="0"/>
    <n v="0"/>
    <n v="0"/>
    <n v="0"/>
    <n v="0"/>
    <s v="NULL"/>
  </r>
  <r>
    <n v="816002451"/>
    <s v="Calculaser"/>
    <s v="CL10"/>
    <n v="1080"/>
    <s v="CL101080"/>
    <s v="816002451_CL10_1080"/>
    <d v="2023-06-20T00:00:00"/>
    <d v="2023-07-12T00:00:00"/>
    <n v="85000"/>
    <n v="85000"/>
    <x v="2"/>
    <n v="0"/>
    <m/>
    <m/>
    <m/>
    <n v="0"/>
    <n v="0"/>
    <m/>
    <m/>
    <n v="0"/>
    <s v="Para cargar RIPS o soportes"/>
    <d v="2023-06-20T00:00:00"/>
    <d v="1899-12-31T00:00:00"/>
    <d v="1899-12-31T00:00:00"/>
    <n v="0"/>
    <n v="85000"/>
    <n v="0"/>
    <s v="NULL"/>
    <n v="0"/>
    <n v="0"/>
    <n v="0"/>
    <n v="0"/>
    <n v="0"/>
    <n v="0"/>
    <s v="NULL"/>
  </r>
  <r>
    <n v="816002451"/>
    <s v="Calculaser"/>
    <s v="CL10"/>
    <n v="1178"/>
    <s v="CL101178"/>
    <s v="816002451_CL10_1178"/>
    <d v="2023-06-22T00:00:00"/>
    <d v="2023-07-12T00:00:00"/>
    <n v="25000"/>
    <n v="25000"/>
    <x v="2"/>
    <n v="0"/>
    <m/>
    <m/>
    <m/>
    <n v="0"/>
    <n v="0"/>
    <m/>
    <m/>
    <n v="0"/>
    <s v="Para cargar RIPS o soportes"/>
    <d v="2023-06-22T00:00:00"/>
    <d v="1899-12-31T00:00:00"/>
    <d v="1899-12-31T00:00:00"/>
    <n v="0"/>
    <n v="25000"/>
    <n v="0"/>
    <s v="NULL"/>
    <n v="0"/>
    <n v="0"/>
    <n v="0"/>
    <n v="0"/>
    <n v="0"/>
    <n v="0"/>
    <s v="NULL"/>
  </r>
  <r>
    <n v="816002451"/>
    <s v="Calculaser"/>
    <s v="CL10"/>
    <n v="1294"/>
    <s v="CL101294"/>
    <s v="816002451_CL10_1294"/>
    <d v="2023-06-30T00:00:00"/>
    <d v="2023-07-12T00:00:00"/>
    <n v="25000"/>
    <n v="25000"/>
    <x v="2"/>
    <n v="0"/>
    <m/>
    <m/>
    <m/>
    <n v="0"/>
    <n v="0"/>
    <m/>
    <m/>
    <n v="0"/>
    <s v="Para cargar RIPS o soportes"/>
    <d v="2023-06-30T00:00:00"/>
    <d v="1899-12-31T00:00:00"/>
    <d v="1899-12-31T00:00:00"/>
    <n v="0"/>
    <n v="25000"/>
    <n v="0"/>
    <s v="NULL"/>
    <n v="0"/>
    <n v="0"/>
    <n v="0"/>
    <n v="0"/>
    <n v="0"/>
    <n v="0"/>
    <s v="NULL"/>
  </r>
  <r>
    <n v="816002451"/>
    <s v="Calculaser"/>
    <s v="CAL5"/>
    <n v="7857"/>
    <s v="CAL57857"/>
    <s v="816002451_CAL5_7857"/>
    <d v="2023-05-15T00:00:00"/>
    <d v="2023-09-06T00:00:00"/>
    <n v="25000"/>
    <n v="25000"/>
    <x v="3"/>
    <n v="0"/>
    <m/>
    <m/>
    <m/>
    <n v="0"/>
    <n v="0"/>
    <m/>
    <m/>
    <n v="0"/>
    <s v="Para respuesta prestador"/>
    <d v="2023-05-15T00:00:00"/>
    <d v="2023-09-04T00:00:00"/>
    <d v="2023-09-07T00:00:00"/>
    <n v="0"/>
    <n v="25000"/>
    <n v="20900"/>
    <n v="20900"/>
    <n v="4100"/>
    <n v="4100"/>
    <n v="0"/>
    <n v="0"/>
    <n v="0"/>
    <n v="0"/>
    <n v="16800"/>
  </r>
  <r>
    <n v="816002451"/>
    <s v="Calculaser"/>
    <s v="CAL9"/>
    <n v="13145"/>
    <s v="CAL913145"/>
    <s v="816002451_CAL9_13145"/>
    <d v="2023-05-25T00:00:00"/>
    <d v="2023-09-06T00:00:00"/>
    <n v="25000"/>
    <n v="25000"/>
    <x v="3"/>
    <n v="0"/>
    <m/>
    <m/>
    <m/>
    <n v="0"/>
    <n v="0"/>
    <m/>
    <m/>
    <n v="0"/>
    <s v="Para respuesta prestador"/>
    <d v="2023-05-25T00:00:00"/>
    <d v="2023-09-04T00:00:00"/>
    <d v="2023-09-07T00:00:00"/>
    <n v="0"/>
    <n v="25000"/>
    <n v="25000"/>
    <n v="25000"/>
    <n v="0"/>
    <n v="4100"/>
    <n v="0"/>
    <n v="0"/>
    <n v="0"/>
    <n v="0"/>
    <n v="209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8" firstHeaderRow="0" firstDataRow="1" firstDataCol="1"/>
  <pivotFields count="35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8" outline="0" showAll="0" defaultSubtotal="0"/>
    <pivotField dataField="1" compact="0" numFmtId="166" outline="0" showAll="0" defaultSubtotal="0"/>
    <pivotField axis="axisRow" compact="0" outline="0" showAll="0" defaultSubtotal="0">
      <items count="4">
        <item x="0"/>
        <item x="2"/>
        <item x="1"/>
        <item x="3"/>
      </items>
    </pivotField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numFmtId="14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numFmtId="166" outline="0" showAll="0" defaultSubtotal="0"/>
    <pivotField dataField="1"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" fld="9" baseField="0" baseItem="0" numFmtId="166"/>
    <dataField name="GLOSA" fld="29" baseField="0" baseItem="0" numFmtId="166"/>
  </dataFields>
  <formats count="2">
    <format dxfId="13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12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75"/>
  <sheetViews>
    <sheetView workbookViewId="0">
      <selection activeCell="E1" sqref="E1"/>
    </sheetView>
  </sheetViews>
  <sheetFormatPr baseColWidth="10" defaultRowHeight="15" x14ac:dyDescent="0.25"/>
  <cols>
    <col min="2" max="2" width="9.5703125" customWidth="1"/>
    <col min="3" max="3" width="9" customWidth="1"/>
    <col min="4" max="4" width="8.7109375" customWidth="1"/>
    <col min="5" max="5" width="12.28515625" customWidth="1"/>
    <col min="6" max="6" width="10.7109375" customWidth="1"/>
    <col min="7" max="7" width="10.42578125" bestFit="1" customWidth="1"/>
    <col min="8" max="8" width="11.28515625" bestFit="1" customWidth="1"/>
    <col min="9" max="9" width="15.7109375" bestFit="1" customWidth="1"/>
    <col min="10" max="10" width="11.42578125" customWidth="1"/>
  </cols>
  <sheetData>
    <row r="1" spans="1:11" s="9" customFormat="1" ht="30" x14ac:dyDescent="0.25">
      <c r="A1" s="8" t="s">
        <v>6</v>
      </c>
      <c r="B1" s="8" t="s">
        <v>7</v>
      </c>
      <c r="C1" s="8" t="s">
        <v>8</v>
      </c>
      <c r="D1" s="8" t="s">
        <v>9</v>
      </c>
      <c r="E1" s="8" t="s">
        <v>10</v>
      </c>
      <c r="F1" s="8" t="s">
        <v>11</v>
      </c>
      <c r="G1" s="8" t="s">
        <v>12</v>
      </c>
      <c r="H1" s="8" t="s">
        <v>13</v>
      </c>
      <c r="I1" s="8" t="s">
        <v>14</v>
      </c>
      <c r="J1" s="8" t="s">
        <v>15</v>
      </c>
      <c r="K1" s="8" t="s">
        <v>16</v>
      </c>
    </row>
    <row r="2" spans="1:11" x14ac:dyDescent="0.25">
      <c r="A2" s="1">
        <v>816002451</v>
      </c>
      <c r="B2" s="1" t="s">
        <v>17</v>
      </c>
      <c r="C2" s="1" t="s">
        <v>0</v>
      </c>
      <c r="D2" s="1">
        <v>18692</v>
      </c>
      <c r="E2" s="10">
        <v>44914</v>
      </c>
      <c r="F2" s="10">
        <v>44928</v>
      </c>
      <c r="G2" s="2">
        <v>21300</v>
      </c>
      <c r="H2" s="4">
        <v>21300</v>
      </c>
      <c r="I2" s="11" t="s">
        <v>18</v>
      </c>
      <c r="J2" s="11" t="s">
        <v>19</v>
      </c>
      <c r="K2" s="11" t="s">
        <v>20</v>
      </c>
    </row>
    <row r="3" spans="1:11" x14ac:dyDescent="0.25">
      <c r="A3" s="1">
        <v>816002451</v>
      </c>
      <c r="B3" s="1" t="s">
        <v>17</v>
      </c>
      <c r="C3" s="1" t="s">
        <v>4</v>
      </c>
      <c r="D3" s="1">
        <v>4950</v>
      </c>
      <c r="E3" s="10">
        <v>44980</v>
      </c>
      <c r="F3" s="10">
        <v>44986</v>
      </c>
      <c r="G3" s="2">
        <v>25000</v>
      </c>
      <c r="H3" s="5">
        <v>20900</v>
      </c>
      <c r="I3" s="11" t="s">
        <v>18</v>
      </c>
      <c r="J3" s="11" t="s">
        <v>19</v>
      </c>
      <c r="K3" s="11" t="s">
        <v>20</v>
      </c>
    </row>
    <row r="4" spans="1:11" x14ac:dyDescent="0.25">
      <c r="A4" s="1">
        <v>816002451</v>
      </c>
      <c r="B4" s="1" t="s">
        <v>17</v>
      </c>
      <c r="C4" s="1" t="s">
        <v>4</v>
      </c>
      <c r="D4" s="1">
        <v>5054</v>
      </c>
      <c r="E4" s="10">
        <v>44981</v>
      </c>
      <c r="F4" s="10">
        <v>44986</v>
      </c>
      <c r="G4" s="2">
        <v>85000</v>
      </c>
      <c r="H4" s="5">
        <v>85000</v>
      </c>
      <c r="I4" s="11" t="s">
        <v>18</v>
      </c>
      <c r="J4" s="11" t="s">
        <v>19</v>
      </c>
      <c r="K4" s="11" t="s">
        <v>20</v>
      </c>
    </row>
    <row r="5" spans="1:11" x14ac:dyDescent="0.25">
      <c r="A5" s="1">
        <v>816002451</v>
      </c>
      <c r="B5" s="1" t="s">
        <v>17</v>
      </c>
      <c r="C5" s="1" t="s">
        <v>0</v>
      </c>
      <c r="D5" s="1">
        <v>19639</v>
      </c>
      <c r="E5" s="10">
        <v>44974</v>
      </c>
      <c r="F5" s="10">
        <v>44986</v>
      </c>
      <c r="G5" s="2">
        <v>25000</v>
      </c>
      <c r="H5" s="5">
        <v>25000</v>
      </c>
      <c r="I5" s="11" t="s">
        <v>18</v>
      </c>
      <c r="J5" s="11" t="s">
        <v>19</v>
      </c>
      <c r="K5" s="11" t="s">
        <v>20</v>
      </c>
    </row>
    <row r="6" spans="1:11" x14ac:dyDescent="0.25">
      <c r="A6" s="1">
        <v>816002451</v>
      </c>
      <c r="B6" s="1" t="s">
        <v>17</v>
      </c>
      <c r="C6" s="1" t="s">
        <v>4</v>
      </c>
      <c r="D6" s="1">
        <v>5702</v>
      </c>
      <c r="E6" s="10">
        <v>44995</v>
      </c>
      <c r="F6" s="10">
        <v>45019</v>
      </c>
      <c r="G6" s="2">
        <v>20900</v>
      </c>
      <c r="H6" s="6">
        <v>20900</v>
      </c>
      <c r="I6" s="11" t="s">
        <v>18</v>
      </c>
      <c r="J6" s="11" t="s">
        <v>19</v>
      </c>
      <c r="K6" s="11" t="s">
        <v>20</v>
      </c>
    </row>
    <row r="7" spans="1:11" x14ac:dyDescent="0.25">
      <c r="A7" s="1">
        <v>816002451</v>
      </c>
      <c r="B7" s="1" t="s">
        <v>17</v>
      </c>
      <c r="C7" s="1" t="s">
        <v>4</v>
      </c>
      <c r="D7" s="1">
        <v>6752</v>
      </c>
      <c r="E7" s="10">
        <v>45016</v>
      </c>
      <c r="F7" s="10">
        <v>45019</v>
      </c>
      <c r="G7" s="2">
        <v>20900</v>
      </c>
      <c r="H7" s="6">
        <v>20900</v>
      </c>
      <c r="I7" s="11" t="s">
        <v>18</v>
      </c>
      <c r="J7" s="11" t="s">
        <v>19</v>
      </c>
      <c r="K7" s="11" t="s">
        <v>20</v>
      </c>
    </row>
    <row r="8" spans="1:11" x14ac:dyDescent="0.25">
      <c r="A8" s="1">
        <v>816002451</v>
      </c>
      <c r="B8" s="1" t="s">
        <v>17</v>
      </c>
      <c r="C8" s="1" t="s">
        <v>0</v>
      </c>
      <c r="D8" s="1">
        <v>20064</v>
      </c>
      <c r="E8" s="10">
        <v>44996</v>
      </c>
      <c r="F8" s="10">
        <v>45019</v>
      </c>
      <c r="G8" s="2">
        <v>210000</v>
      </c>
      <c r="H8" s="6">
        <v>210000</v>
      </c>
      <c r="I8" s="11" t="s">
        <v>18</v>
      </c>
      <c r="J8" s="11" t="s">
        <v>19</v>
      </c>
      <c r="K8" s="11" t="s">
        <v>20</v>
      </c>
    </row>
    <row r="9" spans="1:11" x14ac:dyDescent="0.25">
      <c r="A9" s="1">
        <v>816002451</v>
      </c>
      <c r="B9" s="1" t="s">
        <v>17</v>
      </c>
      <c r="C9" s="1" t="s">
        <v>0</v>
      </c>
      <c r="D9" s="1">
        <v>20467</v>
      </c>
      <c r="E9" s="10">
        <v>45006</v>
      </c>
      <c r="F9" s="10">
        <v>45019</v>
      </c>
      <c r="G9" s="2">
        <v>20800</v>
      </c>
      <c r="H9" s="6">
        <v>20800</v>
      </c>
      <c r="I9" s="11" t="s">
        <v>18</v>
      </c>
      <c r="J9" s="11" t="s">
        <v>19</v>
      </c>
      <c r="K9" s="11" t="s">
        <v>20</v>
      </c>
    </row>
    <row r="10" spans="1:11" x14ac:dyDescent="0.25">
      <c r="A10" s="1">
        <v>816002451</v>
      </c>
      <c r="B10" s="1" t="s">
        <v>17</v>
      </c>
      <c r="C10" s="1" t="s">
        <v>0</v>
      </c>
      <c r="D10" s="1">
        <v>20797</v>
      </c>
      <c r="E10" s="10">
        <v>45010</v>
      </c>
      <c r="F10" s="10">
        <v>45019</v>
      </c>
      <c r="G10" s="2">
        <v>200000</v>
      </c>
      <c r="H10" s="6">
        <v>200000</v>
      </c>
      <c r="I10" s="11" t="s">
        <v>18</v>
      </c>
      <c r="J10" s="11" t="s">
        <v>19</v>
      </c>
      <c r="K10" s="11" t="s">
        <v>20</v>
      </c>
    </row>
    <row r="11" spans="1:11" x14ac:dyDescent="0.25">
      <c r="A11" s="1">
        <v>816002451</v>
      </c>
      <c r="B11" s="1" t="s">
        <v>17</v>
      </c>
      <c r="C11" s="1" t="s">
        <v>3</v>
      </c>
      <c r="D11" s="1">
        <v>11205</v>
      </c>
      <c r="E11" s="10">
        <v>45008</v>
      </c>
      <c r="F11" s="10">
        <v>45019</v>
      </c>
      <c r="G11" s="2">
        <v>25000</v>
      </c>
      <c r="H11" s="6">
        <v>25000</v>
      </c>
      <c r="I11" s="11" t="s">
        <v>18</v>
      </c>
      <c r="J11" s="11" t="s">
        <v>19</v>
      </c>
      <c r="K11" s="11" t="s">
        <v>20</v>
      </c>
    </row>
    <row r="12" spans="1:11" x14ac:dyDescent="0.25">
      <c r="A12" s="1">
        <v>816002451</v>
      </c>
      <c r="B12" s="1" t="s">
        <v>17</v>
      </c>
      <c r="C12" s="1" t="s">
        <v>3</v>
      </c>
      <c r="D12" s="1">
        <v>11380</v>
      </c>
      <c r="E12" s="10">
        <v>45016</v>
      </c>
      <c r="F12" s="10">
        <v>45019</v>
      </c>
      <c r="G12" s="2">
        <v>20900</v>
      </c>
      <c r="H12" s="6">
        <v>20900</v>
      </c>
      <c r="I12" s="11" t="s">
        <v>18</v>
      </c>
      <c r="J12" s="11" t="s">
        <v>19</v>
      </c>
      <c r="K12" s="11" t="s">
        <v>20</v>
      </c>
    </row>
    <row r="13" spans="1:11" x14ac:dyDescent="0.25">
      <c r="A13" s="1">
        <v>816002451</v>
      </c>
      <c r="B13" s="1" t="s">
        <v>17</v>
      </c>
      <c r="C13" s="1" t="s">
        <v>2</v>
      </c>
      <c r="D13" s="1">
        <v>6672</v>
      </c>
      <c r="E13" s="10">
        <v>45036</v>
      </c>
      <c r="F13" s="10">
        <v>45050</v>
      </c>
      <c r="G13" s="2">
        <v>398369</v>
      </c>
      <c r="H13" s="6">
        <v>398369</v>
      </c>
      <c r="I13" s="11" t="s">
        <v>18</v>
      </c>
      <c r="J13" s="11" t="s">
        <v>19</v>
      </c>
      <c r="K13" s="11" t="s">
        <v>20</v>
      </c>
    </row>
    <row r="14" spans="1:11" x14ac:dyDescent="0.25">
      <c r="A14" s="1">
        <v>816002451</v>
      </c>
      <c r="B14" s="1" t="s">
        <v>17</v>
      </c>
      <c r="C14" s="1" t="s">
        <v>4</v>
      </c>
      <c r="D14" s="1">
        <v>6919</v>
      </c>
      <c r="E14" s="10">
        <v>45035</v>
      </c>
      <c r="F14" s="10">
        <v>45050</v>
      </c>
      <c r="G14" s="2">
        <v>25000</v>
      </c>
      <c r="H14" s="6">
        <v>25000</v>
      </c>
      <c r="I14" s="11" t="s">
        <v>18</v>
      </c>
      <c r="J14" s="11" t="s">
        <v>19</v>
      </c>
      <c r="K14" s="11" t="s">
        <v>20</v>
      </c>
    </row>
    <row r="15" spans="1:11" x14ac:dyDescent="0.25">
      <c r="A15" s="1">
        <v>816002451</v>
      </c>
      <c r="B15" s="1" t="s">
        <v>17</v>
      </c>
      <c r="C15" s="1" t="s">
        <v>3</v>
      </c>
      <c r="D15" s="1">
        <v>11620</v>
      </c>
      <c r="E15" s="10">
        <v>45030</v>
      </c>
      <c r="F15" s="10">
        <v>45050</v>
      </c>
      <c r="G15" s="2">
        <v>25000</v>
      </c>
      <c r="H15" s="6">
        <v>25000</v>
      </c>
      <c r="I15" s="11" t="s">
        <v>18</v>
      </c>
      <c r="J15" s="11" t="s">
        <v>19</v>
      </c>
      <c r="K15" s="11" t="s">
        <v>20</v>
      </c>
    </row>
    <row r="16" spans="1:11" x14ac:dyDescent="0.25">
      <c r="A16" s="1">
        <v>816002451</v>
      </c>
      <c r="B16" s="1" t="s">
        <v>17</v>
      </c>
      <c r="C16" s="1" t="s">
        <v>3</v>
      </c>
      <c r="D16" s="1">
        <v>12405</v>
      </c>
      <c r="E16" s="10">
        <v>45044</v>
      </c>
      <c r="F16" s="10">
        <v>45050</v>
      </c>
      <c r="G16" s="2">
        <v>210000</v>
      </c>
      <c r="H16" s="6">
        <v>210000</v>
      </c>
      <c r="I16" s="11" t="s">
        <v>18</v>
      </c>
      <c r="J16" s="11" t="s">
        <v>19</v>
      </c>
      <c r="K16" s="11" t="s">
        <v>20</v>
      </c>
    </row>
    <row r="17" spans="1:11" x14ac:dyDescent="0.25">
      <c r="A17" s="1">
        <v>816002451</v>
      </c>
      <c r="B17" s="1" t="s">
        <v>17</v>
      </c>
      <c r="C17" s="1" t="s">
        <v>1</v>
      </c>
      <c r="D17" s="1">
        <v>5370</v>
      </c>
      <c r="E17" s="10">
        <v>45071</v>
      </c>
      <c r="F17" s="10">
        <v>45175</v>
      </c>
      <c r="G17" s="2">
        <v>8500000</v>
      </c>
      <c r="H17" s="3">
        <v>8500000</v>
      </c>
      <c r="I17" s="11" t="s">
        <v>18</v>
      </c>
      <c r="J17" s="11" t="s">
        <v>19</v>
      </c>
      <c r="K17" s="11" t="s">
        <v>20</v>
      </c>
    </row>
    <row r="18" spans="1:11" x14ac:dyDescent="0.25">
      <c r="A18" s="1">
        <v>816002451</v>
      </c>
      <c r="B18" s="1" t="s">
        <v>17</v>
      </c>
      <c r="C18" s="1" t="s">
        <v>1</v>
      </c>
      <c r="D18" s="1">
        <v>5402</v>
      </c>
      <c r="E18" s="10">
        <v>45072</v>
      </c>
      <c r="F18" s="10">
        <v>45175</v>
      </c>
      <c r="G18" s="2">
        <v>641063</v>
      </c>
      <c r="H18" s="3">
        <v>641063</v>
      </c>
      <c r="I18" s="11" t="s">
        <v>18</v>
      </c>
      <c r="J18" s="11" t="s">
        <v>19</v>
      </c>
      <c r="K18" s="11" t="s">
        <v>20</v>
      </c>
    </row>
    <row r="19" spans="1:11" x14ac:dyDescent="0.25">
      <c r="A19" s="1">
        <v>816002451</v>
      </c>
      <c r="B19" s="1" t="s">
        <v>17</v>
      </c>
      <c r="C19" s="1" t="s">
        <v>2</v>
      </c>
      <c r="D19" s="1">
        <v>7014</v>
      </c>
      <c r="E19" s="10">
        <v>45063</v>
      </c>
      <c r="F19" s="10">
        <v>45175</v>
      </c>
      <c r="G19" s="2">
        <v>180000</v>
      </c>
      <c r="H19" s="3">
        <v>180000</v>
      </c>
      <c r="I19" s="11" t="s">
        <v>18</v>
      </c>
      <c r="J19" s="11" t="s">
        <v>19</v>
      </c>
      <c r="K19" s="11" t="s">
        <v>20</v>
      </c>
    </row>
    <row r="20" spans="1:11" x14ac:dyDescent="0.25">
      <c r="A20" s="1">
        <v>816002451</v>
      </c>
      <c r="B20" s="1" t="s">
        <v>17</v>
      </c>
      <c r="C20" s="1" t="s">
        <v>4</v>
      </c>
      <c r="D20" s="1">
        <v>7630</v>
      </c>
      <c r="E20" s="10">
        <v>45054</v>
      </c>
      <c r="F20" s="10">
        <v>45175</v>
      </c>
      <c r="G20" s="2">
        <v>20900</v>
      </c>
      <c r="H20" s="3">
        <v>20900</v>
      </c>
      <c r="I20" s="11" t="s">
        <v>18</v>
      </c>
      <c r="J20" s="11" t="s">
        <v>19</v>
      </c>
      <c r="K20" s="11" t="s">
        <v>20</v>
      </c>
    </row>
    <row r="21" spans="1:11" x14ac:dyDescent="0.25">
      <c r="A21" s="1">
        <v>816002451</v>
      </c>
      <c r="B21" s="1" t="s">
        <v>17</v>
      </c>
      <c r="C21" s="1" t="s">
        <v>4</v>
      </c>
      <c r="D21" s="1">
        <v>7637</v>
      </c>
      <c r="E21" s="10">
        <v>45054</v>
      </c>
      <c r="F21" s="10">
        <v>45175</v>
      </c>
      <c r="G21" s="2">
        <v>25000</v>
      </c>
      <c r="H21" s="3">
        <v>25000</v>
      </c>
      <c r="I21" s="11" t="s">
        <v>18</v>
      </c>
      <c r="J21" s="11" t="s">
        <v>19</v>
      </c>
      <c r="K21" s="11" t="s">
        <v>20</v>
      </c>
    </row>
    <row r="22" spans="1:11" x14ac:dyDescent="0.25">
      <c r="A22" s="1">
        <v>816002451</v>
      </c>
      <c r="B22" s="1" t="s">
        <v>17</v>
      </c>
      <c r="C22" s="1" t="s">
        <v>4</v>
      </c>
      <c r="D22" s="1">
        <v>7712</v>
      </c>
      <c r="E22" s="10">
        <v>45057</v>
      </c>
      <c r="F22" s="10">
        <v>45175</v>
      </c>
      <c r="G22" s="2">
        <v>85000</v>
      </c>
      <c r="H22" s="3">
        <v>85000</v>
      </c>
      <c r="I22" s="11" t="s">
        <v>18</v>
      </c>
      <c r="J22" s="11" t="s">
        <v>19</v>
      </c>
      <c r="K22" s="11" t="s">
        <v>20</v>
      </c>
    </row>
    <row r="23" spans="1:11" x14ac:dyDescent="0.25">
      <c r="A23" s="1">
        <v>816002451</v>
      </c>
      <c r="B23" s="1" t="s">
        <v>17</v>
      </c>
      <c r="C23" s="1" t="s">
        <v>4</v>
      </c>
      <c r="D23" s="1">
        <v>7747</v>
      </c>
      <c r="E23" s="10">
        <v>45057</v>
      </c>
      <c r="F23" s="10">
        <v>45175</v>
      </c>
      <c r="G23" s="2">
        <v>200000</v>
      </c>
      <c r="H23" s="3">
        <v>200000</v>
      </c>
      <c r="I23" s="11" t="s">
        <v>18</v>
      </c>
      <c r="J23" s="11" t="s">
        <v>19</v>
      </c>
      <c r="K23" s="11" t="s">
        <v>20</v>
      </c>
    </row>
    <row r="24" spans="1:11" x14ac:dyDescent="0.25">
      <c r="A24" s="1">
        <v>816002451</v>
      </c>
      <c r="B24" s="1" t="s">
        <v>17</v>
      </c>
      <c r="C24" s="1" t="s">
        <v>4</v>
      </c>
      <c r="D24" s="1">
        <v>7749</v>
      </c>
      <c r="E24" s="10">
        <v>45057</v>
      </c>
      <c r="F24" s="10">
        <v>45175</v>
      </c>
      <c r="G24" s="2">
        <v>200000</v>
      </c>
      <c r="H24" s="3">
        <v>200000</v>
      </c>
      <c r="I24" s="11" t="s">
        <v>18</v>
      </c>
      <c r="J24" s="11" t="s">
        <v>19</v>
      </c>
      <c r="K24" s="11" t="s">
        <v>20</v>
      </c>
    </row>
    <row r="25" spans="1:11" x14ac:dyDescent="0.25">
      <c r="A25" s="1">
        <v>816002451</v>
      </c>
      <c r="B25" s="1" t="s">
        <v>17</v>
      </c>
      <c r="C25" s="1" t="s">
        <v>4</v>
      </c>
      <c r="D25" s="1">
        <v>7751</v>
      </c>
      <c r="E25" s="10">
        <v>45057</v>
      </c>
      <c r="F25" s="10">
        <v>45175</v>
      </c>
      <c r="G25" s="2">
        <v>200000</v>
      </c>
      <c r="H25" s="3">
        <v>200000</v>
      </c>
      <c r="I25" s="11" t="s">
        <v>18</v>
      </c>
      <c r="J25" s="11" t="s">
        <v>19</v>
      </c>
      <c r="K25" s="11" t="s">
        <v>20</v>
      </c>
    </row>
    <row r="26" spans="1:11" x14ac:dyDescent="0.25">
      <c r="A26" s="1">
        <v>816002451</v>
      </c>
      <c r="B26" s="1" t="s">
        <v>17</v>
      </c>
      <c r="C26" s="1" t="s">
        <v>4</v>
      </c>
      <c r="D26" s="1">
        <v>7820</v>
      </c>
      <c r="E26" s="10">
        <v>45058</v>
      </c>
      <c r="F26" s="10">
        <v>45175</v>
      </c>
      <c r="G26" s="2">
        <v>25000</v>
      </c>
      <c r="H26" s="3">
        <v>25000</v>
      </c>
      <c r="I26" s="11" t="s">
        <v>18</v>
      </c>
      <c r="J26" s="11" t="s">
        <v>19</v>
      </c>
      <c r="K26" s="11" t="s">
        <v>20</v>
      </c>
    </row>
    <row r="27" spans="1:11" x14ac:dyDescent="0.25">
      <c r="A27" s="1">
        <v>816002451</v>
      </c>
      <c r="B27" s="1" t="s">
        <v>17</v>
      </c>
      <c r="C27" s="1" t="s">
        <v>4</v>
      </c>
      <c r="D27" s="1">
        <v>7823</v>
      </c>
      <c r="E27" s="10">
        <v>45058</v>
      </c>
      <c r="F27" s="10">
        <v>45175</v>
      </c>
      <c r="G27" s="2">
        <v>210000</v>
      </c>
      <c r="H27" s="3">
        <v>210000</v>
      </c>
      <c r="I27" s="11" t="s">
        <v>18</v>
      </c>
      <c r="J27" s="11" t="s">
        <v>19</v>
      </c>
      <c r="K27" s="11" t="s">
        <v>20</v>
      </c>
    </row>
    <row r="28" spans="1:11" x14ac:dyDescent="0.25">
      <c r="A28" s="1">
        <v>816002451</v>
      </c>
      <c r="B28" s="1" t="s">
        <v>17</v>
      </c>
      <c r="C28" s="1" t="s">
        <v>4</v>
      </c>
      <c r="D28" s="1">
        <v>7857</v>
      </c>
      <c r="E28" s="10">
        <v>45061</v>
      </c>
      <c r="F28" s="10">
        <v>45175</v>
      </c>
      <c r="G28" s="2">
        <v>25000</v>
      </c>
      <c r="H28" s="3">
        <v>25000</v>
      </c>
      <c r="I28" s="11" t="s">
        <v>18</v>
      </c>
      <c r="J28" s="11" t="s">
        <v>19</v>
      </c>
      <c r="K28" s="11" t="s">
        <v>20</v>
      </c>
    </row>
    <row r="29" spans="1:11" x14ac:dyDescent="0.25">
      <c r="A29" s="1">
        <v>816002451</v>
      </c>
      <c r="B29" s="1" t="s">
        <v>17</v>
      </c>
      <c r="C29" s="1" t="s">
        <v>4</v>
      </c>
      <c r="D29" s="1">
        <v>8053</v>
      </c>
      <c r="E29" s="10">
        <v>45065</v>
      </c>
      <c r="F29" s="10">
        <v>45175</v>
      </c>
      <c r="G29" s="2">
        <v>25000</v>
      </c>
      <c r="H29" s="3">
        <v>25000</v>
      </c>
      <c r="I29" s="11" t="s">
        <v>18</v>
      </c>
      <c r="J29" s="11" t="s">
        <v>19</v>
      </c>
      <c r="K29" s="11" t="s">
        <v>20</v>
      </c>
    </row>
    <row r="30" spans="1:11" x14ac:dyDescent="0.25">
      <c r="A30" s="1">
        <v>816002451</v>
      </c>
      <c r="B30" s="1" t="s">
        <v>17</v>
      </c>
      <c r="C30" s="1" t="s">
        <v>4</v>
      </c>
      <c r="D30" s="1">
        <v>8175</v>
      </c>
      <c r="E30" s="10">
        <v>45065</v>
      </c>
      <c r="F30" s="10">
        <v>45175</v>
      </c>
      <c r="G30" s="2">
        <v>210000</v>
      </c>
      <c r="H30" s="3">
        <v>210000</v>
      </c>
      <c r="I30" s="11" t="s">
        <v>18</v>
      </c>
      <c r="J30" s="11" t="s">
        <v>19</v>
      </c>
      <c r="K30" s="11" t="s">
        <v>20</v>
      </c>
    </row>
    <row r="31" spans="1:11" x14ac:dyDescent="0.25">
      <c r="A31" s="1">
        <v>816002451</v>
      </c>
      <c r="B31" s="1" t="s">
        <v>17</v>
      </c>
      <c r="C31" s="1" t="s">
        <v>0</v>
      </c>
      <c r="D31" s="1">
        <v>21774</v>
      </c>
      <c r="E31" s="10">
        <v>45051</v>
      </c>
      <c r="F31" s="10">
        <v>45175</v>
      </c>
      <c r="G31" s="2">
        <v>25000</v>
      </c>
      <c r="H31" s="3">
        <v>25000</v>
      </c>
      <c r="I31" s="11" t="s">
        <v>18</v>
      </c>
      <c r="J31" s="11" t="s">
        <v>19</v>
      </c>
      <c r="K31" s="11" t="s">
        <v>20</v>
      </c>
    </row>
    <row r="32" spans="1:11" x14ac:dyDescent="0.25">
      <c r="A32" s="1">
        <v>816002451</v>
      </c>
      <c r="B32" s="1" t="s">
        <v>17</v>
      </c>
      <c r="C32" s="1" t="s">
        <v>0</v>
      </c>
      <c r="D32" s="1">
        <v>21809</v>
      </c>
      <c r="E32" s="10">
        <v>45052</v>
      </c>
      <c r="F32" s="10">
        <v>45175</v>
      </c>
      <c r="G32" s="2">
        <v>25000</v>
      </c>
      <c r="H32" s="3">
        <v>25000</v>
      </c>
      <c r="I32" s="11" t="s">
        <v>18</v>
      </c>
      <c r="J32" s="11" t="s">
        <v>19</v>
      </c>
      <c r="K32" s="11" t="s">
        <v>20</v>
      </c>
    </row>
    <row r="33" spans="1:11" x14ac:dyDescent="0.25">
      <c r="A33" s="1">
        <v>816002451</v>
      </c>
      <c r="B33" s="1" t="s">
        <v>17</v>
      </c>
      <c r="C33" s="1" t="s">
        <v>0</v>
      </c>
      <c r="D33" s="1">
        <v>21843</v>
      </c>
      <c r="E33" s="10">
        <v>45052</v>
      </c>
      <c r="F33" s="10">
        <v>45175</v>
      </c>
      <c r="G33" s="2">
        <v>25000</v>
      </c>
      <c r="H33" s="3">
        <v>25000</v>
      </c>
      <c r="I33" s="11" t="s">
        <v>18</v>
      </c>
      <c r="J33" s="11" t="s">
        <v>19</v>
      </c>
      <c r="K33" s="11" t="s">
        <v>20</v>
      </c>
    </row>
    <row r="34" spans="1:11" x14ac:dyDescent="0.25">
      <c r="A34" s="1">
        <v>816002451</v>
      </c>
      <c r="B34" s="1" t="s">
        <v>17</v>
      </c>
      <c r="C34" s="1" t="s">
        <v>0</v>
      </c>
      <c r="D34" s="1">
        <v>21908</v>
      </c>
      <c r="E34" s="10">
        <v>45055</v>
      </c>
      <c r="F34" s="10">
        <v>45175</v>
      </c>
      <c r="G34" s="2">
        <v>25000</v>
      </c>
      <c r="H34" s="3">
        <v>25000</v>
      </c>
      <c r="I34" s="11" t="s">
        <v>18</v>
      </c>
      <c r="J34" s="11" t="s">
        <v>19</v>
      </c>
      <c r="K34" s="11" t="s">
        <v>20</v>
      </c>
    </row>
    <row r="35" spans="1:11" x14ac:dyDescent="0.25">
      <c r="A35" s="1">
        <v>816002451</v>
      </c>
      <c r="B35" s="1" t="s">
        <v>17</v>
      </c>
      <c r="C35" s="1" t="s">
        <v>0</v>
      </c>
      <c r="D35" s="1">
        <v>22039</v>
      </c>
      <c r="E35" s="10">
        <v>45058</v>
      </c>
      <c r="F35" s="10">
        <v>45175</v>
      </c>
      <c r="G35" s="2">
        <v>25000</v>
      </c>
      <c r="H35" s="3">
        <v>25000</v>
      </c>
      <c r="I35" s="11" t="s">
        <v>18</v>
      </c>
      <c r="J35" s="11" t="s">
        <v>19</v>
      </c>
      <c r="K35" s="11" t="s">
        <v>20</v>
      </c>
    </row>
    <row r="36" spans="1:11" x14ac:dyDescent="0.25">
      <c r="A36" s="1">
        <v>816002451</v>
      </c>
      <c r="B36" s="1" t="s">
        <v>17</v>
      </c>
      <c r="C36" s="1" t="s">
        <v>0</v>
      </c>
      <c r="D36" s="1">
        <v>22166</v>
      </c>
      <c r="E36" s="10">
        <v>45062</v>
      </c>
      <c r="F36" s="10">
        <v>45175</v>
      </c>
      <c r="G36" s="2">
        <v>76500</v>
      </c>
      <c r="H36" s="3">
        <v>76500</v>
      </c>
      <c r="I36" s="11" t="s">
        <v>18</v>
      </c>
      <c r="J36" s="11" t="s">
        <v>19</v>
      </c>
      <c r="K36" s="11" t="s">
        <v>20</v>
      </c>
    </row>
    <row r="37" spans="1:11" x14ac:dyDescent="0.25">
      <c r="A37" s="1">
        <v>816002451</v>
      </c>
      <c r="B37" s="1" t="s">
        <v>17</v>
      </c>
      <c r="C37" s="1" t="s">
        <v>0</v>
      </c>
      <c r="D37" s="1">
        <v>22203</v>
      </c>
      <c r="E37" s="10">
        <v>45062</v>
      </c>
      <c r="F37" s="10">
        <v>45175</v>
      </c>
      <c r="G37" s="2">
        <v>210000</v>
      </c>
      <c r="H37" s="3">
        <v>210000</v>
      </c>
      <c r="I37" s="11" t="s">
        <v>18</v>
      </c>
      <c r="J37" s="11" t="s">
        <v>19</v>
      </c>
      <c r="K37" s="11" t="s">
        <v>20</v>
      </c>
    </row>
    <row r="38" spans="1:11" x14ac:dyDescent="0.25">
      <c r="A38" s="1">
        <v>816002451</v>
      </c>
      <c r="B38" s="1" t="s">
        <v>17</v>
      </c>
      <c r="C38" s="1" t="s">
        <v>0</v>
      </c>
      <c r="D38" s="1">
        <v>22256</v>
      </c>
      <c r="E38" s="10">
        <v>45062</v>
      </c>
      <c r="F38" s="10">
        <v>45175</v>
      </c>
      <c r="G38" s="2">
        <v>25000</v>
      </c>
      <c r="H38" s="3">
        <v>25000</v>
      </c>
      <c r="I38" s="11" t="s">
        <v>18</v>
      </c>
      <c r="J38" s="11" t="s">
        <v>19</v>
      </c>
      <c r="K38" s="11" t="s">
        <v>20</v>
      </c>
    </row>
    <row r="39" spans="1:11" x14ac:dyDescent="0.25">
      <c r="A39" s="1">
        <v>816002451</v>
      </c>
      <c r="B39" s="1" t="s">
        <v>17</v>
      </c>
      <c r="C39" s="1" t="s">
        <v>0</v>
      </c>
      <c r="D39" s="1">
        <v>22257</v>
      </c>
      <c r="E39" s="10">
        <v>45062</v>
      </c>
      <c r="F39" s="10">
        <v>45175</v>
      </c>
      <c r="G39" s="2">
        <v>25000</v>
      </c>
      <c r="H39" s="3">
        <v>25000</v>
      </c>
      <c r="I39" s="11" t="s">
        <v>18</v>
      </c>
      <c r="J39" s="11" t="s">
        <v>19</v>
      </c>
      <c r="K39" s="11" t="s">
        <v>20</v>
      </c>
    </row>
    <row r="40" spans="1:11" x14ac:dyDescent="0.25">
      <c r="A40" s="1">
        <v>816002451</v>
      </c>
      <c r="B40" s="1" t="s">
        <v>17</v>
      </c>
      <c r="C40" s="1" t="s">
        <v>0</v>
      </c>
      <c r="D40" s="1">
        <v>22306</v>
      </c>
      <c r="E40" s="10">
        <v>45063</v>
      </c>
      <c r="F40" s="10">
        <v>45175</v>
      </c>
      <c r="G40" s="2">
        <v>25000</v>
      </c>
      <c r="H40" s="3">
        <v>25000</v>
      </c>
      <c r="I40" s="11" t="s">
        <v>18</v>
      </c>
      <c r="J40" s="11" t="s">
        <v>19</v>
      </c>
      <c r="K40" s="11" t="s">
        <v>20</v>
      </c>
    </row>
    <row r="41" spans="1:11" x14ac:dyDescent="0.25">
      <c r="A41" s="1">
        <v>816002451</v>
      </c>
      <c r="B41" s="1" t="s">
        <v>17</v>
      </c>
      <c r="C41" s="1" t="s">
        <v>0</v>
      </c>
      <c r="D41" s="1">
        <v>22474</v>
      </c>
      <c r="E41" s="10">
        <v>45064</v>
      </c>
      <c r="F41" s="10">
        <v>45175</v>
      </c>
      <c r="G41" s="2">
        <v>25000</v>
      </c>
      <c r="H41" s="3">
        <v>25000</v>
      </c>
      <c r="I41" s="11" t="s">
        <v>18</v>
      </c>
      <c r="J41" s="11" t="s">
        <v>19</v>
      </c>
      <c r="K41" s="11" t="s">
        <v>20</v>
      </c>
    </row>
    <row r="42" spans="1:11" x14ac:dyDescent="0.25">
      <c r="A42" s="1">
        <v>816002451</v>
      </c>
      <c r="B42" s="1" t="s">
        <v>17</v>
      </c>
      <c r="C42" s="1" t="s">
        <v>0</v>
      </c>
      <c r="D42" s="1">
        <v>22587</v>
      </c>
      <c r="E42" s="10">
        <v>45065</v>
      </c>
      <c r="F42" s="10">
        <v>45175</v>
      </c>
      <c r="G42" s="2">
        <v>200000</v>
      </c>
      <c r="H42" s="3">
        <v>200000</v>
      </c>
      <c r="I42" s="11" t="s">
        <v>18</v>
      </c>
      <c r="J42" s="11" t="s">
        <v>19</v>
      </c>
      <c r="K42" s="11" t="s">
        <v>20</v>
      </c>
    </row>
    <row r="43" spans="1:11" x14ac:dyDescent="0.25">
      <c r="A43" s="1">
        <v>816002451</v>
      </c>
      <c r="B43" s="1" t="s">
        <v>17</v>
      </c>
      <c r="C43" s="1" t="s">
        <v>0</v>
      </c>
      <c r="D43" s="1">
        <v>22607</v>
      </c>
      <c r="E43" s="10">
        <v>45065</v>
      </c>
      <c r="F43" s="10">
        <v>45175</v>
      </c>
      <c r="G43" s="2">
        <v>25000</v>
      </c>
      <c r="H43" s="3">
        <v>25000</v>
      </c>
      <c r="I43" s="11" t="s">
        <v>18</v>
      </c>
      <c r="J43" s="11" t="s">
        <v>19</v>
      </c>
      <c r="K43" s="11" t="s">
        <v>20</v>
      </c>
    </row>
    <row r="44" spans="1:11" x14ac:dyDescent="0.25">
      <c r="A44" s="1">
        <v>816002451</v>
      </c>
      <c r="B44" s="1" t="s">
        <v>17</v>
      </c>
      <c r="C44" s="1" t="s">
        <v>0</v>
      </c>
      <c r="D44" s="1">
        <v>22608</v>
      </c>
      <c r="E44" s="10">
        <v>45065</v>
      </c>
      <c r="F44" s="10">
        <v>45175</v>
      </c>
      <c r="G44" s="2">
        <v>25000</v>
      </c>
      <c r="H44" s="3">
        <v>25000</v>
      </c>
      <c r="I44" s="11" t="s">
        <v>18</v>
      </c>
      <c r="J44" s="11" t="s">
        <v>19</v>
      </c>
      <c r="K44" s="11" t="s">
        <v>20</v>
      </c>
    </row>
    <row r="45" spans="1:11" x14ac:dyDescent="0.25">
      <c r="A45" s="1">
        <v>816002451</v>
      </c>
      <c r="B45" s="1" t="s">
        <v>17</v>
      </c>
      <c r="C45" s="1" t="s">
        <v>0</v>
      </c>
      <c r="D45" s="1">
        <v>22636</v>
      </c>
      <c r="E45" s="10">
        <v>45065</v>
      </c>
      <c r="F45" s="10">
        <v>45175</v>
      </c>
      <c r="G45" s="2">
        <v>25000</v>
      </c>
      <c r="H45" s="3">
        <v>25000</v>
      </c>
      <c r="I45" s="11" t="s">
        <v>18</v>
      </c>
      <c r="J45" s="11" t="s">
        <v>19</v>
      </c>
      <c r="K45" s="11" t="s">
        <v>20</v>
      </c>
    </row>
    <row r="46" spans="1:11" x14ac:dyDescent="0.25">
      <c r="A46" s="1">
        <v>816002451</v>
      </c>
      <c r="B46" s="1" t="s">
        <v>17</v>
      </c>
      <c r="C46" s="1" t="s">
        <v>3</v>
      </c>
      <c r="D46" s="1">
        <v>12683</v>
      </c>
      <c r="E46" s="10">
        <v>45052</v>
      </c>
      <c r="F46" s="10">
        <v>45175</v>
      </c>
      <c r="G46" s="2">
        <v>25000</v>
      </c>
      <c r="H46" s="3">
        <v>25000</v>
      </c>
      <c r="I46" s="11" t="s">
        <v>18</v>
      </c>
      <c r="J46" s="11" t="s">
        <v>19</v>
      </c>
      <c r="K46" s="11" t="s">
        <v>20</v>
      </c>
    </row>
    <row r="47" spans="1:11" x14ac:dyDescent="0.25">
      <c r="A47" s="1">
        <v>816002451</v>
      </c>
      <c r="B47" s="1" t="s">
        <v>17</v>
      </c>
      <c r="C47" s="1" t="s">
        <v>3</v>
      </c>
      <c r="D47" s="1">
        <v>12684</v>
      </c>
      <c r="E47" s="10">
        <v>45052</v>
      </c>
      <c r="F47" s="10">
        <v>45175</v>
      </c>
      <c r="G47" s="2">
        <v>25000</v>
      </c>
      <c r="H47" s="3">
        <v>25000</v>
      </c>
      <c r="I47" s="11" t="s">
        <v>18</v>
      </c>
      <c r="J47" s="11" t="s">
        <v>19</v>
      </c>
      <c r="K47" s="11" t="s">
        <v>20</v>
      </c>
    </row>
    <row r="48" spans="1:11" x14ac:dyDescent="0.25">
      <c r="A48" s="1">
        <v>816002451</v>
      </c>
      <c r="B48" s="1" t="s">
        <v>17</v>
      </c>
      <c r="C48" s="1" t="s">
        <v>3</v>
      </c>
      <c r="D48" s="1">
        <v>12685</v>
      </c>
      <c r="E48" s="10">
        <v>45052</v>
      </c>
      <c r="F48" s="10">
        <v>45175</v>
      </c>
      <c r="G48" s="2">
        <v>25000</v>
      </c>
      <c r="H48" s="3">
        <v>25000</v>
      </c>
      <c r="I48" s="11" t="s">
        <v>18</v>
      </c>
      <c r="J48" s="11" t="s">
        <v>19</v>
      </c>
      <c r="K48" s="11" t="s">
        <v>20</v>
      </c>
    </row>
    <row r="49" spans="1:11" x14ac:dyDescent="0.25">
      <c r="A49" s="1">
        <v>816002451</v>
      </c>
      <c r="B49" s="1" t="s">
        <v>17</v>
      </c>
      <c r="C49" s="1" t="s">
        <v>3</v>
      </c>
      <c r="D49" s="1">
        <v>12794</v>
      </c>
      <c r="E49" s="10">
        <v>45056</v>
      </c>
      <c r="F49" s="10">
        <v>45175</v>
      </c>
      <c r="G49" s="2">
        <v>25000</v>
      </c>
      <c r="H49" s="3">
        <v>25000</v>
      </c>
      <c r="I49" s="11" t="s">
        <v>18</v>
      </c>
      <c r="J49" s="11" t="s">
        <v>19</v>
      </c>
      <c r="K49" s="11" t="s">
        <v>20</v>
      </c>
    </row>
    <row r="50" spans="1:11" x14ac:dyDescent="0.25">
      <c r="A50" s="1">
        <v>816002451</v>
      </c>
      <c r="B50" s="1" t="s">
        <v>17</v>
      </c>
      <c r="C50" s="1" t="s">
        <v>3</v>
      </c>
      <c r="D50" s="1">
        <v>12819</v>
      </c>
      <c r="E50" s="10">
        <v>45057</v>
      </c>
      <c r="F50" s="10">
        <v>45175</v>
      </c>
      <c r="G50" s="2">
        <v>25000</v>
      </c>
      <c r="H50" s="3">
        <v>25000</v>
      </c>
      <c r="I50" s="11" t="s">
        <v>18</v>
      </c>
      <c r="J50" s="11" t="s">
        <v>19</v>
      </c>
      <c r="K50" s="11" t="s">
        <v>20</v>
      </c>
    </row>
    <row r="51" spans="1:11" x14ac:dyDescent="0.25">
      <c r="A51" s="1">
        <v>816002451</v>
      </c>
      <c r="B51" s="1" t="s">
        <v>17</v>
      </c>
      <c r="C51" s="1" t="s">
        <v>3</v>
      </c>
      <c r="D51" s="1">
        <v>12875</v>
      </c>
      <c r="E51" s="10">
        <v>45058</v>
      </c>
      <c r="F51" s="10">
        <v>45175</v>
      </c>
      <c r="G51" s="2">
        <v>210000</v>
      </c>
      <c r="H51" s="3">
        <v>210000</v>
      </c>
      <c r="I51" s="11" t="s">
        <v>18</v>
      </c>
      <c r="J51" s="11" t="s">
        <v>19</v>
      </c>
      <c r="K51" s="11" t="s">
        <v>20</v>
      </c>
    </row>
    <row r="52" spans="1:11" x14ac:dyDescent="0.25">
      <c r="A52" s="1">
        <v>816002451</v>
      </c>
      <c r="B52" s="1" t="s">
        <v>17</v>
      </c>
      <c r="C52" s="1" t="s">
        <v>3</v>
      </c>
      <c r="D52" s="1">
        <v>12876</v>
      </c>
      <c r="E52" s="10">
        <v>45058</v>
      </c>
      <c r="F52" s="10">
        <v>45175</v>
      </c>
      <c r="G52" s="2">
        <v>210000</v>
      </c>
      <c r="H52" s="3">
        <v>210000</v>
      </c>
      <c r="I52" s="11" t="s">
        <v>18</v>
      </c>
      <c r="J52" s="11" t="s">
        <v>19</v>
      </c>
      <c r="K52" s="11" t="s">
        <v>20</v>
      </c>
    </row>
    <row r="53" spans="1:11" x14ac:dyDescent="0.25">
      <c r="A53" s="1">
        <v>816002451</v>
      </c>
      <c r="B53" s="1" t="s">
        <v>17</v>
      </c>
      <c r="C53" s="1" t="s">
        <v>3</v>
      </c>
      <c r="D53" s="1">
        <v>13042</v>
      </c>
      <c r="E53" s="10">
        <v>45062</v>
      </c>
      <c r="F53" s="10">
        <v>45175</v>
      </c>
      <c r="G53" s="2">
        <v>25000</v>
      </c>
      <c r="H53" s="3">
        <v>25000</v>
      </c>
      <c r="I53" s="11" t="s">
        <v>18</v>
      </c>
      <c r="J53" s="11" t="s">
        <v>19</v>
      </c>
      <c r="K53" s="11" t="s">
        <v>20</v>
      </c>
    </row>
    <row r="54" spans="1:11" x14ac:dyDescent="0.25">
      <c r="A54" s="1">
        <v>816002451</v>
      </c>
      <c r="B54" s="1" t="s">
        <v>17</v>
      </c>
      <c r="C54" s="1" t="s">
        <v>3</v>
      </c>
      <c r="D54" s="1">
        <v>13145</v>
      </c>
      <c r="E54" s="10">
        <v>45071</v>
      </c>
      <c r="F54" s="10">
        <v>45175</v>
      </c>
      <c r="G54" s="2">
        <v>25000</v>
      </c>
      <c r="H54" s="3">
        <v>25000</v>
      </c>
      <c r="I54" s="11" t="s">
        <v>18</v>
      </c>
      <c r="J54" s="11" t="s">
        <v>19</v>
      </c>
      <c r="K54" s="11" t="s">
        <v>20</v>
      </c>
    </row>
    <row r="55" spans="1:11" x14ac:dyDescent="0.25">
      <c r="A55" s="1">
        <v>816002451</v>
      </c>
      <c r="B55" s="1" t="s">
        <v>17</v>
      </c>
      <c r="C55" s="1" t="s">
        <v>3</v>
      </c>
      <c r="D55" s="1">
        <v>13483</v>
      </c>
      <c r="E55" s="10">
        <v>45077</v>
      </c>
      <c r="F55" s="10">
        <v>45175</v>
      </c>
      <c r="G55" s="2">
        <v>25000</v>
      </c>
      <c r="H55" s="3">
        <v>25000</v>
      </c>
      <c r="I55" s="11" t="s">
        <v>18</v>
      </c>
      <c r="J55" s="11" t="s">
        <v>19</v>
      </c>
      <c r="K55" s="11" t="s">
        <v>20</v>
      </c>
    </row>
    <row r="56" spans="1:11" x14ac:dyDescent="0.25">
      <c r="A56" s="1">
        <v>816002451</v>
      </c>
      <c r="B56" s="1" t="s">
        <v>17</v>
      </c>
      <c r="C56" s="1" t="s">
        <v>5</v>
      </c>
      <c r="D56" s="1">
        <v>69</v>
      </c>
      <c r="E56" s="10">
        <v>45062</v>
      </c>
      <c r="F56" s="10">
        <v>45175</v>
      </c>
      <c r="G56" s="2">
        <v>25000</v>
      </c>
      <c r="H56" s="3">
        <v>25000</v>
      </c>
      <c r="I56" s="11" t="s">
        <v>18</v>
      </c>
      <c r="J56" s="11" t="s">
        <v>19</v>
      </c>
      <c r="K56" s="11" t="s">
        <v>20</v>
      </c>
    </row>
    <row r="57" spans="1:11" x14ac:dyDescent="0.25">
      <c r="A57" s="1">
        <v>816002451</v>
      </c>
      <c r="B57" s="1" t="s">
        <v>17</v>
      </c>
      <c r="C57" s="1" t="s">
        <v>5</v>
      </c>
      <c r="D57" s="1">
        <v>79</v>
      </c>
      <c r="E57" s="10">
        <v>45063</v>
      </c>
      <c r="F57" s="10">
        <v>45175</v>
      </c>
      <c r="G57" s="2">
        <v>177000</v>
      </c>
      <c r="H57" s="3">
        <v>177000</v>
      </c>
      <c r="I57" s="11" t="s">
        <v>18</v>
      </c>
      <c r="J57" s="11" t="s">
        <v>19</v>
      </c>
      <c r="K57" s="11" t="s">
        <v>20</v>
      </c>
    </row>
    <row r="58" spans="1:11" x14ac:dyDescent="0.25">
      <c r="A58" s="1">
        <v>816002451</v>
      </c>
      <c r="B58" s="1" t="s">
        <v>17</v>
      </c>
      <c r="C58" s="1" t="s">
        <v>5</v>
      </c>
      <c r="D58" s="1">
        <v>169</v>
      </c>
      <c r="E58" s="10">
        <v>45065</v>
      </c>
      <c r="F58" s="10">
        <v>45175</v>
      </c>
      <c r="G58" s="2">
        <v>25000</v>
      </c>
      <c r="H58" s="3">
        <v>25000</v>
      </c>
      <c r="I58" s="11" t="s">
        <v>18</v>
      </c>
      <c r="J58" s="11" t="s">
        <v>19</v>
      </c>
      <c r="K58" s="11" t="s">
        <v>20</v>
      </c>
    </row>
    <row r="59" spans="1:11" x14ac:dyDescent="0.25">
      <c r="A59" s="1">
        <v>816002451</v>
      </c>
      <c r="B59" s="1" t="s">
        <v>17</v>
      </c>
      <c r="C59" s="1" t="s">
        <v>5</v>
      </c>
      <c r="D59" s="1">
        <v>438</v>
      </c>
      <c r="E59" s="10">
        <v>45071</v>
      </c>
      <c r="F59" s="10">
        <v>45175</v>
      </c>
      <c r="G59" s="2">
        <v>25000</v>
      </c>
      <c r="H59" s="3">
        <v>25000</v>
      </c>
      <c r="I59" s="11" t="s">
        <v>18</v>
      </c>
      <c r="J59" s="11" t="s">
        <v>19</v>
      </c>
      <c r="K59" s="11" t="s">
        <v>20</v>
      </c>
    </row>
    <row r="60" spans="1:11" x14ac:dyDescent="0.25">
      <c r="A60" s="1">
        <v>816002451</v>
      </c>
      <c r="B60" s="1" t="s">
        <v>17</v>
      </c>
      <c r="C60" s="1" t="s">
        <v>5</v>
      </c>
      <c r="D60" s="1">
        <v>499</v>
      </c>
      <c r="E60" s="10">
        <v>45072</v>
      </c>
      <c r="F60" s="10">
        <v>45175</v>
      </c>
      <c r="G60" s="2">
        <v>210000</v>
      </c>
      <c r="H60" s="3">
        <v>210000</v>
      </c>
      <c r="I60" s="11" t="s">
        <v>18</v>
      </c>
      <c r="J60" s="11" t="s">
        <v>19</v>
      </c>
      <c r="K60" s="11" t="s">
        <v>20</v>
      </c>
    </row>
    <row r="61" spans="1:11" x14ac:dyDescent="0.25">
      <c r="A61" s="1">
        <v>816002451</v>
      </c>
      <c r="B61" s="1" t="s">
        <v>17</v>
      </c>
      <c r="C61" s="1" t="s">
        <v>5</v>
      </c>
      <c r="D61" s="1">
        <v>510</v>
      </c>
      <c r="E61" s="10">
        <v>45072</v>
      </c>
      <c r="F61" s="10">
        <v>45175</v>
      </c>
      <c r="G61" s="2">
        <v>210000</v>
      </c>
      <c r="H61" s="3">
        <v>210000</v>
      </c>
      <c r="I61" s="11" t="s">
        <v>18</v>
      </c>
      <c r="J61" s="11" t="s">
        <v>19</v>
      </c>
      <c r="K61" s="11" t="s">
        <v>20</v>
      </c>
    </row>
    <row r="62" spans="1:11" x14ac:dyDescent="0.25">
      <c r="A62" s="1">
        <v>816002451</v>
      </c>
      <c r="B62" s="1" t="s">
        <v>17</v>
      </c>
      <c r="C62" s="1" t="s">
        <v>5</v>
      </c>
      <c r="D62" s="1">
        <v>534</v>
      </c>
      <c r="E62" s="10">
        <v>45072</v>
      </c>
      <c r="F62" s="10">
        <v>45175</v>
      </c>
      <c r="G62" s="2">
        <v>25000</v>
      </c>
      <c r="H62" s="3">
        <v>25000</v>
      </c>
      <c r="I62" s="11" t="s">
        <v>18</v>
      </c>
      <c r="J62" s="11" t="s">
        <v>19</v>
      </c>
      <c r="K62" s="11" t="s">
        <v>20</v>
      </c>
    </row>
    <row r="63" spans="1:11" x14ac:dyDescent="0.25">
      <c r="A63" s="1">
        <v>816002451</v>
      </c>
      <c r="B63" s="1" t="s">
        <v>17</v>
      </c>
      <c r="C63" s="1" t="s">
        <v>5</v>
      </c>
      <c r="D63" s="1">
        <v>594</v>
      </c>
      <c r="E63" s="10">
        <v>45072</v>
      </c>
      <c r="F63" s="10">
        <v>45175</v>
      </c>
      <c r="G63" s="2">
        <v>25000</v>
      </c>
      <c r="H63" s="3">
        <v>25000</v>
      </c>
      <c r="I63" s="11" t="s">
        <v>18</v>
      </c>
      <c r="J63" s="11" t="s">
        <v>19</v>
      </c>
      <c r="K63" s="11" t="s">
        <v>20</v>
      </c>
    </row>
    <row r="64" spans="1:11" x14ac:dyDescent="0.25">
      <c r="A64" s="1">
        <v>816002451</v>
      </c>
      <c r="B64" s="1" t="s">
        <v>17</v>
      </c>
      <c r="C64" s="1" t="s">
        <v>5</v>
      </c>
      <c r="D64" s="1">
        <v>595</v>
      </c>
      <c r="E64" s="10">
        <v>45072</v>
      </c>
      <c r="F64" s="10">
        <v>45175</v>
      </c>
      <c r="G64" s="2">
        <v>25000</v>
      </c>
      <c r="H64" s="3">
        <v>25000</v>
      </c>
      <c r="I64" s="11" t="s">
        <v>18</v>
      </c>
      <c r="J64" s="11" t="s">
        <v>19</v>
      </c>
      <c r="K64" s="11" t="s">
        <v>20</v>
      </c>
    </row>
    <row r="65" spans="1:11" x14ac:dyDescent="0.25">
      <c r="A65" s="1">
        <v>816002451</v>
      </c>
      <c r="B65" s="1" t="s">
        <v>17</v>
      </c>
      <c r="C65" s="1" t="s">
        <v>5</v>
      </c>
      <c r="D65" s="1">
        <v>632</v>
      </c>
      <c r="E65" s="10">
        <v>45072</v>
      </c>
      <c r="F65" s="10">
        <v>45175</v>
      </c>
      <c r="G65" s="2">
        <v>25000</v>
      </c>
      <c r="H65" s="3">
        <v>25000</v>
      </c>
      <c r="I65" s="11" t="s">
        <v>18</v>
      </c>
      <c r="J65" s="11" t="s">
        <v>19</v>
      </c>
      <c r="K65" s="11" t="s">
        <v>20</v>
      </c>
    </row>
    <row r="66" spans="1:11" x14ac:dyDescent="0.25">
      <c r="A66" s="1">
        <v>816002451</v>
      </c>
      <c r="B66" s="1" t="s">
        <v>17</v>
      </c>
      <c r="C66" s="1" t="s">
        <v>5</v>
      </c>
      <c r="D66" s="1">
        <v>724</v>
      </c>
      <c r="E66" s="10">
        <v>45076</v>
      </c>
      <c r="F66" s="10">
        <v>45175</v>
      </c>
      <c r="G66" s="2">
        <v>25000</v>
      </c>
      <c r="H66" s="3">
        <v>25000</v>
      </c>
      <c r="I66" s="11" t="s">
        <v>18</v>
      </c>
      <c r="J66" s="11" t="s">
        <v>19</v>
      </c>
      <c r="K66" s="11" t="s">
        <v>20</v>
      </c>
    </row>
    <row r="67" spans="1:11" x14ac:dyDescent="0.25">
      <c r="A67" s="1">
        <v>816002451</v>
      </c>
      <c r="B67" s="1" t="s">
        <v>17</v>
      </c>
      <c r="C67" s="1" t="s">
        <v>5</v>
      </c>
      <c r="D67" s="1">
        <v>725</v>
      </c>
      <c r="E67" s="10">
        <v>45076</v>
      </c>
      <c r="F67" s="10">
        <v>45175</v>
      </c>
      <c r="G67" s="2">
        <v>25000</v>
      </c>
      <c r="H67" s="3">
        <v>25000</v>
      </c>
      <c r="I67" s="11" t="s">
        <v>18</v>
      </c>
      <c r="J67" s="11" t="s">
        <v>19</v>
      </c>
      <c r="K67" s="11" t="s">
        <v>20</v>
      </c>
    </row>
    <row r="68" spans="1:11" x14ac:dyDescent="0.25">
      <c r="A68" s="1">
        <v>816002451</v>
      </c>
      <c r="B68" s="1" t="s">
        <v>17</v>
      </c>
      <c r="C68" s="1" t="s">
        <v>5</v>
      </c>
      <c r="D68" s="1">
        <v>726</v>
      </c>
      <c r="E68" s="10">
        <v>45076</v>
      </c>
      <c r="F68" s="10">
        <v>45175</v>
      </c>
      <c r="G68" s="2">
        <v>25000</v>
      </c>
      <c r="H68" s="3">
        <v>25000</v>
      </c>
      <c r="I68" s="11" t="s">
        <v>18</v>
      </c>
      <c r="J68" s="11" t="s">
        <v>19</v>
      </c>
      <c r="K68" s="11" t="s">
        <v>20</v>
      </c>
    </row>
    <row r="69" spans="1:11" x14ac:dyDescent="0.25">
      <c r="A69" s="1">
        <v>816002451</v>
      </c>
      <c r="B69" s="1" t="s">
        <v>17</v>
      </c>
      <c r="C69" s="1" t="s">
        <v>5</v>
      </c>
      <c r="D69" s="1">
        <v>829</v>
      </c>
      <c r="E69" s="10">
        <v>45077</v>
      </c>
      <c r="F69" s="10">
        <v>45175</v>
      </c>
      <c r="G69" s="2">
        <v>25000</v>
      </c>
      <c r="H69" s="3">
        <v>25000</v>
      </c>
      <c r="I69" s="11" t="s">
        <v>18</v>
      </c>
      <c r="J69" s="11" t="s">
        <v>19</v>
      </c>
      <c r="K69" s="11" t="s">
        <v>20</v>
      </c>
    </row>
    <row r="70" spans="1:11" x14ac:dyDescent="0.25">
      <c r="A70" s="1">
        <v>816002451</v>
      </c>
      <c r="B70" s="1" t="s">
        <v>17</v>
      </c>
      <c r="C70" s="1" t="s">
        <v>5</v>
      </c>
      <c r="D70" s="1">
        <v>830</v>
      </c>
      <c r="E70" s="10">
        <v>45077</v>
      </c>
      <c r="F70" s="10">
        <v>45175</v>
      </c>
      <c r="G70" s="2">
        <v>25000</v>
      </c>
      <c r="H70" s="3">
        <v>25000</v>
      </c>
      <c r="I70" s="11" t="s">
        <v>18</v>
      </c>
      <c r="J70" s="11" t="s">
        <v>19</v>
      </c>
      <c r="K70" s="11" t="s">
        <v>20</v>
      </c>
    </row>
    <row r="71" spans="1:11" x14ac:dyDescent="0.25">
      <c r="A71" s="1">
        <v>816002451</v>
      </c>
      <c r="B71" s="1" t="s">
        <v>17</v>
      </c>
      <c r="C71" s="1" t="s">
        <v>5</v>
      </c>
      <c r="D71" s="1">
        <v>878</v>
      </c>
      <c r="E71" s="10">
        <v>45077</v>
      </c>
      <c r="F71" s="10">
        <v>45175</v>
      </c>
      <c r="G71" s="2">
        <v>172100</v>
      </c>
      <c r="H71" s="3">
        <v>172100</v>
      </c>
      <c r="I71" s="11" t="s">
        <v>18</v>
      </c>
      <c r="J71" s="11" t="s">
        <v>19</v>
      </c>
      <c r="K71" s="11" t="s">
        <v>20</v>
      </c>
    </row>
    <row r="72" spans="1:11" x14ac:dyDescent="0.25">
      <c r="A72" s="1">
        <v>816002451</v>
      </c>
      <c r="B72" s="1" t="s">
        <v>17</v>
      </c>
      <c r="C72" s="1" t="s">
        <v>1</v>
      </c>
      <c r="D72" s="1">
        <v>5833</v>
      </c>
      <c r="E72" s="10">
        <v>45105</v>
      </c>
      <c r="F72" s="10">
        <v>45119</v>
      </c>
      <c r="G72" s="2">
        <v>2229899</v>
      </c>
      <c r="H72" s="3">
        <v>2229899</v>
      </c>
      <c r="I72" s="11" t="s">
        <v>18</v>
      </c>
      <c r="J72" s="11" t="s">
        <v>19</v>
      </c>
      <c r="K72" s="11" t="s">
        <v>20</v>
      </c>
    </row>
    <row r="73" spans="1:11" x14ac:dyDescent="0.25">
      <c r="A73" s="1">
        <v>816002451</v>
      </c>
      <c r="B73" s="1" t="s">
        <v>17</v>
      </c>
      <c r="C73" s="1" t="s">
        <v>2</v>
      </c>
      <c r="D73" s="1">
        <v>7129</v>
      </c>
      <c r="E73" s="10">
        <v>45084</v>
      </c>
      <c r="F73" s="10">
        <v>45119</v>
      </c>
      <c r="G73" s="2">
        <v>6855000</v>
      </c>
      <c r="H73" s="3">
        <v>6855000</v>
      </c>
      <c r="I73" s="11" t="s">
        <v>18</v>
      </c>
      <c r="J73" s="11" t="s">
        <v>19</v>
      </c>
      <c r="K73" s="11" t="s">
        <v>20</v>
      </c>
    </row>
    <row r="74" spans="1:11" x14ac:dyDescent="0.25">
      <c r="A74" s="1">
        <v>816002451</v>
      </c>
      <c r="B74" s="1" t="s">
        <v>17</v>
      </c>
      <c r="C74" s="1" t="s">
        <v>4</v>
      </c>
      <c r="D74" s="1">
        <v>8275</v>
      </c>
      <c r="E74" s="10">
        <v>45079</v>
      </c>
      <c r="F74" s="10">
        <v>45119</v>
      </c>
      <c r="G74" s="2">
        <v>25000</v>
      </c>
      <c r="H74" s="3">
        <v>25000</v>
      </c>
      <c r="I74" s="11" t="s">
        <v>18</v>
      </c>
      <c r="J74" s="11" t="s">
        <v>19</v>
      </c>
      <c r="K74" s="11" t="s">
        <v>20</v>
      </c>
    </row>
    <row r="75" spans="1:11" x14ac:dyDescent="0.25">
      <c r="A75" s="1">
        <v>816002451</v>
      </c>
      <c r="B75" s="1" t="s">
        <v>17</v>
      </c>
      <c r="C75" s="1" t="s">
        <v>4</v>
      </c>
      <c r="D75" s="1">
        <v>8286</v>
      </c>
      <c r="E75" s="10">
        <v>45079</v>
      </c>
      <c r="F75" s="10">
        <v>45119</v>
      </c>
      <c r="G75" s="2">
        <v>25000</v>
      </c>
      <c r="H75" s="3">
        <v>25000</v>
      </c>
      <c r="I75" s="11" t="s">
        <v>18</v>
      </c>
      <c r="J75" s="11" t="s">
        <v>19</v>
      </c>
      <c r="K75" s="11" t="s">
        <v>20</v>
      </c>
    </row>
    <row r="76" spans="1:11" x14ac:dyDescent="0.25">
      <c r="A76" s="1">
        <v>816002451</v>
      </c>
      <c r="B76" s="1" t="s">
        <v>17</v>
      </c>
      <c r="C76" s="1" t="s">
        <v>4</v>
      </c>
      <c r="D76" s="1">
        <v>8314</v>
      </c>
      <c r="E76" s="10">
        <v>45082</v>
      </c>
      <c r="F76" s="10">
        <v>45119</v>
      </c>
      <c r="G76" s="2">
        <v>25000</v>
      </c>
      <c r="H76" s="3">
        <v>25000</v>
      </c>
      <c r="I76" s="11" t="s">
        <v>18</v>
      </c>
      <c r="J76" s="11" t="s">
        <v>19</v>
      </c>
      <c r="K76" s="11" t="s">
        <v>20</v>
      </c>
    </row>
    <row r="77" spans="1:11" x14ac:dyDescent="0.25">
      <c r="A77" s="1">
        <v>816002451</v>
      </c>
      <c r="B77" s="1" t="s">
        <v>17</v>
      </c>
      <c r="C77" s="1" t="s">
        <v>4</v>
      </c>
      <c r="D77" s="1">
        <v>8498</v>
      </c>
      <c r="E77" s="10">
        <v>45100</v>
      </c>
      <c r="F77" s="10">
        <v>45119</v>
      </c>
      <c r="G77" s="2">
        <v>70000</v>
      </c>
      <c r="H77" s="3">
        <v>70000</v>
      </c>
      <c r="I77" s="11" t="s">
        <v>18</v>
      </c>
      <c r="J77" s="11" t="s">
        <v>19</v>
      </c>
      <c r="K77" s="11" t="s">
        <v>20</v>
      </c>
    </row>
    <row r="78" spans="1:11" x14ac:dyDescent="0.25">
      <c r="A78" s="1">
        <v>816002451</v>
      </c>
      <c r="B78" s="1" t="s">
        <v>17</v>
      </c>
      <c r="C78" s="1" t="s">
        <v>4</v>
      </c>
      <c r="D78" s="1">
        <v>8539</v>
      </c>
      <c r="E78" s="10">
        <v>45106</v>
      </c>
      <c r="F78" s="10">
        <v>45119</v>
      </c>
      <c r="G78" s="2">
        <v>378000</v>
      </c>
      <c r="H78" s="3">
        <v>378000</v>
      </c>
      <c r="I78" s="11" t="s">
        <v>18</v>
      </c>
      <c r="J78" s="11" t="s">
        <v>19</v>
      </c>
      <c r="K78" s="11" t="s">
        <v>20</v>
      </c>
    </row>
    <row r="79" spans="1:11" x14ac:dyDescent="0.25">
      <c r="A79" s="1">
        <v>816002451</v>
      </c>
      <c r="B79" s="1" t="s">
        <v>17</v>
      </c>
      <c r="C79" s="1" t="s">
        <v>0</v>
      </c>
      <c r="D79" s="1">
        <v>22737</v>
      </c>
      <c r="E79" s="10">
        <v>45084</v>
      </c>
      <c r="F79" s="10">
        <v>45119</v>
      </c>
      <c r="G79" s="2">
        <v>25000</v>
      </c>
      <c r="H79" s="3">
        <v>25000</v>
      </c>
      <c r="I79" s="11" t="s">
        <v>18</v>
      </c>
      <c r="J79" s="11" t="s">
        <v>19</v>
      </c>
      <c r="K79" s="11" t="s">
        <v>20</v>
      </c>
    </row>
    <row r="80" spans="1:11" x14ac:dyDescent="0.25">
      <c r="A80" s="1">
        <v>816002451</v>
      </c>
      <c r="B80" s="1" t="s">
        <v>17</v>
      </c>
      <c r="C80" s="1" t="s">
        <v>0</v>
      </c>
      <c r="D80" s="1">
        <v>22768</v>
      </c>
      <c r="E80" s="10">
        <v>45086</v>
      </c>
      <c r="F80" s="10">
        <v>45119</v>
      </c>
      <c r="G80" s="2">
        <v>25000</v>
      </c>
      <c r="H80" s="3">
        <v>25000</v>
      </c>
      <c r="I80" s="11" t="s">
        <v>18</v>
      </c>
      <c r="J80" s="11" t="s">
        <v>19</v>
      </c>
      <c r="K80" s="11" t="s">
        <v>20</v>
      </c>
    </row>
    <row r="81" spans="1:11" x14ac:dyDescent="0.25">
      <c r="A81" s="1">
        <v>816002451</v>
      </c>
      <c r="B81" s="1" t="s">
        <v>17</v>
      </c>
      <c r="C81" s="1" t="s">
        <v>0</v>
      </c>
      <c r="D81" s="1">
        <v>22852</v>
      </c>
      <c r="E81" s="10">
        <v>45105</v>
      </c>
      <c r="F81" s="10">
        <v>45119</v>
      </c>
      <c r="G81" s="2">
        <v>25000</v>
      </c>
      <c r="H81" s="3">
        <v>25000</v>
      </c>
      <c r="I81" s="11" t="s">
        <v>18</v>
      </c>
      <c r="J81" s="11" t="s">
        <v>19</v>
      </c>
      <c r="K81" s="11" t="s">
        <v>20</v>
      </c>
    </row>
    <row r="82" spans="1:11" x14ac:dyDescent="0.25">
      <c r="A82" s="1">
        <v>816002451</v>
      </c>
      <c r="B82" s="1" t="s">
        <v>17</v>
      </c>
      <c r="C82" s="1" t="s">
        <v>0</v>
      </c>
      <c r="D82" s="1">
        <v>23029</v>
      </c>
      <c r="E82" s="10">
        <v>45107</v>
      </c>
      <c r="F82" s="10">
        <v>45119</v>
      </c>
      <c r="G82" s="2">
        <v>25000</v>
      </c>
      <c r="H82" s="3">
        <v>25000</v>
      </c>
      <c r="I82" s="11" t="s">
        <v>18</v>
      </c>
      <c r="J82" s="11" t="s">
        <v>19</v>
      </c>
      <c r="K82" s="11" t="s">
        <v>20</v>
      </c>
    </row>
    <row r="83" spans="1:11" x14ac:dyDescent="0.25">
      <c r="A83" s="1">
        <v>816002451</v>
      </c>
      <c r="B83" s="1" t="s">
        <v>17</v>
      </c>
      <c r="C83" s="1" t="s">
        <v>3</v>
      </c>
      <c r="D83" s="1">
        <v>13504</v>
      </c>
      <c r="E83" s="10">
        <v>45080</v>
      </c>
      <c r="F83" s="10">
        <v>45119</v>
      </c>
      <c r="G83" s="2">
        <v>25000</v>
      </c>
      <c r="H83" s="3">
        <v>25000</v>
      </c>
      <c r="I83" s="11" t="s">
        <v>18</v>
      </c>
      <c r="J83" s="11" t="s">
        <v>19</v>
      </c>
      <c r="K83" s="11" t="s">
        <v>20</v>
      </c>
    </row>
    <row r="84" spans="1:11" x14ac:dyDescent="0.25">
      <c r="A84" s="1">
        <v>816002451</v>
      </c>
      <c r="B84" s="1" t="s">
        <v>17</v>
      </c>
      <c r="C84" s="1" t="s">
        <v>3</v>
      </c>
      <c r="D84" s="1">
        <v>13660</v>
      </c>
      <c r="E84" s="10">
        <v>45084</v>
      </c>
      <c r="F84" s="10">
        <v>45119</v>
      </c>
      <c r="G84" s="2">
        <v>25000</v>
      </c>
      <c r="H84" s="3">
        <v>25000</v>
      </c>
      <c r="I84" s="11" t="s">
        <v>18</v>
      </c>
      <c r="J84" s="11" t="s">
        <v>19</v>
      </c>
      <c r="K84" s="11" t="s">
        <v>20</v>
      </c>
    </row>
    <row r="85" spans="1:11" x14ac:dyDescent="0.25">
      <c r="A85" s="1">
        <v>816002451</v>
      </c>
      <c r="B85" s="1" t="s">
        <v>17</v>
      </c>
      <c r="C85" s="1" t="s">
        <v>3</v>
      </c>
      <c r="D85" s="1">
        <v>13661</v>
      </c>
      <c r="E85" s="10">
        <v>45084</v>
      </c>
      <c r="F85" s="10">
        <v>45119</v>
      </c>
      <c r="G85" s="2">
        <v>25000</v>
      </c>
      <c r="H85" s="3">
        <v>25000</v>
      </c>
      <c r="I85" s="11" t="s">
        <v>18</v>
      </c>
      <c r="J85" s="11" t="s">
        <v>19</v>
      </c>
      <c r="K85" s="11" t="s">
        <v>20</v>
      </c>
    </row>
    <row r="86" spans="1:11" x14ac:dyDescent="0.25">
      <c r="A86" s="1">
        <v>816002451</v>
      </c>
      <c r="B86" s="1" t="s">
        <v>17</v>
      </c>
      <c r="C86" s="1" t="s">
        <v>3</v>
      </c>
      <c r="D86" s="1">
        <v>13662</v>
      </c>
      <c r="E86" s="10">
        <v>45084</v>
      </c>
      <c r="F86" s="10">
        <v>45119</v>
      </c>
      <c r="G86" s="2">
        <v>25000</v>
      </c>
      <c r="H86" s="3">
        <v>25000</v>
      </c>
      <c r="I86" s="11" t="s">
        <v>18</v>
      </c>
      <c r="J86" s="11" t="s">
        <v>19</v>
      </c>
      <c r="K86" s="11" t="s">
        <v>20</v>
      </c>
    </row>
    <row r="87" spans="1:11" x14ac:dyDescent="0.25">
      <c r="A87" s="1">
        <v>816002451</v>
      </c>
      <c r="B87" s="1" t="s">
        <v>17</v>
      </c>
      <c r="C87" s="1" t="s">
        <v>3</v>
      </c>
      <c r="D87" s="1">
        <v>13696</v>
      </c>
      <c r="E87" s="10">
        <v>45085</v>
      </c>
      <c r="F87" s="10">
        <v>45119</v>
      </c>
      <c r="G87" s="2">
        <v>25000</v>
      </c>
      <c r="H87" s="3">
        <v>25000</v>
      </c>
      <c r="I87" s="11" t="s">
        <v>18</v>
      </c>
      <c r="J87" s="11" t="s">
        <v>19</v>
      </c>
      <c r="K87" s="11" t="s">
        <v>20</v>
      </c>
    </row>
    <row r="88" spans="1:11" x14ac:dyDescent="0.25">
      <c r="A88" s="1">
        <v>816002451</v>
      </c>
      <c r="B88" s="1" t="s">
        <v>17</v>
      </c>
      <c r="C88" s="1" t="s">
        <v>3</v>
      </c>
      <c r="D88" s="1">
        <v>13724</v>
      </c>
      <c r="E88" s="10">
        <v>45085</v>
      </c>
      <c r="F88" s="10">
        <v>45119</v>
      </c>
      <c r="G88" s="2">
        <v>25000</v>
      </c>
      <c r="H88" s="3">
        <v>25000</v>
      </c>
      <c r="I88" s="11" t="s">
        <v>18</v>
      </c>
      <c r="J88" s="11" t="s">
        <v>19</v>
      </c>
      <c r="K88" s="11" t="s">
        <v>20</v>
      </c>
    </row>
    <row r="89" spans="1:11" x14ac:dyDescent="0.25">
      <c r="A89" s="1">
        <v>816002451</v>
      </c>
      <c r="B89" s="1" t="s">
        <v>17</v>
      </c>
      <c r="C89" s="1" t="s">
        <v>3</v>
      </c>
      <c r="D89" s="1">
        <v>13827</v>
      </c>
      <c r="E89" s="10">
        <v>45086</v>
      </c>
      <c r="F89" s="10">
        <v>45119</v>
      </c>
      <c r="G89" s="2">
        <v>210000</v>
      </c>
      <c r="H89" s="3">
        <v>210000</v>
      </c>
      <c r="I89" s="11" t="s">
        <v>18</v>
      </c>
      <c r="J89" s="11" t="s">
        <v>19</v>
      </c>
      <c r="K89" s="11" t="s">
        <v>20</v>
      </c>
    </row>
    <row r="90" spans="1:11" x14ac:dyDescent="0.25">
      <c r="A90" s="1">
        <v>816002451</v>
      </c>
      <c r="B90" s="1" t="s">
        <v>17</v>
      </c>
      <c r="C90" s="1" t="s">
        <v>3</v>
      </c>
      <c r="D90" s="1">
        <v>13828</v>
      </c>
      <c r="E90" s="10">
        <v>45086</v>
      </c>
      <c r="F90" s="10">
        <v>45119</v>
      </c>
      <c r="G90" s="2">
        <v>210000</v>
      </c>
      <c r="H90" s="3">
        <v>210000</v>
      </c>
      <c r="I90" s="11" t="s">
        <v>18</v>
      </c>
      <c r="J90" s="11" t="s">
        <v>19</v>
      </c>
      <c r="K90" s="11" t="s">
        <v>20</v>
      </c>
    </row>
    <row r="91" spans="1:11" x14ac:dyDescent="0.25">
      <c r="A91" s="1">
        <v>816002451</v>
      </c>
      <c r="B91" s="1" t="s">
        <v>17</v>
      </c>
      <c r="C91" s="1" t="s">
        <v>3</v>
      </c>
      <c r="D91" s="1">
        <v>13829</v>
      </c>
      <c r="E91" s="10">
        <v>45086</v>
      </c>
      <c r="F91" s="10">
        <v>45119</v>
      </c>
      <c r="G91" s="2">
        <v>210000</v>
      </c>
      <c r="H91" s="3">
        <v>210000</v>
      </c>
      <c r="I91" s="11" t="s">
        <v>18</v>
      </c>
      <c r="J91" s="11" t="s">
        <v>19</v>
      </c>
      <c r="K91" s="11" t="s">
        <v>20</v>
      </c>
    </row>
    <row r="92" spans="1:11" x14ac:dyDescent="0.25">
      <c r="A92" s="1">
        <v>816002451</v>
      </c>
      <c r="B92" s="1" t="s">
        <v>17</v>
      </c>
      <c r="C92" s="1" t="s">
        <v>3</v>
      </c>
      <c r="D92" s="1">
        <v>14050</v>
      </c>
      <c r="E92" s="10">
        <v>45090</v>
      </c>
      <c r="F92" s="10">
        <v>45119</v>
      </c>
      <c r="G92" s="2">
        <v>172100</v>
      </c>
      <c r="H92" s="3">
        <v>172100</v>
      </c>
      <c r="I92" s="11" t="s">
        <v>18</v>
      </c>
      <c r="J92" s="11" t="s">
        <v>19</v>
      </c>
      <c r="K92" s="11" t="s">
        <v>20</v>
      </c>
    </row>
    <row r="93" spans="1:11" x14ac:dyDescent="0.25">
      <c r="A93" s="1">
        <v>816002451</v>
      </c>
      <c r="B93" s="1" t="s">
        <v>17</v>
      </c>
      <c r="C93" s="1" t="s">
        <v>3</v>
      </c>
      <c r="D93" s="1">
        <v>14106</v>
      </c>
      <c r="E93" s="10">
        <v>45091</v>
      </c>
      <c r="F93" s="10">
        <v>45119</v>
      </c>
      <c r="G93" s="2">
        <v>25000</v>
      </c>
      <c r="H93" s="3">
        <v>25000</v>
      </c>
      <c r="I93" s="11" t="s">
        <v>18</v>
      </c>
      <c r="J93" s="11" t="s">
        <v>19</v>
      </c>
      <c r="K93" s="11" t="s">
        <v>20</v>
      </c>
    </row>
    <row r="94" spans="1:11" x14ac:dyDescent="0.25">
      <c r="A94" s="1">
        <v>816002451</v>
      </c>
      <c r="B94" s="1" t="s">
        <v>17</v>
      </c>
      <c r="C94" s="1" t="s">
        <v>3</v>
      </c>
      <c r="D94" s="1">
        <v>14274</v>
      </c>
      <c r="E94" s="10">
        <v>45093</v>
      </c>
      <c r="F94" s="10">
        <v>45119</v>
      </c>
      <c r="G94" s="2">
        <v>25000</v>
      </c>
      <c r="H94" s="3">
        <v>25000</v>
      </c>
      <c r="I94" s="11" t="s">
        <v>18</v>
      </c>
      <c r="J94" s="11" t="s">
        <v>19</v>
      </c>
      <c r="K94" s="11" t="s">
        <v>20</v>
      </c>
    </row>
    <row r="95" spans="1:11" x14ac:dyDescent="0.25">
      <c r="A95" s="1">
        <v>816002451</v>
      </c>
      <c r="B95" s="1" t="s">
        <v>17</v>
      </c>
      <c r="C95" s="1" t="s">
        <v>3</v>
      </c>
      <c r="D95" s="1">
        <v>14275</v>
      </c>
      <c r="E95" s="10">
        <v>45093</v>
      </c>
      <c r="F95" s="10">
        <v>45119</v>
      </c>
      <c r="G95" s="2">
        <v>25000</v>
      </c>
      <c r="H95" s="3">
        <v>25000</v>
      </c>
      <c r="I95" s="11" t="s">
        <v>18</v>
      </c>
      <c r="J95" s="11" t="s">
        <v>19</v>
      </c>
      <c r="K95" s="11" t="s">
        <v>20</v>
      </c>
    </row>
    <row r="96" spans="1:11" x14ac:dyDescent="0.25">
      <c r="A96" s="1">
        <v>816002451</v>
      </c>
      <c r="B96" s="1" t="s">
        <v>17</v>
      </c>
      <c r="C96" s="1" t="s">
        <v>3</v>
      </c>
      <c r="D96" s="1">
        <v>14276</v>
      </c>
      <c r="E96" s="10">
        <v>45093</v>
      </c>
      <c r="F96" s="10">
        <v>45119</v>
      </c>
      <c r="G96" s="2">
        <v>25000</v>
      </c>
      <c r="H96" s="3">
        <v>25000</v>
      </c>
      <c r="I96" s="11" t="s">
        <v>18</v>
      </c>
      <c r="J96" s="11" t="s">
        <v>19</v>
      </c>
      <c r="K96" s="11" t="s">
        <v>20</v>
      </c>
    </row>
    <row r="97" spans="1:11" x14ac:dyDescent="0.25">
      <c r="A97" s="1">
        <v>816002451</v>
      </c>
      <c r="B97" s="1" t="s">
        <v>17</v>
      </c>
      <c r="C97" s="1" t="s">
        <v>3</v>
      </c>
      <c r="D97" s="1">
        <v>14277</v>
      </c>
      <c r="E97" s="10">
        <v>45093</v>
      </c>
      <c r="F97" s="10">
        <v>45119</v>
      </c>
      <c r="G97" s="2">
        <v>25000</v>
      </c>
      <c r="H97" s="3">
        <v>25000</v>
      </c>
      <c r="I97" s="11" t="s">
        <v>18</v>
      </c>
      <c r="J97" s="11" t="s">
        <v>19</v>
      </c>
      <c r="K97" s="11" t="s">
        <v>20</v>
      </c>
    </row>
    <row r="98" spans="1:11" x14ac:dyDescent="0.25">
      <c r="A98" s="1">
        <v>816002451</v>
      </c>
      <c r="B98" s="1" t="s">
        <v>17</v>
      </c>
      <c r="C98" s="1" t="s">
        <v>3</v>
      </c>
      <c r="D98" s="1">
        <v>14347</v>
      </c>
      <c r="E98" s="10">
        <v>45093</v>
      </c>
      <c r="F98" s="10">
        <v>45119</v>
      </c>
      <c r="G98" s="2">
        <v>25000</v>
      </c>
      <c r="H98" s="3">
        <v>25000</v>
      </c>
      <c r="I98" s="11" t="s">
        <v>18</v>
      </c>
      <c r="J98" s="11" t="s">
        <v>19</v>
      </c>
      <c r="K98" s="11" t="s">
        <v>20</v>
      </c>
    </row>
    <row r="99" spans="1:11" x14ac:dyDescent="0.25">
      <c r="A99" s="1">
        <v>816002451</v>
      </c>
      <c r="B99" s="1" t="s">
        <v>17</v>
      </c>
      <c r="C99" s="1" t="s">
        <v>3</v>
      </c>
      <c r="D99" s="1">
        <v>14348</v>
      </c>
      <c r="E99" s="10">
        <v>45093</v>
      </c>
      <c r="F99" s="10">
        <v>45119</v>
      </c>
      <c r="G99" s="2">
        <v>25000</v>
      </c>
      <c r="H99" s="3">
        <v>25000</v>
      </c>
      <c r="I99" s="11" t="s">
        <v>18</v>
      </c>
      <c r="J99" s="11" t="s">
        <v>19</v>
      </c>
      <c r="K99" s="11" t="s">
        <v>20</v>
      </c>
    </row>
    <row r="100" spans="1:11" x14ac:dyDescent="0.25">
      <c r="A100" s="1">
        <v>816002451</v>
      </c>
      <c r="B100" s="1" t="s">
        <v>17</v>
      </c>
      <c r="C100" s="1" t="s">
        <v>3</v>
      </c>
      <c r="D100" s="1">
        <v>14389</v>
      </c>
      <c r="E100" s="10">
        <v>45097</v>
      </c>
      <c r="F100" s="10">
        <v>45119</v>
      </c>
      <c r="G100" s="2">
        <v>180000</v>
      </c>
      <c r="H100" s="3">
        <v>180000</v>
      </c>
      <c r="I100" s="11" t="s">
        <v>18</v>
      </c>
      <c r="J100" s="11" t="s">
        <v>19</v>
      </c>
      <c r="K100" s="11" t="s">
        <v>20</v>
      </c>
    </row>
    <row r="101" spans="1:11" x14ac:dyDescent="0.25">
      <c r="A101" s="1">
        <v>816002451</v>
      </c>
      <c r="B101" s="1" t="s">
        <v>17</v>
      </c>
      <c r="C101" s="1" t="s">
        <v>3</v>
      </c>
      <c r="D101" s="1">
        <v>14425</v>
      </c>
      <c r="E101" s="10">
        <v>45097</v>
      </c>
      <c r="F101" s="10">
        <v>45119</v>
      </c>
      <c r="G101" s="2">
        <v>25000</v>
      </c>
      <c r="H101" s="3">
        <v>25000</v>
      </c>
      <c r="I101" s="11" t="s">
        <v>18</v>
      </c>
      <c r="J101" s="11" t="s">
        <v>19</v>
      </c>
      <c r="K101" s="11" t="s">
        <v>20</v>
      </c>
    </row>
    <row r="102" spans="1:11" x14ac:dyDescent="0.25">
      <c r="A102" s="1">
        <v>816002451</v>
      </c>
      <c r="B102" s="1" t="s">
        <v>17</v>
      </c>
      <c r="C102" s="1" t="s">
        <v>3</v>
      </c>
      <c r="D102" s="1">
        <v>14426</v>
      </c>
      <c r="E102" s="10">
        <v>45097</v>
      </c>
      <c r="F102" s="10">
        <v>45119</v>
      </c>
      <c r="G102" s="2">
        <v>25000</v>
      </c>
      <c r="H102" s="3">
        <v>25000</v>
      </c>
      <c r="I102" s="11" t="s">
        <v>18</v>
      </c>
      <c r="J102" s="11" t="s">
        <v>19</v>
      </c>
      <c r="K102" s="11" t="s">
        <v>20</v>
      </c>
    </row>
    <row r="103" spans="1:11" x14ac:dyDescent="0.25">
      <c r="A103" s="1">
        <v>816002451</v>
      </c>
      <c r="B103" s="1" t="s">
        <v>17</v>
      </c>
      <c r="C103" s="1" t="s">
        <v>3</v>
      </c>
      <c r="D103" s="1">
        <v>14556</v>
      </c>
      <c r="E103" s="10">
        <v>45098</v>
      </c>
      <c r="F103" s="10">
        <v>45119</v>
      </c>
      <c r="G103" s="2">
        <v>210000</v>
      </c>
      <c r="H103" s="3">
        <v>210000</v>
      </c>
      <c r="I103" s="11" t="s">
        <v>18</v>
      </c>
      <c r="J103" s="11" t="s">
        <v>19</v>
      </c>
      <c r="K103" s="11" t="s">
        <v>20</v>
      </c>
    </row>
    <row r="104" spans="1:11" x14ac:dyDescent="0.25">
      <c r="A104" s="1">
        <v>816002451</v>
      </c>
      <c r="B104" s="1" t="s">
        <v>17</v>
      </c>
      <c r="C104" s="1" t="s">
        <v>3</v>
      </c>
      <c r="D104" s="1">
        <v>14634</v>
      </c>
      <c r="E104" s="10">
        <v>45098</v>
      </c>
      <c r="F104" s="10">
        <v>45119</v>
      </c>
      <c r="G104" s="2">
        <v>177000</v>
      </c>
      <c r="H104" s="3">
        <v>177000</v>
      </c>
      <c r="I104" s="11" t="s">
        <v>18</v>
      </c>
      <c r="J104" s="11" t="s">
        <v>19</v>
      </c>
      <c r="K104" s="11" t="s">
        <v>20</v>
      </c>
    </row>
    <row r="105" spans="1:11" x14ac:dyDescent="0.25">
      <c r="A105" s="1">
        <v>816002451</v>
      </c>
      <c r="B105" s="1" t="s">
        <v>17</v>
      </c>
      <c r="C105" s="1" t="s">
        <v>3</v>
      </c>
      <c r="D105" s="1">
        <v>14715</v>
      </c>
      <c r="E105" s="10">
        <v>45099</v>
      </c>
      <c r="F105" s="10">
        <v>45119</v>
      </c>
      <c r="G105" s="2">
        <v>25000</v>
      </c>
      <c r="H105" s="3">
        <v>25000</v>
      </c>
      <c r="I105" s="11" t="s">
        <v>18</v>
      </c>
      <c r="J105" s="11" t="s">
        <v>19</v>
      </c>
      <c r="K105" s="11" t="s">
        <v>20</v>
      </c>
    </row>
    <row r="106" spans="1:11" x14ac:dyDescent="0.25">
      <c r="A106" s="1">
        <v>816002451</v>
      </c>
      <c r="B106" s="1" t="s">
        <v>17</v>
      </c>
      <c r="C106" s="1" t="s">
        <v>3</v>
      </c>
      <c r="D106" s="1">
        <v>14811</v>
      </c>
      <c r="E106" s="10">
        <v>45100</v>
      </c>
      <c r="F106" s="10">
        <v>45119</v>
      </c>
      <c r="G106" s="2">
        <v>25000</v>
      </c>
      <c r="H106" s="3">
        <v>25000</v>
      </c>
      <c r="I106" s="11" t="s">
        <v>18</v>
      </c>
      <c r="J106" s="11" t="s">
        <v>19</v>
      </c>
      <c r="K106" s="11" t="s">
        <v>20</v>
      </c>
    </row>
    <row r="107" spans="1:11" x14ac:dyDescent="0.25">
      <c r="A107" s="1">
        <v>816002451</v>
      </c>
      <c r="B107" s="1" t="s">
        <v>17</v>
      </c>
      <c r="C107" s="1" t="s">
        <v>3</v>
      </c>
      <c r="D107" s="1">
        <v>14812</v>
      </c>
      <c r="E107" s="10">
        <v>45100</v>
      </c>
      <c r="F107" s="10">
        <v>45119</v>
      </c>
      <c r="G107" s="2">
        <v>25000</v>
      </c>
      <c r="H107" s="3">
        <v>25000</v>
      </c>
      <c r="I107" s="11" t="s">
        <v>18</v>
      </c>
      <c r="J107" s="11" t="s">
        <v>19</v>
      </c>
      <c r="K107" s="11" t="s">
        <v>20</v>
      </c>
    </row>
    <row r="108" spans="1:11" x14ac:dyDescent="0.25">
      <c r="A108" s="1">
        <v>816002451</v>
      </c>
      <c r="B108" s="1" t="s">
        <v>17</v>
      </c>
      <c r="C108" s="1" t="s">
        <v>3</v>
      </c>
      <c r="D108" s="1">
        <v>14813</v>
      </c>
      <c r="E108" s="10">
        <v>45100</v>
      </c>
      <c r="F108" s="10">
        <v>45119</v>
      </c>
      <c r="G108" s="2">
        <v>25000</v>
      </c>
      <c r="H108" s="3">
        <v>25000</v>
      </c>
      <c r="I108" s="11" t="s">
        <v>18</v>
      </c>
      <c r="J108" s="11" t="s">
        <v>19</v>
      </c>
      <c r="K108" s="11" t="s">
        <v>20</v>
      </c>
    </row>
    <row r="109" spans="1:11" x14ac:dyDescent="0.25">
      <c r="A109" s="1">
        <v>816002451</v>
      </c>
      <c r="B109" s="1" t="s">
        <v>17</v>
      </c>
      <c r="C109" s="1" t="s">
        <v>3</v>
      </c>
      <c r="D109" s="1">
        <v>14814</v>
      </c>
      <c r="E109" s="10">
        <v>45100</v>
      </c>
      <c r="F109" s="10">
        <v>45119</v>
      </c>
      <c r="G109" s="2">
        <v>20900</v>
      </c>
      <c r="H109" s="3">
        <v>20900</v>
      </c>
      <c r="I109" s="11" t="s">
        <v>18</v>
      </c>
      <c r="J109" s="11" t="s">
        <v>19</v>
      </c>
      <c r="K109" s="11" t="s">
        <v>20</v>
      </c>
    </row>
    <row r="110" spans="1:11" x14ac:dyDescent="0.25">
      <c r="A110" s="1">
        <v>816002451</v>
      </c>
      <c r="B110" s="1" t="s">
        <v>17</v>
      </c>
      <c r="C110" s="1" t="s">
        <v>3</v>
      </c>
      <c r="D110" s="1">
        <v>14895</v>
      </c>
      <c r="E110" s="10">
        <v>45100</v>
      </c>
      <c r="F110" s="10">
        <v>45119</v>
      </c>
      <c r="G110" s="2">
        <v>25000</v>
      </c>
      <c r="H110" s="3">
        <v>25000</v>
      </c>
      <c r="I110" s="11" t="s">
        <v>18</v>
      </c>
      <c r="J110" s="11" t="s">
        <v>19</v>
      </c>
      <c r="K110" s="11" t="s">
        <v>20</v>
      </c>
    </row>
    <row r="111" spans="1:11" x14ac:dyDescent="0.25">
      <c r="A111" s="1">
        <v>816002451</v>
      </c>
      <c r="B111" s="1" t="s">
        <v>17</v>
      </c>
      <c r="C111" s="1" t="s">
        <v>3</v>
      </c>
      <c r="D111" s="1">
        <v>14896</v>
      </c>
      <c r="E111" s="10">
        <v>45100</v>
      </c>
      <c r="F111" s="10">
        <v>45119</v>
      </c>
      <c r="G111" s="2">
        <v>25000</v>
      </c>
      <c r="H111" s="3">
        <v>25000</v>
      </c>
      <c r="I111" s="11" t="s">
        <v>18</v>
      </c>
      <c r="J111" s="11" t="s">
        <v>19</v>
      </c>
      <c r="K111" s="11" t="s">
        <v>20</v>
      </c>
    </row>
    <row r="112" spans="1:11" x14ac:dyDescent="0.25">
      <c r="A112" s="1">
        <v>816002451</v>
      </c>
      <c r="B112" s="1" t="s">
        <v>17</v>
      </c>
      <c r="C112" s="1" t="s">
        <v>3</v>
      </c>
      <c r="D112" s="1">
        <v>14961</v>
      </c>
      <c r="E112" s="10">
        <v>45103</v>
      </c>
      <c r="F112" s="10">
        <v>45119</v>
      </c>
      <c r="G112" s="2">
        <v>25000</v>
      </c>
      <c r="H112" s="3">
        <v>25000</v>
      </c>
      <c r="I112" s="11" t="s">
        <v>18</v>
      </c>
      <c r="J112" s="11" t="s">
        <v>19</v>
      </c>
      <c r="K112" s="11" t="s">
        <v>20</v>
      </c>
    </row>
    <row r="113" spans="1:11" x14ac:dyDescent="0.25">
      <c r="A113" s="1">
        <v>816002451</v>
      </c>
      <c r="B113" s="1" t="s">
        <v>17</v>
      </c>
      <c r="C113" s="1" t="s">
        <v>3</v>
      </c>
      <c r="D113" s="1">
        <v>14962</v>
      </c>
      <c r="E113" s="10">
        <v>45103</v>
      </c>
      <c r="F113" s="10">
        <v>45119</v>
      </c>
      <c r="G113" s="2">
        <v>20900</v>
      </c>
      <c r="H113" s="3">
        <v>20900</v>
      </c>
      <c r="I113" s="11" t="s">
        <v>18</v>
      </c>
      <c r="J113" s="11" t="s">
        <v>19</v>
      </c>
      <c r="K113" s="11" t="s">
        <v>20</v>
      </c>
    </row>
    <row r="114" spans="1:11" x14ac:dyDescent="0.25">
      <c r="A114" s="1">
        <v>816002451</v>
      </c>
      <c r="B114" s="1" t="s">
        <v>17</v>
      </c>
      <c r="C114" s="1" t="s">
        <v>3</v>
      </c>
      <c r="D114" s="1">
        <v>14963</v>
      </c>
      <c r="E114" s="10">
        <v>45103</v>
      </c>
      <c r="F114" s="10">
        <v>45119</v>
      </c>
      <c r="G114" s="2">
        <v>25000</v>
      </c>
      <c r="H114" s="3">
        <v>25000</v>
      </c>
      <c r="I114" s="11" t="s">
        <v>18</v>
      </c>
      <c r="J114" s="11" t="s">
        <v>19</v>
      </c>
      <c r="K114" s="11" t="s">
        <v>20</v>
      </c>
    </row>
    <row r="115" spans="1:11" x14ac:dyDescent="0.25">
      <c r="A115" s="1">
        <v>816002451</v>
      </c>
      <c r="B115" s="1" t="s">
        <v>17</v>
      </c>
      <c r="C115" s="1" t="s">
        <v>3</v>
      </c>
      <c r="D115" s="1">
        <v>14964</v>
      </c>
      <c r="E115" s="10">
        <v>45103</v>
      </c>
      <c r="F115" s="10">
        <v>45119</v>
      </c>
      <c r="G115" s="2">
        <v>25000</v>
      </c>
      <c r="H115" s="3">
        <v>25000</v>
      </c>
      <c r="I115" s="11" t="s">
        <v>18</v>
      </c>
      <c r="J115" s="11" t="s">
        <v>19</v>
      </c>
      <c r="K115" s="11" t="s">
        <v>20</v>
      </c>
    </row>
    <row r="116" spans="1:11" x14ac:dyDescent="0.25">
      <c r="A116" s="1">
        <v>816002451</v>
      </c>
      <c r="B116" s="1" t="s">
        <v>17</v>
      </c>
      <c r="C116" s="1" t="s">
        <v>3</v>
      </c>
      <c r="D116" s="1">
        <v>14965</v>
      </c>
      <c r="E116" s="10">
        <v>45103</v>
      </c>
      <c r="F116" s="10">
        <v>45119</v>
      </c>
      <c r="G116" s="2">
        <v>25000</v>
      </c>
      <c r="H116" s="3">
        <v>25000</v>
      </c>
      <c r="I116" s="11" t="s">
        <v>18</v>
      </c>
      <c r="J116" s="11" t="s">
        <v>19</v>
      </c>
      <c r="K116" s="11" t="s">
        <v>20</v>
      </c>
    </row>
    <row r="117" spans="1:11" x14ac:dyDescent="0.25">
      <c r="A117" s="1">
        <v>816002451</v>
      </c>
      <c r="B117" s="1" t="s">
        <v>17</v>
      </c>
      <c r="C117" s="1" t="s">
        <v>3</v>
      </c>
      <c r="D117" s="1">
        <v>15133</v>
      </c>
      <c r="E117" s="10">
        <v>45104</v>
      </c>
      <c r="F117" s="10">
        <v>45119</v>
      </c>
      <c r="G117" s="2">
        <v>25000</v>
      </c>
      <c r="H117" s="3">
        <v>25000</v>
      </c>
      <c r="I117" s="11" t="s">
        <v>18</v>
      </c>
      <c r="J117" s="11" t="s">
        <v>19</v>
      </c>
      <c r="K117" s="11" t="s">
        <v>20</v>
      </c>
    </row>
    <row r="118" spans="1:11" x14ac:dyDescent="0.25">
      <c r="A118" s="1">
        <v>816002451</v>
      </c>
      <c r="B118" s="1" t="s">
        <v>17</v>
      </c>
      <c r="C118" s="1" t="s">
        <v>3</v>
      </c>
      <c r="D118" s="1">
        <v>15264</v>
      </c>
      <c r="E118" s="10">
        <v>45105</v>
      </c>
      <c r="F118" s="10">
        <v>45119</v>
      </c>
      <c r="G118" s="2">
        <v>172100</v>
      </c>
      <c r="H118" s="3">
        <v>172100</v>
      </c>
      <c r="I118" s="11" t="s">
        <v>18</v>
      </c>
      <c r="J118" s="11" t="s">
        <v>19</v>
      </c>
      <c r="K118" s="11" t="s">
        <v>20</v>
      </c>
    </row>
    <row r="119" spans="1:11" x14ac:dyDescent="0.25">
      <c r="A119" s="1">
        <v>816002451</v>
      </c>
      <c r="B119" s="1" t="s">
        <v>17</v>
      </c>
      <c r="C119" s="1" t="s">
        <v>3</v>
      </c>
      <c r="D119" s="1">
        <v>15285</v>
      </c>
      <c r="E119" s="10">
        <v>45106</v>
      </c>
      <c r="F119" s="10">
        <v>45119</v>
      </c>
      <c r="G119" s="2">
        <v>172100</v>
      </c>
      <c r="H119" s="3">
        <v>172100</v>
      </c>
      <c r="I119" s="11" t="s">
        <v>18</v>
      </c>
      <c r="J119" s="11" t="s">
        <v>19</v>
      </c>
      <c r="K119" s="11" t="s">
        <v>20</v>
      </c>
    </row>
    <row r="120" spans="1:11" x14ac:dyDescent="0.25">
      <c r="A120" s="1">
        <v>816002451</v>
      </c>
      <c r="B120" s="1" t="s">
        <v>17</v>
      </c>
      <c r="C120" s="1" t="s">
        <v>3</v>
      </c>
      <c r="D120" s="1">
        <v>15423</v>
      </c>
      <c r="E120" s="10">
        <v>45107</v>
      </c>
      <c r="F120" s="10">
        <v>45119</v>
      </c>
      <c r="G120" s="2">
        <v>20900</v>
      </c>
      <c r="H120" s="3">
        <v>20900</v>
      </c>
      <c r="I120" s="11" t="s">
        <v>18</v>
      </c>
      <c r="J120" s="11" t="s">
        <v>19</v>
      </c>
      <c r="K120" s="11" t="s">
        <v>20</v>
      </c>
    </row>
    <row r="121" spans="1:11" x14ac:dyDescent="0.25">
      <c r="A121" s="1">
        <v>816002451</v>
      </c>
      <c r="B121" s="1" t="s">
        <v>17</v>
      </c>
      <c r="C121" s="1" t="s">
        <v>5</v>
      </c>
      <c r="D121" s="1">
        <v>1078</v>
      </c>
      <c r="E121" s="10">
        <v>45097</v>
      </c>
      <c r="F121" s="10">
        <v>45119</v>
      </c>
      <c r="G121" s="2">
        <v>200000</v>
      </c>
      <c r="H121" s="3">
        <v>200000</v>
      </c>
      <c r="I121" s="11" t="s">
        <v>18</v>
      </c>
      <c r="J121" s="11" t="s">
        <v>19</v>
      </c>
      <c r="K121" s="11" t="s">
        <v>20</v>
      </c>
    </row>
    <row r="122" spans="1:11" x14ac:dyDescent="0.25">
      <c r="A122" s="1">
        <v>816002451</v>
      </c>
      <c r="B122" s="1" t="s">
        <v>17</v>
      </c>
      <c r="C122" s="1" t="s">
        <v>5</v>
      </c>
      <c r="D122" s="1">
        <v>1079</v>
      </c>
      <c r="E122" s="10">
        <v>45097</v>
      </c>
      <c r="F122" s="10">
        <v>45119</v>
      </c>
      <c r="G122" s="2">
        <v>200000</v>
      </c>
      <c r="H122" s="3">
        <v>200000</v>
      </c>
      <c r="I122" s="11" t="s">
        <v>18</v>
      </c>
      <c r="J122" s="11" t="s">
        <v>19</v>
      </c>
      <c r="K122" s="11" t="s">
        <v>20</v>
      </c>
    </row>
    <row r="123" spans="1:11" x14ac:dyDescent="0.25">
      <c r="A123" s="1">
        <v>816002451</v>
      </c>
      <c r="B123" s="1" t="s">
        <v>17</v>
      </c>
      <c r="C123" s="1" t="s">
        <v>5</v>
      </c>
      <c r="D123" s="1">
        <v>1080</v>
      </c>
      <c r="E123" s="10">
        <v>45097</v>
      </c>
      <c r="F123" s="10">
        <v>45119</v>
      </c>
      <c r="G123" s="2">
        <v>85000</v>
      </c>
      <c r="H123" s="3">
        <v>85000</v>
      </c>
      <c r="I123" s="11" t="s">
        <v>18</v>
      </c>
      <c r="J123" s="11" t="s">
        <v>19</v>
      </c>
      <c r="K123" s="11" t="s">
        <v>20</v>
      </c>
    </row>
    <row r="124" spans="1:11" x14ac:dyDescent="0.25">
      <c r="A124" s="1">
        <v>816002451</v>
      </c>
      <c r="B124" s="1" t="s">
        <v>17</v>
      </c>
      <c r="C124" s="1" t="s">
        <v>5</v>
      </c>
      <c r="D124" s="1">
        <v>1178</v>
      </c>
      <c r="E124" s="10">
        <v>45099</v>
      </c>
      <c r="F124" s="10">
        <v>45119</v>
      </c>
      <c r="G124" s="2">
        <v>25000</v>
      </c>
      <c r="H124" s="3">
        <v>25000</v>
      </c>
      <c r="I124" s="11" t="s">
        <v>18</v>
      </c>
      <c r="J124" s="11" t="s">
        <v>19</v>
      </c>
      <c r="K124" s="11" t="s">
        <v>20</v>
      </c>
    </row>
    <row r="125" spans="1:11" x14ac:dyDescent="0.25">
      <c r="A125" s="1">
        <v>816002451</v>
      </c>
      <c r="B125" s="1" t="s">
        <v>17</v>
      </c>
      <c r="C125" s="1" t="s">
        <v>5</v>
      </c>
      <c r="D125" s="1">
        <v>1294</v>
      </c>
      <c r="E125" s="10">
        <v>45107</v>
      </c>
      <c r="F125" s="10">
        <v>45119</v>
      </c>
      <c r="G125" s="2">
        <v>25000</v>
      </c>
      <c r="H125" s="3">
        <v>25000</v>
      </c>
      <c r="I125" s="11" t="s">
        <v>18</v>
      </c>
      <c r="J125" s="11" t="s">
        <v>19</v>
      </c>
      <c r="K125" s="11" t="s">
        <v>20</v>
      </c>
    </row>
    <row r="126" spans="1:11" x14ac:dyDescent="0.25">
      <c r="A126" s="1">
        <v>816002451</v>
      </c>
      <c r="B126" s="1" t="s">
        <v>17</v>
      </c>
      <c r="C126" s="1" t="s">
        <v>2</v>
      </c>
      <c r="D126" s="1">
        <v>7303</v>
      </c>
      <c r="E126" s="10">
        <v>45115</v>
      </c>
      <c r="F126" s="10">
        <v>45142.456623182872</v>
      </c>
      <c r="G126" s="2">
        <v>856138</v>
      </c>
      <c r="H126" s="3">
        <v>856138</v>
      </c>
      <c r="I126" s="11" t="s">
        <v>18</v>
      </c>
      <c r="J126" s="11" t="s">
        <v>19</v>
      </c>
      <c r="K126" s="11" t="s">
        <v>20</v>
      </c>
    </row>
    <row r="127" spans="1:11" x14ac:dyDescent="0.25">
      <c r="A127" s="1">
        <v>816002451</v>
      </c>
      <c r="B127" s="1" t="s">
        <v>17</v>
      </c>
      <c r="C127" s="1" t="s">
        <v>2</v>
      </c>
      <c r="D127" s="1">
        <v>7388</v>
      </c>
      <c r="E127" s="10">
        <v>45119</v>
      </c>
      <c r="F127" s="10">
        <v>45142.483460729163</v>
      </c>
      <c r="G127" s="2">
        <v>2021415</v>
      </c>
      <c r="H127" s="3">
        <v>2021415</v>
      </c>
      <c r="I127" s="11" t="s">
        <v>18</v>
      </c>
      <c r="J127" s="11" t="s">
        <v>19</v>
      </c>
      <c r="K127" s="11" t="s">
        <v>20</v>
      </c>
    </row>
    <row r="128" spans="1:11" x14ac:dyDescent="0.25">
      <c r="A128" s="1">
        <v>816002451</v>
      </c>
      <c r="B128" s="1" t="s">
        <v>17</v>
      </c>
      <c r="C128" s="1" t="s">
        <v>2</v>
      </c>
      <c r="D128" s="1">
        <v>7558</v>
      </c>
      <c r="E128" s="10">
        <v>45128</v>
      </c>
      <c r="F128" s="10">
        <v>45142.483460729163</v>
      </c>
      <c r="G128" s="2">
        <v>1687825</v>
      </c>
      <c r="H128" s="3">
        <v>1687825</v>
      </c>
      <c r="I128" s="11" t="s">
        <v>18</v>
      </c>
      <c r="J128" s="11" t="s">
        <v>19</v>
      </c>
      <c r="K128" s="11" t="s">
        <v>20</v>
      </c>
    </row>
    <row r="129" spans="1:11" x14ac:dyDescent="0.25">
      <c r="A129" s="1">
        <v>816002451</v>
      </c>
      <c r="B129" s="1" t="s">
        <v>17</v>
      </c>
      <c r="C129" s="1" t="s">
        <v>0</v>
      </c>
      <c r="D129" s="1">
        <v>23145</v>
      </c>
      <c r="E129" s="10">
        <v>45111</v>
      </c>
      <c r="F129" s="10">
        <v>45142.483460729163</v>
      </c>
      <c r="G129" s="2">
        <v>25000</v>
      </c>
      <c r="H129" s="3">
        <v>25000</v>
      </c>
      <c r="I129" s="11" t="s">
        <v>18</v>
      </c>
      <c r="J129" s="11" t="s">
        <v>19</v>
      </c>
      <c r="K129" s="11" t="s">
        <v>20</v>
      </c>
    </row>
    <row r="130" spans="1:11" x14ac:dyDescent="0.25">
      <c r="A130" s="1">
        <v>816002451</v>
      </c>
      <c r="B130" s="1" t="s">
        <v>17</v>
      </c>
      <c r="C130" s="1" t="s">
        <v>0</v>
      </c>
      <c r="D130" s="1">
        <v>23218</v>
      </c>
      <c r="E130" s="10">
        <v>45112</v>
      </c>
      <c r="F130" s="10">
        <v>45142.483460729163</v>
      </c>
      <c r="G130" s="2">
        <v>25000</v>
      </c>
      <c r="H130" s="3">
        <v>25000</v>
      </c>
      <c r="I130" s="11" t="s">
        <v>18</v>
      </c>
      <c r="J130" s="11" t="s">
        <v>19</v>
      </c>
      <c r="K130" s="11" t="s">
        <v>20</v>
      </c>
    </row>
    <row r="131" spans="1:11" x14ac:dyDescent="0.25">
      <c r="A131" s="1">
        <v>816002451</v>
      </c>
      <c r="B131" s="1" t="s">
        <v>17</v>
      </c>
      <c r="C131" s="1" t="s">
        <v>0</v>
      </c>
      <c r="D131" s="1">
        <v>23315</v>
      </c>
      <c r="E131" s="10">
        <v>45114</v>
      </c>
      <c r="F131" s="10">
        <v>45142.483460729163</v>
      </c>
      <c r="G131" s="2">
        <v>25000</v>
      </c>
      <c r="H131" s="3">
        <v>25000</v>
      </c>
      <c r="I131" s="11" t="s">
        <v>18</v>
      </c>
      <c r="J131" s="11" t="s">
        <v>19</v>
      </c>
      <c r="K131" s="11" t="s">
        <v>20</v>
      </c>
    </row>
    <row r="132" spans="1:11" x14ac:dyDescent="0.25">
      <c r="A132" s="1">
        <v>816002451</v>
      </c>
      <c r="B132" s="1" t="s">
        <v>17</v>
      </c>
      <c r="C132" s="1" t="s">
        <v>0</v>
      </c>
      <c r="D132" s="1">
        <v>23374</v>
      </c>
      <c r="E132" s="10">
        <v>45114</v>
      </c>
      <c r="F132" s="10">
        <v>45142.483460729163</v>
      </c>
      <c r="G132" s="2">
        <v>25000</v>
      </c>
      <c r="H132" s="3">
        <v>25000</v>
      </c>
      <c r="I132" s="11" t="s">
        <v>18</v>
      </c>
      <c r="J132" s="11" t="s">
        <v>19</v>
      </c>
      <c r="K132" s="11" t="s">
        <v>20</v>
      </c>
    </row>
    <row r="133" spans="1:11" x14ac:dyDescent="0.25">
      <c r="A133" s="1">
        <v>816002451</v>
      </c>
      <c r="B133" s="1" t="s">
        <v>17</v>
      </c>
      <c r="C133" s="1" t="s">
        <v>0</v>
      </c>
      <c r="D133" s="1">
        <v>23375</v>
      </c>
      <c r="E133" s="10">
        <v>45114</v>
      </c>
      <c r="F133" s="10">
        <v>45142.483460729163</v>
      </c>
      <c r="G133" s="2">
        <v>25000</v>
      </c>
      <c r="H133" s="3">
        <v>25000</v>
      </c>
      <c r="I133" s="11" t="s">
        <v>18</v>
      </c>
      <c r="J133" s="11" t="s">
        <v>19</v>
      </c>
      <c r="K133" s="11" t="s">
        <v>20</v>
      </c>
    </row>
    <row r="134" spans="1:11" x14ac:dyDescent="0.25">
      <c r="A134" s="1">
        <v>816002451</v>
      </c>
      <c r="B134" s="1" t="s">
        <v>17</v>
      </c>
      <c r="C134" s="1" t="s">
        <v>0</v>
      </c>
      <c r="D134" s="1">
        <v>23491</v>
      </c>
      <c r="E134" s="10">
        <v>45135</v>
      </c>
      <c r="F134" s="10">
        <v>45142.483460729163</v>
      </c>
      <c r="G134" s="2">
        <v>20900</v>
      </c>
      <c r="H134" s="3">
        <v>20900</v>
      </c>
      <c r="I134" s="11" t="s">
        <v>18</v>
      </c>
      <c r="J134" s="11" t="s">
        <v>19</v>
      </c>
      <c r="K134" s="11" t="s">
        <v>20</v>
      </c>
    </row>
    <row r="135" spans="1:11" x14ac:dyDescent="0.25">
      <c r="A135" s="1">
        <v>816002451</v>
      </c>
      <c r="B135" s="1" t="s">
        <v>17</v>
      </c>
      <c r="C135" s="1" t="s">
        <v>3</v>
      </c>
      <c r="D135" s="1">
        <v>15498</v>
      </c>
      <c r="E135" s="10">
        <v>45112</v>
      </c>
      <c r="F135" s="10">
        <v>45142.483460729163</v>
      </c>
      <c r="G135" s="2">
        <v>25000</v>
      </c>
      <c r="H135" s="3">
        <v>25000</v>
      </c>
      <c r="I135" s="11" t="s">
        <v>18</v>
      </c>
      <c r="J135" s="11" t="s">
        <v>19</v>
      </c>
      <c r="K135" s="11" t="s">
        <v>20</v>
      </c>
    </row>
    <row r="136" spans="1:11" x14ac:dyDescent="0.25">
      <c r="A136" s="1">
        <v>816002451</v>
      </c>
      <c r="B136" s="1" t="s">
        <v>17</v>
      </c>
      <c r="C136" s="1" t="s">
        <v>3</v>
      </c>
      <c r="D136" s="1">
        <v>15566</v>
      </c>
      <c r="E136" s="10">
        <v>45113</v>
      </c>
      <c r="F136" s="10">
        <v>45142.483460729163</v>
      </c>
      <c r="G136" s="2">
        <v>210000</v>
      </c>
      <c r="H136" s="3">
        <v>210000</v>
      </c>
      <c r="I136" s="11" t="s">
        <v>18</v>
      </c>
      <c r="J136" s="11" t="s">
        <v>19</v>
      </c>
      <c r="K136" s="11" t="s">
        <v>20</v>
      </c>
    </row>
    <row r="137" spans="1:11" x14ac:dyDescent="0.25">
      <c r="A137" s="1">
        <v>816002451</v>
      </c>
      <c r="B137" s="1" t="s">
        <v>17</v>
      </c>
      <c r="C137" s="1" t="s">
        <v>3</v>
      </c>
      <c r="D137" s="1">
        <v>15641</v>
      </c>
      <c r="E137" s="10">
        <v>45114</v>
      </c>
      <c r="F137" s="10">
        <v>45142.483460729163</v>
      </c>
      <c r="G137" s="2">
        <v>25000</v>
      </c>
      <c r="H137" s="3">
        <v>25000</v>
      </c>
      <c r="I137" s="11" t="s">
        <v>18</v>
      </c>
      <c r="J137" s="11" t="s">
        <v>19</v>
      </c>
      <c r="K137" s="11" t="s">
        <v>20</v>
      </c>
    </row>
    <row r="138" spans="1:11" x14ac:dyDescent="0.25">
      <c r="A138" s="1">
        <v>816002451</v>
      </c>
      <c r="B138" s="1" t="s">
        <v>17</v>
      </c>
      <c r="C138" s="1" t="s">
        <v>3</v>
      </c>
      <c r="D138" s="1">
        <v>15705</v>
      </c>
      <c r="E138" s="10">
        <v>45115</v>
      </c>
      <c r="F138" s="10">
        <v>45142.483460729163</v>
      </c>
      <c r="G138" s="2">
        <v>25000</v>
      </c>
      <c r="H138" s="3">
        <v>25000</v>
      </c>
      <c r="I138" s="11" t="s">
        <v>18</v>
      </c>
      <c r="J138" s="11" t="s">
        <v>19</v>
      </c>
      <c r="K138" s="11" t="s">
        <v>20</v>
      </c>
    </row>
    <row r="139" spans="1:11" x14ac:dyDescent="0.25">
      <c r="A139" s="1">
        <v>816002451</v>
      </c>
      <c r="B139" s="1" t="s">
        <v>17</v>
      </c>
      <c r="C139" s="1" t="s">
        <v>3</v>
      </c>
      <c r="D139" s="1">
        <v>15706</v>
      </c>
      <c r="E139" s="10">
        <v>45115</v>
      </c>
      <c r="F139" s="10">
        <v>45142.483460729163</v>
      </c>
      <c r="G139" s="2">
        <v>25000</v>
      </c>
      <c r="H139" s="3">
        <v>25000</v>
      </c>
      <c r="I139" s="11" t="s">
        <v>18</v>
      </c>
      <c r="J139" s="11" t="s">
        <v>19</v>
      </c>
      <c r="K139" s="11" t="s">
        <v>20</v>
      </c>
    </row>
    <row r="140" spans="1:11" x14ac:dyDescent="0.25">
      <c r="A140" s="1">
        <v>816002451</v>
      </c>
      <c r="B140" s="1" t="s">
        <v>17</v>
      </c>
      <c r="C140" s="1" t="s">
        <v>3</v>
      </c>
      <c r="D140" s="1">
        <v>15896</v>
      </c>
      <c r="E140" s="10">
        <v>45118</v>
      </c>
      <c r="F140" s="10">
        <v>45142.483460729163</v>
      </c>
      <c r="G140" s="2">
        <v>20900</v>
      </c>
      <c r="H140" s="3">
        <v>20900</v>
      </c>
      <c r="I140" s="11" t="s">
        <v>18</v>
      </c>
      <c r="J140" s="11" t="s">
        <v>19</v>
      </c>
      <c r="K140" s="11" t="s">
        <v>20</v>
      </c>
    </row>
    <row r="141" spans="1:11" x14ac:dyDescent="0.25">
      <c r="A141" s="1">
        <v>816002451</v>
      </c>
      <c r="B141" s="1" t="s">
        <v>17</v>
      </c>
      <c r="C141" s="1" t="s">
        <v>3</v>
      </c>
      <c r="D141" s="1">
        <v>15965</v>
      </c>
      <c r="E141" s="10">
        <v>45119</v>
      </c>
      <c r="F141" s="10">
        <v>45142.483460729163</v>
      </c>
      <c r="G141" s="2">
        <v>25000</v>
      </c>
      <c r="H141" s="3">
        <v>25000</v>
      </c>
      <c r="I141" s="11" t="s">
        <v>18</v>
      </c>
      <c r="J141" s="11" t="s">
        <v>19</v>
      </c>
      <c r="K141" s="11" t="s">
        <v>20</v>
      </c>
    </row>
    <row r="142" spans="1:11" x14ac:dyDescent="0.25">
      <c r="A142" s="1">
        <v>816002451</v>
      </c>
      <c r="B142" s="1" t="s">
        <v>17</v>
      </c>
      <c r="C142" s="1" t="s">
        <v>3</v>
      </c>
      <c r="D142" s="1">
        <v>16029</v>
      </c>
      <c r="E142" s="10">
        <v>45120</v>
      </c>
      <c r="F142" s="10">
        <v>45142.483460729163</v>
      </c>
      <c r="G142" s="2">
        <v>25000</v>
      </c>
      <c r="H142" s="3">
        <v>25000</v>
      </c>
      <c r="I142" s="11" t="s">
        <v>18</v>
      </c>
      <c r="J142" s="11" t="s">
        <v>19</v>
      </c>
      <c r="K142" s="11" t="s">
        <v>20</v>
      </c>
    </row>
    <row r="143" spans="1:11" x14ac:dyDescent="0.25">
      <c r="A143" s="1">
        <v>816002451</v>
      </c>
      <c r="B143" s="1" t="s">
        <v>17</v>
      </c>
      <c r="C143" s="1" t="s">
        <v>3</v>
      </c>
      <c r="D143" s="1">
        <v>16031</v>
      </c>
      <c r="E143" s="10">
        <v>45120</v>
      </c>
      <c r="F143" s="10">
        <v>45142.483460729163</v>
      </c>
      <c r="G143" s="2">
        <v>25000</v>
      </c>
      <c r="H143" s="3">
        <v>25000</v>
      </c>
      <c r="I143" s="11" t="s">
        <v>18</v>
      </c>
      <c r="J143" s="11" t="s">
        <v>19</v>
      </c>
      <c r="K143" s="11" t="s">
        <v>20</v>
      </c>
    </row>
    <row r="144" spans="1:11" x14ac:dyDescent="0.25">
      <c r="A144" s="1">
        <v>816002451</v>
      </c>
      <c r="B144" s="1" t="s">
        <v>17</v>
      </c>
      <c r="C144" s="1" t="s">
        <v>3</v>
      </c>
      <c r="D144" s="1">
        <v>16093</v>
      </c>
      <c r="E144" s="10">
        <v>45120</v>
      </c>
      <c r="F144" s="10">
        <v>45142.483460729163</v>
      </c>
      <c r="G144" s="2">
        <v>20900</v>
      </c>
      <c r="H144" s="3">
        <v>20900</v>
      </c>
      <c r="I144" s="11" t="s">
        <v>18</v>
      </c>
      <c r="J144" s="11" t="s">
        <v>19</v>
      </c>
      <c r="K144" s="11" t="s">
        <v>20</v>
      </c>
    </row>
    <row r="145" spans="1:11" x14ac:dyDescent="0.25">
      <c r="A145" s="1">
        <v>816002451</v>
      </c>
      <c r="B145" s="1" t="s">
        <v>17</v>
      </c>
      <c r="C145" s="1" t="s">
        <v>3</v>
      </c>
      <c r="D145" s="1">
        <v>16134</v>
      </c>
      <c r="E145" s="10">
        <v>45121</v>
      </c>
      <c r="F145" s="10">
        <v>45142.483460729163</v>
      </c>
      <c r="G145" s="2">
        <v>166400</v>
      </c>
      <c r="H145" s="3">
        <v>166400</v>
      </c>
      <c r="I145" s="11" t="s">
        <v>18</v>
      </c>
      <c r="J145" s="11" t="s">
        <v>19</v>
      </c>
      <c r="K145" s="11" t="s">
        <v>20</v>
      </c>
    </row>
    <row r="146" spans="1:11" x14ac:dyDescent="0.25">
      <c r="A146" s="1">
        <v>816002451</v>
      </c>
      <c r="B146" s="1" t="s">
        <v>17</v>
      </c>
      <c r="C146" s="1" t="s">
        <v>3</v>
      </c>
      <c r="D146" s="1">
        <v>16178</v>
      </c>
      <c r="E146" s="10">
        <v>45121</v>
      </c>
      <c r="F146" s="10">
        <v>45142.483460729163</v>
      </c>
      <c r="G146" s="2">
        <v>25000</v>
      </c>
      <c r="H146" s="3">
        <v>25000</v>
      </c>
      <c r="I146" s="11" t="s">
        <v>18</v>
      </c>
      <c r="J146" s="11" t="s">
        <v>19</v>
      </c>
      <c r="K146" s="11" t="s">
        <v>20</v>
      </c>
    </row>
    <row r="147" spans="1:11" x14ac:dyDescent="0.25">
      <c r="A147" s="1">
        <v>816002451</v>
      </c>
      <c r="B147" s="1" t="s">
        <v>17</v>
      </c>
      <c r="C147" s="1" t="s">
        <v>3</v>
      </c>
      <c r="D147" s="1">
        <v>16220</v>
      </c>
      <c r="E147" s="10">
        <v>45121</v>
      </c>
      <c r="F147" s="10">
        <v>45142.483460729163</v>
      </c>
      <c r="G147" s="2">
        <v>25000</v>
      </c>
      <c r="H147" s="3">
        <v>25000</v>
      </c>
      <c r="I147" s="11" t="s">
        <v>18</v>
      </c>
      <c r="J147" s="11" t="s">
        <v>19</v>
      </c>
      <c r="K147" s="11" t="s">
        <v>20</v>
      </c>
    </row>
    <row r="148" spans="1:11" x14ac:dyDescent="0.25">
      <c r="A148" s="1">
        <v>816002451</v>
      </c>
      <c r="B148" s="1" t="s">
        <v>17</v>
      </c>
      <c r="C148" s="1" t="s">
        <v>3</v>
      </c>
      <c r="D148" s="1">
        <v>16221</v>
      </c>
      <c r="E148" s="10">
        <v>45121</v>
      </c>
      <c r="F148" s="10">
        <v>45142.483460729163</v>
      </c>
      <c r="G148" s="2">
        <v>25000</v>
      </c>
      <c r="H148" s="3">
        <v>25000</v>
      </c>
      <c r="I148" s="11" t="s">
        <v>18</v>
      </c>
      <c r="J148" s="11" t="s">
        <v>19</v>
      </c>
      <c r="K148" s="11" t="s">
        <v>20</v>
      </c>
    </row>
    <row r="149" spans="1:11" x14ac:dyDescent="0.25">
      <c r="A149" s="1">
        <v>816002451</v>
      </c>
      <c r="B149" s="1" t="s">
        <v>17</v>
      </c>
      <c r="C149" s="1" t="s">
        <v>3</v>
      </c>
      <c r="D149" s="1">
        <v>16470</v>
      </c>
      <c r="E149" s="10">
        <v>45125</v>
      </c>
      <c r="F149" s="10">
        <v>45142.483460729163</v>
      </c>
      <c r="G149" s="2">
        <v>85000</v>
      </c>
      <c r="H149" s="3">
        <v>85000</v>
      </c>
      <c r="I149" s="11" t="s">
        <v>18</v>
      </c>
      <c r="J149" s="11" t="s">
        <v>19</v>
      </c>
      <c r="K149" s="11" t="s">
        <v>20</v>
      </c>
    </row>
    <row r="150" spans="1:11" x14ac:dyDescent="0.25">
      <c r="A150" s="1">
        <v>816002451</v>
      </c>
      <c r="B150" s="1" t="s">
        <v>17</v>
      </c>
      <c r="C150" s="1" t="s">
        <v>3</v>
      </c>
      <c r="D150" s="1">
        <v>16480</v>
      </c>
      <c r="E150" s="10">
        <v>45125</v>
      </c>
      <c r="F150" s="10">
        <v>45142.483460729163</v>
      </c>
      <c r="G150" s="2">
        <v>210000</v>
      </c>
      <c r="H150" s="3">
        <v>210000</v>
      </c>
      <c r="I150" s="11" t="s">
        <v>18</v>
      </c>
      <c r="J150" s="11" t="s">
        <v>19</v>
      </c>
      <c r="K150" s="11" t="s">
        <v>20</v>
      </c>
    </row>
    <row r="151" spans="1:11" x14ac:dyDescent="0.25">
      <c r="A151" s="1">
        <v>816002451</v>
      </c>
      <c r="B151" s="1" t="s">
        <v>17</v>
      </c>
      <c r="C151" s="1" t="s">
        <v>3</v>
      </c>
      <c r="D151" s="1">
        <v>16597</v>
      </c>
      <c r="E151" s="10">
        <v>45126</v>
      </c>
      <c r="F151" s="10">
        <v>45142.483460729163</v>
      </c>
      <c r="G151" s="2">
        <v>25000</v>
      </c>
      <c r="H151" s="3">
        <v>25000</v>
      </c>
      <c r="I151" s="11" t="s">
        <v>18</v>
      </c>
      <c r="J151" s="11" t="s">
        <v>19</v>
      </c>
      <c r="K151" s="11" t="s">
        <v>20</v>
      </c>
    </row>
    <row r="152" spans="1:11" x14ac:dyDescent="0.25">
      <c r="A152" s="1">
        <v>816002451</v>
      </c>
      <c r="B152" s="1" t="s">
        <v>17</v>
      </c>
      <c r="C152" s="1" t="s">
        <v>3</v>
      </c>
      <c r="D152" s="1">
        <v>16599</v>
      </c>
      <c r="E152" s="10">
        <v>45126</v>
      </c>
      <c r="F152" s="10">
        <v>45142.483460729163</v>
      </c>
      <c r="G152" s="2">
        <v>25000</v>
      </c>
      <c r="H152" s="3">
        <v>25000</v>
      </c>
      <c r="I152" s="11" t="s">
        <v>18</v>
      </c>
      <c r="J152" s="11" t="s">
        <v>19</v>
      </c>
      <c r="K152" s="11" t="s">
        <v>20</v>
      </c>
    </row>
    <row r="153" spans="1:11" x14ac:dyDescent="0.25">
      <c r="A153" s="1">
        <v>816002451</v>
      </c>
      <c r="B153" s="1" t="s">
        <v>17</v>
      </c>
      <c r="C153" s="1" t="s">
        <v>3</v>
      </c>
      <c r="D153" s="1">
        <v>16600</v>
      </c>
      <c r="E153" s="10">
        <v>45126</v>
      </c>
      <c r="F153" s="10">
        <v>45142.483460729163</v>
      </c>
      <c r="G153" s="2">
        <v>25000</v>
      </c>
      <c r="H153" s="3">
        <v>25000</v>
      </c>
      <c r="I153" s="11" t="s">
        <v>18</v>
      </c>
      <c r="J153" s="11" t="s">
        <v>19</v>
      </c>
      <c r="K153" s="11" t="s">
        <v>20</v>
      </c>
    </row>
    <row r="154" spans="1:11" x14ac:dyDescent="0.25">
      <c r="A154" s="1">
        <v>816002451</v>
      </c>
      <c r="B154" s="1" t="s">
        <v>17</v>
      </c>
      <c r="C154" s="1" t="s">
        <v>3</v>
      </c>
      <c r="D154" s="1">
        <v>16712</v>
      </c>
      <c r="E154" s="10">
        <v>45126</v>
      </c>
      <c r="F154" s="10">
        <v>45142.483460729163</v>
      </c>
      <c r="G154" s="2">
        <v>85000</v>
      </c>
      <c r="H154" s="3">
        <v>85000</v>
      </c>
      <c r="I154" s="11" t="s">
        <v>18</v>
      </c>
      <c r="J154" s="11" t="s">
        <v>19</v>
      </c>
      <c r="K154" s="11" t="s">
        <v>20</v>
      </c>
    </row>
    <row r="155" spans="1:11" x14ac:dyDescent="0.25">
      <c r="A155" s="1">
        <v>816002451</v>
      </c>
      <c r="B155" s="1" t="s">
        <v>17</v>
      </c>
      <c r="C155" s="1" t="s">
        <v>3</v>
      </c>
      <c r="D155" s="1">
        <v>16750</v>
      </c>
      <c r="E155" s="10">
        <v>45128</v>
      </c>
      <c r="F155" s="10">
        <v>45142.483460729163</v>
      </c>
      <c r="G155" s="2">
        <v>25000</v>
      </c>
      <c r="H155" s="3">
        <v>25000</v>
      </c>
      <c r="I155" s="11" t="s">
        <v>18</v>
      </c>
      <c r="J155" s="11" t="s">
        <v>19</v>
      </c>
      <c r="K155" s="11" t="s">
        <v>20</v>
      </c>
    </row>
    <row r="156" spans="1:11" x14ac:dyDescent="0.25">
      <c r="A156" s="1">
        <v>816002451</v>
      </c>
      <c r="B156" s="1" t="s">
        <v>17</v>
      </c>
      <c r="C156" s="1" t="s">
        <v>3</v>
      </c>
      <c r="D156" s="1">
        <v>16786</v>
      </c>
      <c r="E156" s="10">
        <v>45128</v>
      </c>
      <c r="F156" s="10">
        <v>45142.483460729163</v>
      </c>
      <c r="G156" s="2">
        <v>25000</v>
      </c>
      <c r="H156" s="3">
        <v>25000</v>
      </c>
      <c r="I156" s="11" t="s">
        <v>18</v>
      </c>
      <c r="J156" s="11" t="s">
        <v>19</v>
      </c>
      <c r="K156" s="11" t="s">
        <v>20</v>
      </c>
    </row>
    <row r="157" spans="1:11" x14ac:dyDescent="0.25">
      <c r="A157" s="1">
        <v>816002451</v>
      </c>
      <c r="B157" s="1" t="s">
        <v>17</v>
      </c>
      <c r="C157" s="1" t="s">
        <v>3</v>
      </c>
      <c r="D157" s="1">
        <v>16787</v>
      </c>
      <c r="E157" s="10">
        <v>45128</v>
      </c>
      <c r="F157" s="10">
        <v>45142.483460729163</v>
      </c>
      <c r="G157" s="2">
        <v>25000</v>
      </c>
      <c r="H157" s="3">
        <v>25000</v>
      </c>
      <c r="I157" s="11" t="s">
        <v>18</v>
      </c>
      <c r="J157" s="11" t="s">
        <v>19</v>
      </c>
      <c r="K157" s="11" t="s">
        <v>20</v>
      </c>
    </row>
    <row r="158" spans="1:11" x14ac:dyDescent="0.25">
      <c r="A158" s="1">
        <v>816002451</v>
      </c>
      <c r="B158" s="1" t="s">
        <v>17</v>
      </c>
      <c r="C158" s="1" t="s">
        <v>3</v>
      </c>
      <c r="D158" s="1">
        <v>16845</v>
      </c>
      <c r="E158" s="10">
        <v>45128</v>
      </c>
      <c r="F158" s="10">
        <v>45142.483460729163</v>
      </c>
      <c r="G158" s="2">
        <v>25000</v>
      </c>
      <c r="H158" s="3">
        <v>25000</v>
      </c>
      <c r="I158" s="11" t="s">
        <v>18</v>
      </c>
      <c r="J158" s="11" t="s">
        <v>19</v>
      </c>
      <c r="K158" s="11" t="s">
        <v>20</v>
      </c>
    </row>
    <row r="159" spans="1:11" x14ac:dyDescent="0.25">
      <c r="A159" s="1">
        <v>816002451</v>
      </c>
      <c r="B159" s="1" t="s">
        <v>17</v>
      </c>
      <c r="C159" s="1" t="s">
        <v>3</v>
      </c>
      <c r="D159" s="1">
        <v>16847</v>
      </c>
      <c r="E159" s="10">
        <v>45128</v>
      </c>
      <c r="F159" s="10">
        <v>45142.483460729163</v>
      </c>
      <c r="G159" s="2">
        <v>25000</v>
      </c>
      <c r="H159" s="3">
        <v>25000</v>
      </c>
      <c r="I159" s="11" t="s">
        <v>18</v>
      </c>
      <c r="J159" s="11" t="s">
        <v>19</v>
      </c>
      <c r="K159" s="11" t="s">
        <v>20</v>
      </c>
    </row>
    <row r="160" spans="1:11" x14ac:dyDescent="0.25">
      <c r="A160" s="1">
        <v>816002451</v>
      </c>
      <c r="B160" s="1" t="s">
        <v>17</v>
      </c>
      <c r="C160" s="1" t="s">
        <v>3</v>
      </c>
      <c r="D160" s="1">
        <v>16953</v>
      </c>
      <c r="E160" s="10">
        <v>45129</v>
      </c>
      <c r="F160" s="10">
        <v>45142</v>
      </c>
      <c r="G160" s="2">
        <v>200000</v>
      </c>
      <c r="H160" s="3">
        <v>200000</v>
      </c>
      <c r="I160" s="11" t="s">
        <v>18</v>
      </c>
      <c r="J160" s="11" t="s">
        <v>19</v>
      </c>
      <c r="K160" s="11" t="s">
        <v>20</v>
      </c>
    </row>
    <row r="161" spans="1:11" x14ac:dyDescent="0.25">
      <c r="A161" s="1">
        <v>816002451</v>
      </c>
      <c r="B161" s="1" t="s">
        <v>17</v>
      </c>
      <c r="C161" s="1" t="s">
        <v>3</v>
      </c>
      <c r="D161" s="1">
        <v>17013</v>
      </c>
      <c r="E161" s="10">
        <v>45132</v>
      </c>
      <c r="F161" s="10">
        <v>45142.483460729163</v>
      </c>
      <c r="G161" s="2">
        <v>20900</v>
      </c>
      <c r="H161" s="3">
        <v>20900</v>
      </c>
      <c r="I161" s="11" t="s">
        <v>18</v>
      </c>
      <c r="J161" s="11" t="s">
        <v>19</v>
      </c>
      <c r="K161" s="11" t="s">
        <v>20</v>
      </c>
    </row>
    <row r="162" spans="1:11" x14ac:dyDescent="0.25">
      <c r="A162" s="1">
        <v>816002451</v>
      </c>
      <c r="B162" s="1" t="s">
        <v>17</v>
      </c>
      <c r="C162" s="1" t="s">
        <v>3</v>
      </c>
      <c r="D162" s="1">
        <v>17027</v>
      </c>
      <c r="E162" s="10">
        <v>45132</v>
      </c>
      <c r="F162" s="10">
        <v>45142.483460729163</v>
      </c>
      <c r="G162" s="2">
        <v>25000</v>
      </c>
      <c r="H162" s="3">
        <v>25000</v>
      </c>
      <c r="I162" s="11" t="s">
        <v>18</v>
      </c>
      <c r="J162" s="11" t="s">
        <v>19</v>
      </c>
      <c r="K162" s="11" t="s">
        <v>20</v>
      </c>
    </row>
    <row r="163" spans="1:11" x14ac:dyDescent="0.25">
      <c r="A163" s="1">
        <v>816002451</v>
      </c>
      <c r="B163" s="1" t="s">
        <v>17</v>
      </c>
      <c r="C163" s="1" t="s">
        <v>3</v>
      </c>
      <c r="D163" s="1">
        <v>17047</v>
      </c>
      <c r="E163" s="10">
        <v>45133</v>
      </c>
      <c r="F163" s="10">
        <v>45142.483460729163</v>
      </c>
      <c r="G163" s="2">
        <v>25000</v>
      </c>
      <c r="H163" s="3">
        <v>25000</v>
      </c>
      <c r="I163" s="11" t="s">
        <v>18</v>
      </c>
      <c r="J163" s="11" t="s">
        <v>19</v>
      </c>
      <c r="K163" s="11" t="s">
        <v>20</v>
      </c>
    </row>
    <row r="164" spans="1:11" x14ac:dyDescent="0.25">
      <c r="A164" s="1">
        <v>816002451</v>
      </c>
      <c r="B164" s="1" t="s">
        <v>17</v>
      </c>
      <c r="C164" s="1" t="s">
        <v>3</v>
      </c>
      <c r="D164" s="1">
        <v>17262</v>
      </c>
      <c r="E164" s="10">
        <v>45134</v>
      </c>
      <c r="F164" s="10">
        <v>45142.483460729163</v>
      </c>
      <c r="G164" s="2">
        <v>25000</v>
      </c>
      <c r="H164" s="3">
        <v>25000</v>
      </c>
      <c r="I164" s="11" t="s">
        <v>18</v>
      </c>
      <c r="J164" s="11" t="s">
        <v>19</v>
      </c>
      <c r="K164" s="11" t="s">
        <v>20</v>
      </c>
    </row>
    <row r="165" spans="1:11" x14ac:dyDescent="0.25">
      <c r="A165" s="1">
        <v>816002451</v>
      </c>
      <c r="B165" s="1" t="s">
        <v>17</v>
      </c>
      <c r="C165" s="1" t="s">
        <v>3</v>
      </c>
      <c r="D165" s="1">
        <v>17317</v>
      </c>
      <c r="E165" s="10">
        <v>45135</v>
      </c>
      <c r="F165" s="10">
        <v>45142.483460729163</v>
      </c>
      <c r="G165" s="2">
        <v>20900</v>
      </c>
      <c r="H165" s="3">
        <v>20900</v>
      </c>
      <c r="I165" s="11" t="s">
        <v>18</v>
      </c>
      <c r="J165" s="11" t="s">
        <v>19</v>
      </c>
      <c r="K165" s="11" t="s">
        <v>20</v>
      </c>
    </row>
    <row r="166" spans="1:11" x14ac:dyDescent="0.25">
      <c r="A166" s="1">
        <v>816002451</v>
      </c>
      <c r="B166" s="1" t="s">
        <v>17</v>
      </c>
      <c r="C166" s="1" t="s">
        <v>3</v>
      </c>
      <c r="D166" s="1">
        <v>17327</v>
      </c>
      <c r="E166" s="10">
        <v>45135</v>
      </c>
      <c r="F166" s="10">
        <v>45142.483460729163</v>
      </c>
      <c r="G166" s="2">
        <v>25000</v>
      </c>
      <c r="H166" s="3">
        <v>25000</v>
      </c>
      <c r="I166" s="11" t="s">
        <v>18</v>
      </c>
      <c r="J166" s="11" t="s">
        <v>19</v>
      </c>
      <c r="K166" s="11" t="s">
        <v>20</v>
      </c>
    </row>
    <row r="167" spans="1:11" x14ac:dyDescent="0.25">
      <c r="A167" s="1">
        <v>816002451</v>
      </c>
      <c r="B167" s="1" t="s">
        <v>17</v>
      </c>
      <c r="C167" s="1" t="s">
        <v>3</v>
      </c>
      <c r="D167" s="1">
        <v>17397</v>
      </c>
      <c r="E167" s="10">
        <v>45136</v>
      </c>
      <c r="F167" s="10">
        <v>45142.483460729163</v>
      </c>
      <c r="G167" s="2">
        <v>200000</v>
      </c>
      <c r="H167" s="3">
        <v>200000</v>
      </c>
      <c r="I167" s="11" t="s">
        <v>18</v>
      </c>
      <c r="J167" s="11" t="s">
        <v>19</v>
      </c>
      <c r="K167" s="11" t="s">
        <v>20</v>
      </c>
    </row>
    <row r="168" spans="1:11" x14ac:dyDescent="0.25">
      <c r="A168" s="1">
        <v>816002451</v>
      </c>
      <c r="B168" s="1" t="s">
        <v>17</v>
      </c>
      <c r="C168" s="1" t="s">
        <v>3</v>
      </c>
      <c r="D168" s="1">
        <v>17398</v>
      </c>
      <c r="E168" s="10">
        <v>45136</v>
      </c>
      <c r="F168" s="10">
        <v>45142.483460729163</v>
      </c>
      <c r="G168" s="2">
        <v>85000</v>
      </c>
      <c r="H168" s="3">
        <v>85000</v>
      </c>
      <c r="I168" s="11" t="s">
        <v>18</v>
      </c>
      <c r="J168" s="11" t="s">
        <v>19</v>
      </c>
      <c r="K168" s="11" t="s">
        <v>20</v>
      </c>
    </row>
    <row r="169" spans="1:11" x14ac:dyDescent="0.25">
      <c r="A169" s="1">
        <v>816002451</v>
      </c>
      <c r="B169" s="1" t="s">
        <v>17</v>
      </c>
      <c r="C169" s="1" t="s">
        <v>3</v>
      </c>
      <c r="D169" s="1">
        <v>17399</v>
      </c>
      <c r="E169" s="10">
        <v>45136</v>
      </c>
      <c r="F169" s="10">
        <v>45142.483460729163</v>
      </c>
      <c r="G169" s="2">
        <v>85000</v>
      </c>
      <c r="H169" s="3">
        <v>85000</v>
      </c>
      <c r="I169" s="11" t="s">
        <v>18</v>
      </c>
      <c r="J169" s="11" t="s">
        <v>19</v>
      </c>
      <c r="K169" s="11" t="s">
        <v>20</v>
      </c>
    </row>
    <row r="170" spans="1:11" x14ac:dyDescent="0.25">
      <c r="A170" s="1">
        <v>816002451</v>
      </c>
      <c r="B170" s="1" t="s">
        <v>17</v>
      </c>
      <c r="C170" s="1" t="s">
        <v>3</v>
      </c>
      <c r="D170" s="1">
        <v>17525</v>
      </c>
      <c r="E170" s="10">
        <v>45138</v>
      </c>
      <c r="F170" s="10">
        <v>45142.483460729163</v>
      </c>
      <c r="G170" s="2">
        <v>6600</v>
      </c>
      <c r="H170" s="3">
        <v>6600</v>
      </c>
      <c r="I170" s="11" t="s">
        <v>18</v>
      </c>
      <c r="J170" s="11" t="s">
        <v>19</v>
      </c>
      <c r="K170" s="11" t="s">
        <v>20</v>
      </c>
    </row>
    <row r="171" spans="1:11" x14ac:dyDescent="0.25">
      <c r="A171" s="1">
        <v>816002451</v>
      </c>
      <c r="B171" s="1" t="s">
        <v>17</v>
      </c>
      <c r="C171" s="1" t="s">
        <v>3</v>
      </c>
      <c r="D171" s="1">
        <v>17634</v>
      </c>
      <c r="E171" s="10">
        <v>45138</v>
      </c>
      <c r="F171" s="10">
        <v>45142.483460729163</v>
      </c>
      <c r="G171" s="2">
        <v>25000</v>
      </c>
      <c r="H171" s="3">
        <v>25000</v>
      </c>
      <c r="I171" s="11" t="s">
        <v>18</v>
      </c>
      <c r="J171" s="11" t="s">
        <v>19</v>
      </c>
      <c r="K171" s="11" t="s">
        <v>20</v>
      </c>
    </row>
    <row r="172" spans="1:11" x14ac:dyDescent="0.25">
      <c r="A172" s="1">
        <v>816002451</v>
      </c>
      <c r="B172" s="1" t="s">
        <v>17</v>
      </c>
      <c r="C172" s="1" t="s">
        <v>3</v>
      </c>
      <c r="D172" s="1">
        <v>17635</v>
      </c>
      <c r="E172" s="10">
        <v>45138</v>
      </c>
      <c r="F172" s="10">
        <v>45142.483460729163</v>
      </c>
      <c r="G172" s="2">
        <v>25000</v>
      </c>
      <c r="H172" s="3">
        <v>25000</v>
      </c>
      <c r="I172" s="11" t="s">
        <v>18</v>
      </c>
      <c r="J172" s="11" t="s">
        <v>19</v>
      </c>
      <c r="K172" s="11" t="s">
        <v>20</v>
      </c>
    </row>
    <row r="173" spans="1:11" x14ac:dyDescent="0.25">
      <c r="A173" s="1">
        <v>816002451</v>
      </c>
      <c r="B173" s="1" t="s">
        <v>17</v>
      </c>
      <c r="C173" s="1" t="s">
        <v>5</v>
      </c>
      <c r="D173" s="1">
        <v>1464</v>
      </c>
      <c r="E173" s="10">
        <v>45138</v>
      </c>
      <c r="F173" s="10">
        <v>45142.483460729163</v>
      </c>
      <c r="G173" s="2">
        <v>450000</v>
      </c>
      <c r="H173" s="3">
        <v>450000</v>
      </c>
      <c r="I173" s="11" t="s">
        <v>18</v>
      </c>
      <c r="J173" s="11" t="s">
        <v>19</v>
      </c>
      <c r="K173" s="11" t="s">
        <v>20</v>
      </c>
    </row>
    <row r="174" spans="1:11" x14ac:dyDescent="0.25">
      <c r="A174" s="1">
        <v>816002451</v>
      </c>
      <c r="B174" s="1" t="s">
        <v>17</v>
      </c>
      <c r="C174" s="1" t="s">
        <v>5</v>
      </c>
      <c r="D174" s="1">
        <v>1472</v>
      </c>
      <c r="E174" s="10">
        <v>45138</v>
      </c>
      <c r="F174" s="10">
        <v>45142.483460729163</v>
      </c>
      <c r="G174" s="2">
        <v>70000</v>
      </c>
      <c r="H174" s="3">
        <v>70000</v>
      </c>
      <c r="I174" s="11" t="s">
        <v>18</v>
      </c>
      <c r="J174" s="11" t="s">
        <v>19</v>
      </c>
      <c r="K174" s="11" t="s">
        <v>20</v>
      </c>
    </row>
    <row r="175" spans="1:11" x14ac:dyDescent="0.25">
      <c r="H175" s="7">
        <f>SUM(H2:H174)</f>
        <v>34268409</v>
      </c>
    </row>
  </sheetData>
  <autoFilter ref="A1:K175"/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A3" sqref="A3:D8"/>
    </sheetView>
  </sheetViews>
  <sheetFormatPr baseColWidth="10" defaultRowHeight="15" x14ac:dyDescent="0.25"/>
  <cols>
    <col min="1" max="1" width="63" bestFit="1" customWidth="1"/>
    <col min="2" max="2" width="5.85546875" bestFit="1" customWidth="1"/>
    <col min="3" max="3" width="11.5703125" bestFit="1" customWidth="1"/>
    <col min="4" max="4" width="7" bestFit="1" customWidth="1"/>
  </cols>
  <sheetData>
    <row r="3" spans="1:4" x14ac:dyDescent="0.25">
      <c r="A3" s="32" t="s">
        <v>393</v>
      </c>
      <c r="B3" t="s">
        <v>394</v>
      </c>
      <c r="C3" t="s">
        <v>405</v>
      </c>
      <c r="D3" t="s">
        <v>406</v>
      </c>
    </row>
    <row r="4" spans="1:4" x14ac:dyDescent="0.25">
      <c r="A4" t="s">
        <v>401</v>
      </c>
      <c r="B4" s="31">
        <v>5</v>
      </c>
      <c r="C4" s="33">
        <v>9897438</v>
      </c>
      <c r="D4" s="33">
        <v>0</v>
      </c>
    </row>
    <row r="5" spans="1:4" x14ac:dyDescent="0.25">
      <c r="A5" t="s">
        <v>402</v>
      </c>
      <c r="B5" s="31">
        <v>16</v>
      </c>
      <c r="C5" s="33">
        <v>1096000</v>
      </c>
      <c r="D5" s="33">
        <v>0</v>
      </c>
    </row>
    <row r="6" spans="1:4" x14ac:dyDescent="0.25">
      <c r="A6" t="s">
        <v>400</v>
      </c>
      <c r="B6" s="31">
        <v>150</v>
      </c>
      <c r="C6" s="33">
        <v>23224971</v>
      </c>
      <c r="D6" s="33">
        <v>0</v>
      </c>
    </row>
    <row r="7" spans="1:4" x14ac:dyDescent="0.25">
      <c r="A7" t="s">
        <v>403</v>
      </c>
      <c r="B7" s="31">
        <v>2</v>
      </c>
      <c r="C7" s="33">
        <v>50000</v>
      </c>
      <c r="D7" s="33">
        <v>8200</v>
      </c>
    </row>
    <row r="8" spans="1:4" x14ac:dyDescent="0.25">
      <c r="A8" t="s">
        <v>404</v>
      </c>
      <c r="B8" s="31">
        <v>173</v>
      </c>
      <c r="C8" s="33">
        <v>34268409</v>
      </c>
      <c r="D8" s="33">
        <v>8200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75"/>
  <sheetViews>
    <sheetView workbookViewId="0">
      <pane ySplit="1" topLeftCell="A44" activePane="bottomLeft" state="frozen"/>
      <selection pane="bottomLeft" activeCell="A44" sqref="A44"/>
    </sheetView>
  </sheetViews>
  <sheetFormatPr baseColWidth="10" defaultRowHeight="10.5" x14ac:dyDescent="0.15"/>
  <cols>
    <col min="1" max="1" width="11.42578125" style="18" bestFit="1" customWidth="1"/>
    <col min="2" max="2" width="15" style="18" bestFit="1" customWidth="1"/>
    <col min="3" max="3" width="11.7109375" style="18" bestFit="1" customWidth="1"/>
    <col min="4" max="4" width="11.85546875" style="18" bestFit="1" customWidth="1"/>
    <col min="5" max="5" width="9.5703125" style="18" bestFit="1" customWidth="1"/>
    <col min="6" max="6" width="18.42578125" style="18" bestFit="1" customWidth="1"/>
    <col min="7" max="8" width="13.42578125" style="18" bestFit="1" customWidth="1"/>
    <col min="9" max="9" width="12.85546875" style="18" bestFit="1" customWidth="1"/>
    <col min="10" max="10" width="13.140625" style="18" bestFit="1" customWidth="1"/>
    <col min="11" max="24" width="11.42578125" style="18"/>
    <col min="25" max="25" width="11.5703125" style="18" bestFit="1" customWidth="1"/>
    <col min="26" max="26" width="13.140625" style="18" bestFit="1" customWidth="1"/>
    <col min="27" max="27" width="11.5703125" style="18" bestFit="1" customWidth="1"/>
    <col min="28" max="28" width="11.42578125" style="18"/>
    <col min="29" max="34" width="11.5703125" style="18" bestFit="1" customWidth="1"/>
    <col min="35" max="16384" width="11.42578125" style="18"/>
  </cols>
  <sheetData>
    <row r="1" spans="1:35" s="13" customFormat="1" ht="31.5" x14ac:dyDescent="0.25">
      <c r="A1" s="12" t="s">
        <v>6</v>
      </c>
      <c r="B1" s="12" t="s">
        <v>7</v>
      </c>
      <c r="C1" s="12" t="s">
        <v>8</v>
      </c>
      <c r="D1" s="12" t="s">
        <v>9</v>
      </c>
      <c r="E1" s="12" t="s">
        <v>21</v>
      </c>
      <c r="F1" s="12" t="s">
        <v>22</v>
      </c>
      <c r="G1" s="12" t="s">
        <v>10</v>
      </c>
      <c r="H1" s="12" t="s">
        <v>11</v>
      </c>
      <c r="I1" s="12" t="s">
        <v>12</v>
      </c>
      <c r="J1" s="12" t="s">
        <v>13</v>
      </c>
      <c r="K1" s="23" t="s">
        <v>393</v>
      </c>
      <c r="L1" s="24" t="s">
        <v>369</v>
      </c>
      <c r="M1" s="25" t="s">
        <v>370</v>
      </c>
      <c r="N1" s="26" t="s">
        <v>371</v>
      </c>
      <c r="O1" s="26" t="s">
        <v>372</v>
      </c>
      <c r="P1" s="27" t="s">
        <v>373</v>
      </c>
      <c r="Q1" s="27" t="s">
        <v>374</v>
      </c>
      <c r="R1" s="28" t="s">
        <v>375</v>
      </c>
      <c r="S1" s="28" t="s">
        <v>376</v>
      </c>
      <c r="T1" s="27" t="s">
        <v>377</v>
      </c>
      <c r="U1" s="12" t="s">
        <v>378</v>
      </c>
      <c r="V1" s="12" t="s">
        <v>379</v>
      </c>
      <c r="W1" s="12" t="s">
        <v>380</v>
      </c>
      <c r="X1" s="12" t="s">
        <v>381</v>
      </c>
      <c r="Y1" s="12" t="s">
        <v>382</v>
      </c>
      <c r="Z1" s="12" t="s">
        <v>383</v>
      </c>
      <c r="AA1" s="12" t="s">
        <v>384</v>
      </c>
      <c r="AB1" s="12" t="s">
        <v>385</v>
      </c>
      <c r="AC1" s="12" t="s">
        <v>386</v>
      </c>
      <c r="AD1" s="12" t="s">
        <v>387</v>
      </c>
      <c r="AE1" s="12" t="s">
        <v>388</v>
      </c>
      <c r="AF1" s="12" t="s">
        <v>389</v>
      </c>
      <c r="AG1" s="12" t="s">
        <v>390</v>
      </c>
      <c r="AH1" s="12" t="s">
        <v>391</v>
      </c>
      <c r="AI1" s="12" t="s">
        <v>392</v>
      </c>
    </row>
    <row r="2" spans="1:35" ht="15" x14ac:dyDescent="0.25">
      <c r="A2" s="14">
        <v>816002451</v>
      </c>
      <c r="B2" s="14" t="s">
        <v>17</v>
      </c>
      <c r="C2" s="14" t="s">
        <v>1</v>
      </c>
      <c r="D2" s="14">
        <v>5370</v>
      </c>
      <c r="E2" s="14" t="s">
        <v>53</v>
      </c>
      <c r="F2" s="14" t="s">
        <v>54</v>
      </c>
      <c r="G2" s="15">
        <v>45071</v>
      </c>
      <c r="H2" s="15">
        <v>45175</v>
      </c>
      <c r="I2" s="16">
        <v>8500000</v>
      </c>
      <c r="J2" s="21">
        <v>8500000</v>
      </c>
      <c r="K2" s="14" t="s">
        <v>401</v>
      </c>
      <c r="L2" s="29">
        <v>0</v>
      </c>
      <c r="M2" s="14"/>
      <c r="N2" s="14"/>
      <c r="O2" s="14"/>
      <c r="P2" s="29">
        <v>0</v>
      </c>
      <c r="Q2" s="29">
        <v>0</v>
      </c>
      <c r="R2" s="14"/>
      <c r="S2" s="30"/>
      <c r="T2" s="29">
        <v>0</v>
      </c>
      <c r="U2" s="14" t="s">
        <v>395</v>
      </c>
      <c r="V2" s="30">
        <v>45071</v>
      </c>
      <c r="W2" s="30">
        <v>45173</v>
      </c>
      <c r="X2" s="30">
        <v>1</v>
      </c>
      <c r="Y2" s="29">
        <v>0</v>
      </c>
      <c r="Z2" s="29">
        <v>8500000</v>
      </c>
      <c r="AA2" s="29">
        <v>0</v>
      </c>
      <c r="AB2" s="29" t="s">
        <v>396</v>
      </c>
      <c r="AC2" s="29">
        <v>0</v>
      </c>
      <c r="AD2" s="29">
        <v>0</v>
      </c>
      <c r="AE2" s="29">
        <v>0</v>
      </c>
      <c r="AF2" s="29">
        <v>0</v>
      </c>
      <c r="AG2" s="29">
        <v>0</v>
      </c>
      <c r="AH2" s="29">
        <v>0</v>
      </c>
      <c r="AI2" s="29" t="s">
        <v>396</v>
      </c>
    </row>
    <row r="3" spans="1:35" ht="15" x14ac:dyDescent="0.25">
      <c r="A3" s="14">
        <v>816002451</v>
      </c>
      <c r="B3" s="14" t="s">
        <v>17</v>
      </c>
      <c r="C3" s="14" t="s">
        <v>2</v>
      </c>
      <c r="D3" s="14">
        <v>7303</v>
      </c>
      <c r="E3" s="14" t="s">
        <v>271</v>
      </c>
      <c r="F3" s="14" t="s">
        <v>272</v>
      </c>
      <c r="G3" s="15">
        <v>45115</v>
      </c>
      <c r="H3" s="15">
        <v>45142.456623182872</v>
      </c>
      <c r="I3" s="16">
        <v>856138</v>
      </c>
      <c r="J3" s="21">
        <v>856138</v>
      </c>
      <c r="K3" s="14" t="s">
        <v>401</v>
      </c>
      <c r="L3" s="29">
        <v>0</v>
      </c>
      <c r="M3" s="14"/>
      <c r="N3" s="14"/>
      <c r="O3" s="14"/>
      <c r="P3" s="29">
        <v>0</v>
      </c>
      <c r="Q3" s="29">
        <v>0</v>
      </c>
      <c r="R3" s="14"/>
      <c r="S3" s="30"/>
      <c r="T3" s="29">
        <v>0</v>
      </c>
      <c r="U3" s="14" t="s">
        <v>395</v>
      </c>
      <c r="V3" s="30">
        <v>45115</v>
      </c>
      <c r="W3" s="30">
        <v>45142</v>
      </c>
      <c r="X3" s="30">
        <v>1</v>
      </c>
      <c r="Y3" s="29">
        <v>0</v>
      </c>
      <c r="Z3" s="29">
        <v>856138</v>
      </c>
      <c r="AA3" s="29">
        <v>0</v>
      </c>
      <c r="AB3" s="29" t="s">
        <v>396</v>
      </c>
      <c r="AC3" s="29">
        <v>0</v>
      </c>
      <c r="AD3" s="29">
        <v>0</v>
      </c>
      <c r="AE3" s="29">
        <v>0</v>
      </c>
      <c r="AF3" s="29">
        <v>0</v>
      </c>
      <c r="AG3" s="29">
        <v>0</v>
      </c>
      <c r="AH3" s="29">
        <v>0</v>
      </c>
      <c r="AI3" s="29" t="s">
        <v>396</v>
      </c>
    </row>
    <row r="4" spans="1:35" ht="15" x14ac:dyDescent="0.25">
      <c r="A4" s="14">
        <v>816002451</v>
      </c>
      <c r="B4" s="14" t="s">
        <v>17</v>
      </c>
      <c r="C4" s="14" t="s">
        <v>0</v>
      </c>
      <c r="D4" s="14">
        <v>18692</v>
      </c>
      <c r="E4" s="14" t="s">
        <v>23</v>
      </c>
      <c r="F4" s="14" t="s">
        <v>24</v>
      </c>
      <c r="G4" s="15">
        <v>44914</v>
      </c>
      <c r="H4" s="15">
        <v>44928</v>
      </c>
      <c r="I4" s="16">
        <v>21300</v>
      </c>
      <c r="J4" s="17">
        <v>21300</v>
      </c>
      <c r="K4" s="14" t="s">
        <v>401</v>
      </c>
      <c r="L4" s="29">
        <v>0</v>
      </c>
      <c r="M4" s="14"/>
      <c r="N4" s="14"/>
      <c r="O4" s="14"/>
      <c r="P4" s="29">
        <v>0</v>
      </c>
      <c r="Q4" s="29">
        <v>0</v>
      </c>
      <c r="R4" s="14"/>
      <c r="S4" s="30"/>
      <c r="T4" s="29">
        <v>0</v>
      </c>
      <c r="U4" s="14" t="s">
        <v>395</v>
      </c>
      <c r="V4" s="30">
        <v>44914</v>
      </c>
      <c r="W4" s="30">
        <v>44929</v>
      </c>
      <c r="X4" s="30">
        <v>44929</v>
      </c>
      <c r="Y4" s="29">
        <v>0</v>
      </c>
      <c r="Z4" s="29">
        <v>21300</v>
      </c>
      <c r="AA4" s="29">
        <v>21300</v>
      </c>
      <c r="AB4" s="29">
        <v>21300</v>
      </c>
      <c r="AC4" s="29">
        <v>0</v>
      </c>
      <c r="AD4" s="29">
        <v>0</v>
      </c>
      <c r="AE4" s="29">
        <v>0</v>
      </c>
      <c r="AF4" s="29">
        <v>21300</v>
      </c>
      <c r="AG4" s="29">
        <v>0</v>
      </c>
      <c r="AH4" s="29">
        <v>0</v>
      </c>
      <c r="AI4" s="29">
        <v>0</v>
      </c>
    </row>
    <row r="5" spans="1:35" ht="15" x14ac:dyDescent="0.25">
      <c r="A5" s="14">
        <v>816002451</v>
      </c>
      <c r="B5" s="14" t="s">
        <v>17</v>
      </c>
      <c r="C5" s="14" t="s">
        <v>5</v>
      </c>
      <c r="D5" s="14">
        <v>1464</v>
      </c>
      <c r="E5" s="14" t="s">
        <v>365</v>
      </c>
      <c r="F5" s="14" t="s">
        <v>366</v>
      </c>
      <c r="G5" s="15">
        <v>45138</v>
      </c>
      <c r="H5" s="15">
        <v>45142.483460729163</v>
      </c>
      <c r="I5" s="16">
        <v>450000</v>
      </c>
      <c r="J5" s="21">
        <v>450000</v>
      </c>
      <c r="K5" s="14" t="s">
        <v>401</v>
      </c>
      <c r="L5" s="29">
        <v>0</v>
      </c>
      <c r="M5" s="14"/>
      <c r="N5" s="14"/>
      <c r="O5" s="14"/>
      <c r="P5" s="29">
        <v>0</v>
      </c>
      <c r="Q5" s="29">
        <v>0</v>
      </c>
      <c r="R5" s="14"/>
      <c r="S5" s="30"/>
      <c r="T5" s="29">
        <v>0</v>
      </c>
      <c r="U5" s="14" t="s">
        <v>395</v>
      </c>
      <c r="V5" s="30">
        <v>45138</v>
      </c>
      <c r="W5" s="30">
        <v>45142</v>
      </c>
      <c r="X5" s="30">
        <v>1</v>
      </c>
      <c r="Y5" s="29">
        <v>0</v>
      </c>
      <c r="Z5" s="29">
        <v>450000</v>
      </c>
      <c r="AA5" s="29">
        <v>0</v>
      </c>
      <c r="AB5" s="29" t="s">
        <v>396</v>
      </c>
      <c r="AC5" s="29">
        <v>0</v>
      </c>
      <c r="AD5" s="29">
        <v>0</v>
      </c>
      <c r="AE5" s="29">
        <v>0</v>
      </c>
      <c r="AF5" s="29">
        <v>0</v>
      </c>
      <c r="AG5" s="29">
        <v>0</v>
      </c>
      <c r="AH5" s="29">
        <v>0</v>
      </c>
      <c r="AI5" s="29" t="s">
        <v>396</v>
      </c>
    </row>
    <row r="6" spans="1:35" ht="15" x14ac:dyDescent="0.25">
      <c r="A6" s="14">
        <v>816002451</v>
      </c>
      <c r="B6" s="14" t="s">
        <v>17</v>
      </c>
      <c r="C6" s="14" t="s">
        <v>5</v>
      </c>
      <c r="D6" s="14">
        <v>1472</v>
      </c>
      <c r="E6" s="14" t="s">
        <v>367</v>
      </c>
      <c r="F6" s="14" t="s">
        <v>368</v>
      </c>
      <c r="G6" s="15">
        <v>45138</v>
      </c>
      <c r="H6" s="15">
        <v>45142.483460729163</v>
      </c>
      <c r="I6" s="16">
        <v>70000</v>
      </c>
      <c r="J6" s="21">
        <v>70000</v>
      </c>
      <c r="K6" s="14" t="s">
        <v>401</v>
      </c>
      <c r="L6" s="29">
        <v>0</v>
      </c>
      <c r="M6" s="14"/>
      <c r="N6" s="14"/>
      <c r="O6" s="14"/>
      <c r="P6" s="29">
        <v>0</v>
      </c>
      <c r="Q6" s="29">
        <v>0</v>
      </c>
      <c r="R6" s="14"/>
      <c r="S6" s="30"/>
      <c r="T6" s="29">
        <v>0</v>
      </c>
      <c r="U6" s="14" t="s">
        <v>395</v>
      </c>
      <c r="V6" s="30">
        <v>45138</v>
      </c>
      <c r="W6" s="30">
        <v>45142</v>
      </c>
      <c r="X6" s="30">
        <v>1</v>
      </c>
      <c r="Y6" s="29">
        <v>0</v>
      </c>
      <c r="Z6" s="29">
        <v>70000</v>
      </c>
      <c r="AA6" s="29">
        <v>0</v>
      </c>
      <c r="AB6" s="29" t="s">
        <v>396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 t="s">
        <v>396</v>
      </c>
    </row>
    <row r="7" spans="1:35" ht="15" x14ac:dyDescent="0.25">
      <c r="A7" s="14">
        <v>816002451</v>
      </c>
      <c r="B7" s="14" t="s">
        <v>17</v>
      </c>
      <c r="C7" s="14" t="s">
        <v>0</v>
      </c>
      <c r="D7" s="14">
        <v>20064</v>
      </c>
      <c r="E7" s="14" t="s">
        <v>35</v>
      </c>
      <c r="F7" s="14" t="s">
        <v>36</v>
      </c>
      <c r="G7" s="15">
        <v>44996</v>
      </c>
      <c r="H7" s="15">
        <v>45019</v>
      </c>
      <c r="I7" s="16">
        <v>210000</v>
      </c>
      <c r="J7" s="20">
        <v>210000</v>
      </c>
      <c r="K7" s="14" t="s">
        <v>400</v>
      </c>
      <c r="L7" s="29">
        <v>205800</v>
      </c>
      <c r="M7" s="14">
        <v>1222280547</v>
      </c>
      <c r="N7" s="14"/>
      <c r="O7" s="14"/>
      <c r="P7" s="29">
        <v>0</v>
      </c>
      <c r="Q7" s="29">
        <v>0</v>
      </c>
      <c r="R7" s="14"/>
      <c r="S7" s="30"/>
      <c r="T7" s="29">
        <v>0</v>
      </c>
      <c r="U7" s="14" t="s">
        <v>397</v>
      </c>
      <c r="V7" s="30">
        <v>44996</v>
      </c>
      <c r="W7" s="30">
        <v>45031</v>
      </c>
      <c r="X7" s="30">
        <v>45031</v>
      </c>
      <c r="Y7" s="29">
        <v>758800</v>
      </c>
      <c r="Z7" s="29">
        <v>210000</v>
      </c>
      <c r="AA7" s="29">
        <v>210000</v>
      </c>
      <c r="AB7" s="29">
        <v>210000</v>
      </c>
      <c r="AC7" s="29">
        <v>0</v>
      </c>
      <c r="AD7" s="29">
        <v>0</v>
      </c>
      <c r="AE7" s="29">
        <v>0</v>
      </c>
      <c r="AF7" s="29">
        <v>0</v>
      </c>
      <c r="AG7" s="29">
        <v>0</v>
      </c>
      <c r="AH7" s="29">
        <v>0</v>
      </c>
      <c r="AI7" s="29">
        <v>210000</v>
      </c>
    </row>
    <row r="8" spans="1:35" ht="15" x14ac:dyDescent="0.25">
      <c r="A8" s="14">
        <v>816002451</v>
      </c>
      <c r="B8" s="14" t="s">
        <v>17</v>
      </c>
      <c r="C8" s="14" t="s">
        <v>4</v>
      </c>
      <c r="D8" s="14">
        <v>4950</v>
      </c>
      <c r="E8" s="14" t="s">
        <v>25</v>
      </c>
      <c r="F8" s="14" t="s">
        <v>26</v>
      </c>
      <c r="G8" s="15">
        <v>44980</v>
      </c>
      <c r="H8" s="15">
        <v>44986</v>
      </c>
      <c r="I8" s="16">
        <v>25000</v>
      </c>
      <c r="J8" s="19">
        <v>20900</v>
      </c>
      <c r="K8" s="14" t="s">
        <v>400</v>
      </c>
      <c r="L8" s="29">
        <v>20482</v>
      </c>
      <c r="M8" s="14">
        <v>1222243535</v>
      </c>
      <c r="N8" s="14"/>
      <c r="O8" s="14"/>
      <c r="P8" s="29">
        <v>0</v>
      </c>
      <c r="Q8" s="29">
        <v>0</v>
      </c>
      <c r="R8" s="14"/>
      <c r="S8" s="30"/>
      <c r="T8" s="29">
        <v>0</v>
      </c>
      <c r="U8" s="14" t="s">
        <v>397</v>
      </c>
      <c r="V8" s="30">
        <v>44980</v>
      </c>
      <c r="W8" s="30">
        <v>44995</v>
      </c>
      <c r="X8" s="30">
        <v>44995</v>
      </c>
      <c r="Y8" s="29">
        <v>50000</v>
      </c>
      <c r="Z8" s="29">
        <v>25000</v>
      </c>
      <c r="AA8" s="29">
        <v>25000</v>
      </c>
      <c r="AB8" s="29">
        <v>25000</v>
      </c>
      <c r="AC8" s="29">
        <v>0</v>
      </c>
      <c r="AD8" s="29">
        <v>0</v>
      </c>
      <c r="AE8" s="29">
        <v>0</v>
      </c>
      <c r="AF8" s="29">
        <v>0</v>
      </c>
      <c r="AG8" s="29">
        <v>4100</v>
      </c>
      <c r="AH8" s="29">
        <v>0</v>
      </c>
      <c r="AI8" s="29">
        <v>20900</v>
      </c>
    </row>
    <row r="9" spans="1:35" ht="15" x14ac:dyDescent="0.25">
      <c r="A9" s="14">
        <v>816002451</v>
      </c>
      <c r="B9" s="14" t="s">
        <v>17</v>
      </c>
      <c r="C9" s="14" t="s">
        <v>2</v>
      </c>
      <c r="D9" s="14">
        <v>6672</v>
      </c>
      <c r="E9" s="14" t="s">
        <v>45</v>
      </c>
      <c r="F9" s="14" t="s">
        <v>46</v>
      </c>
      <c r="G9" s="15">
        <v>45036</v>
      </c>
      <c r="H9" s="15">
        <v>45050</v>
      </c>
      <c r="I9" s="16">
        <v>398369</v>
      </c>
      <c r="J9" s="20">
        <v>398369</v>
      </c>
      <c r="K9" s="14" t="s">
        <v>400</v>
      </c>
      <c r="L9" s="29">
        <v>389366</v>
      </c>
      <c r="M9" s="14">
        <v>1222281650</v>
      </c>
      <c r="N9" s="14"/>
      <c r="O9" s="14"/>
      <c r="P9" s="29">
        <v>0</v>
      </c>
      <c r="Q9" s="29">
        <v>0</v>
      </c>
      <c r="R9" s="14"/>
      <c r="S9" s="30"/>
      <c r="T9" s="29">
        <v>0</v>
      </c>
      <c r="U9" s="14" t="s">
        <v>397</v>
      </c>
      <c r="V9" s="30">
        <v>45036</v>
      </c>
      <c r="W9" s="30">
        <v>45061</v>
      </c>
      <c r="X9" s="30">
        <v>45061</v>
      </c>
      <c r="Y9" s="29">
        <v>1599653</v>
      </c>
      <c r="Z9" s="29">
        <v>450169</v>
      </c>
      <c r="AA9" s="29">
        <v>398369</v>
      </c>
      <c r="AB9" s="29">
        <v>398369</v>
      </c>
      <c r="AC9" s="29">
        <v>51800</v>
      </c>
      <c r="AD9" s="29">
        <v>0</v>
      </c>
      <c r="AE9" s="29">
        <v>0</v>
      </c>
      <c r="AF9" s="29">
        <v>0</v>
      </c>
      <c r="AG9" s="29">
        <v>0</v>
      </c>
      <c r="AH9" s="29">
        <v>0</v>
      </c>
      <c r="AI9" s="29">
        <v>398369</v>
      </c>
    </row>
    <row r="10" spans="1:35" ht="15" x14ac:dyDescent="0.25">
      <c r="A10" s="14">
        <v>816002451</v>
      </c>
      <c r="B10" s="14" t="s">
        <v>17</v>
      </c>
      <c r="C10" s="14" t="s">
        <v>3</v>
      </c>
      <c r="D10" s="14">
        <v>12405</v>
      </c>
      <c r="E10" s="14" t="s">
        <v>51</v>
      </c>
      <c r="F10" s="14" t="s">
        <v>52</v>
      </c>
      <c r="G10" s="15">
        <v>45044</v>
      </c>
      <c r="H10" s="15">
        <v>45050</v>
      </c>
      <c r="I10" s="16">
        <v>210000</v>
      </c>
      <c r="J10" s="20">
        <v>210000</v>
      </c>
      <c r="K10" s="14" t="s">
        <v>400</v>
      </c>
      <c r="L10" s="29">
        <v>205800</v>
      </c>
      <c r="M10" s="14">
        <v>1222272758</v>
      </c>
      <c r="N10" s="14"/>
      <c r="O10" s="14"/>
      <c r="P10" s="29">
        <v>0</v>
      </c>
      <c r="Q10" s="29">
        <v>0</v>
      </c>
      <c r="R10" s="14"/>
      <c r="S10" s="30"/>
      <c r="T10" s="29">
        <v>0</v>
      </c>
      <c r="U10" s="14" t="s">
        <v>397</v>
      </c>
      <c r="V10" s="30">
        <v>45044</v>
      </c>
      <c r="W10" s="30">
        <v>45057</v>
      </c>
      <c r="X10" s="30">
        <v>45057</v>
      </c>
      <c r="Y10" s="29">
        <v>379400</v>
      </c>
      <c r="Z10" s="29">
        <v>210000</v>
      </c>
      <c r="AA10" s="29">
        <v>210000</v>
      </c>
      <c r="AB10" s="29">
        <v>210000</v>
      </c>
      <c r="AC10" s="29">
        <v>0</v>
      </c>
      <c r="AD10" s="29">
        <v>0</v>
      </c>
      <c r="AE10" s="29">
        <v>0</v>
      </c>
      <c r="AF10" s="29">
        <v>0</v>
      </c>
      <c r="AG10" s="29">
        <v>0</v>
      </c>
      <c r="AH10" s="29">
        <v>0</v>
      </c>
      <c r="AI10" s="29">
        <v>210000</v>
      </c>
    </row>
    <row r="11" spans="1:35" ht="15" x14ac:dyDescent="0.25">
      <c r="A11" s="14">
        <v>816002451</v>
      </c>
      <c r="B11" s="14" t="s">
        <v>17</v>
      </c>
      <c r="C11" s="14" t="s">
        <v>0</v>
      </c>
      <c r="D11" s="14">
        <v>20797</v>
      </c>
      <c r="E11" s="14" t="s">
        <v>39</v>
      </c>
      <c r="F11" s="14" t="s">
        <v>40</v>
      </c>
      <c r="G11" s="15">
        <v>45010</v>
      </c>
      <c r="H11" s="15">
        <v>45019</v>
      </c>
      <c r="I11" s="16">
        <v>200000</v>
      </c>
      <c r="J11" s="20">
        <v>200000</v>
      </c>
      <c r="K11" s="14" t="s">
        <v>400</v>
      </c>
      <c r="L11" s="29">
        <v>196000</v>
      </c>
      <c r="M11" s="14">
        <v>1222281268</v>
      </c>
      <c r="N11" s="14"/>
      <c r="O11" s="14"/>
      <c r="P11" s="29">
        <v>0</v>
      </c>
      <c r="Q11" s="29">
        <v>0</v>
      </c>
      <c r="R11" s="14"/>
      <c r="S11" s="30"/>
      <c r="T11" s="29">
        <v>0</v>
      </c>
      <c r="U11" s="14" t="s">
        <v>397</v>
      </c>
      <c r="V11" s="30">
        <v>45010</v>
      </c>
      <c r="W11" s="30">
        <v>45031</v>
      </c>
      <c r="X11" s="30">
        <v>45031</v>
      </c>
      <c r="Y11" s="29">
        <v>200000</v>
      </c>
      <c r="Z11" s="29">
        <v>200000</v>
      </c>
      <c r="AA11" s="29">
        <v>200000</v>
      </c>
      <c r="AB11" s="29">
        <v>200000</v>
      </c>
      <c r="AC11" s="29">
        <v>0</v>
      </c>
      <c r="AD11" s="29">
        <v>0</v>
      </c>
      <c r="AE11" s="29">
        <v>0</v>
      </c>
      <c r="AF11" s="29">
        <v>0</v>
      </c>
      <c r="AG11" s="29">
        <v>0</v>
      </c>
      <c r="AH11" s="29">
        <v>0</v>
      </c>
      <c r="AI11" s="29">
        <v>200000</v>
      </c>
    </row>
    <row r="12" spans="1:35" ht="15" x14ac:dyDescent="0.25">
      <c r="A12" s="14">
        <v>816002451</v>
      </c>
      <c r="B12" s="14" t="s">
        <v>17</v>
      </c>
      <c r="C12" s="14" t="s">
        <v>4</v>
      </c>
      <c r="D12" s="14">
        <v>5054</v>
      </c>
      <c r="E12" s="14" t="s">
        <v>27</v>
      </c>
      <c r="F12" s="14" t="s">
        <v>28</v>
      </c>
      <c r="G12" s="15">
        <v>44981</v>
      </c>
      <c r="H12" s="15">
        <v>44986</v>
      </c>
      <c r="I12" s="16">
        <v>85000</v>
      </c>
      <c r="J12" s="19">
        <v>85000</v>
      </c>
      <c r="K12" s="14" t="s">
        <v>400</v>
      </c>
      <c r="L12" s="29">
        <v>83300</v>
      </c>
      <c r="M12" s="14">
        <v>1222243260</v>
      </c>
      <c r="N12" s="14"/>
      <c r="O12" s="14"/>
      <c r="P12" s="29">
        <v>0</v>
      </c>
      <c r="Q12" s="29">
        <v>0</v>
      </c>
      <c r="R12" s="14"/>
      <c r="S12" s="30"/>
      <c r="T12" s="29">
        <v>0</v>
      </c>
      <c r="U12" s="14" t="s">
        <v>397</v>
      </c>
      <c r="V12" s="30">
        <v>44981</v>
      </c>
      <c r="W12" s="30">
        <v>44992</v>
      </c>
      <c r="X12" s="30">
        <v>44992</v>
      </c>
      <c r="Y12" s="29">
        <v>85000</v>
      </c>
      <c r="Z12" s="29">
        <v>85000</v>
      </c>
      <c r="AA12" s="29">
        <v>85000</v>
      </c>
      <c r="AB12" s="29">
        <v>85000</v>
      </c>
      <c r="AC12" s="29">
        <v>0</v>
      </c>
      <c r="AD12" s="29">
        <v>0</v>
      </c>
      <c r="AE12" s="29">
        <v>0</v>
      </c>
      <c r="AF12" s="29">
        <v>0</v>
      </c>
      <c r="AG12" s="29">
        <v>0</v>
      </c>
      <c r="AH12" s="29">
        <v>0</v>
      </c>
      <c r="AI12" s="29">
        <v>85000</v>
      </c>
    </row>
    <row r="13" spans="1:35" ht="15" x14ac:dyDescent="0.25">
      <c r="A13" s="14">
        <v>816002451</v>
      </c>
      <c r="B13" s="14" t="s">
        <v>17</v>
      </c>
      <c r="C13" s="14" t="s">
        <v>4</v>
      </c>
      <c r="D13" s="14">
        <v>6919</v>
      </c>
      <c r="E13" s="14" t="s">
        <v>47</v>
      </c>
      <c r="F13" s="14" t="s">
        <v>48</v>
      </c>
      <c r="G13" s="15">
        <v>45035</v>
      </c>
      <c r="H13" s="15">
        <v>45050</v>
      </c>
      <c r="I13" s="16">
        <v>25000</v>
      </c>
      <c r="J13" s="20">
        <v>25000</v>
      </c>
      <c r="K13" s="14" t="s">
        <v>400</v>
      </c>
      <c r="L13" s="29">
        <v>24500</v>
      </c>
      <c r="M13" s="14">
        <v>1222281651</v>
      </c>
      <c r="N13" s="14"/>
      <c r="O13" s="14"/>
      <c r="P13" s="29">
        <v>0</v>
      </c>
      <c r="Q13" s="29">
        <v>0</v>
      </c>
      <c r="R13" s="14"/>
      <c r="S13" s="30"/>
      <c r="T13" s="29">
        <v>0</v>
      </c>
      <c r="U13" s="14" t="s">
        <v>397</v>
      </c>
      <c r="V13" s="30">
        <v>45036</v>
      </c>
      <c r="W13" s="30">
        <v>45061</v>
      </c>
      <c r="X13" s="30">
        <v>45061</v>
      </c>
      <c r="Y13" s="29">
        <v>25000</v>
      </c>
      <c r="Z13" s="29">
        <v>25000</v>
      </c>
      <c r="AA13" s="29">
        <v>25000</v>
      </c>
      <c r="AB13" s="29">
        <v>25000</v>
      </c>
      <c r="AC13" s="29">
        <v>0</v>
      </c>
      <c r="AD13" s="29">
        <v>0</v>
      </c>
      <c r="AE13" s="29">
        <v>0</v>
      </c>
      <c r="AF13" s="29">
        <v>0</v>
      </c>
      <c r="AG13" s="29">
        <v>0</v>
      </c>
      <c r="AH13" s="29">
        <v>0</v>
      </c>
      <c r="AI13" s="29">
        <v>25000</v>
      </c>
    </row>
    <row r="14" spans="1:35" ht="15" x14ac:dyDescent="0.25">
      <c r="A14" s="14">
        <v>816002451</v>
      </c>
      <c r="B14" s="14" t="s">
        <v>17</v>
      </c>
      <c r="C14" s="14" t="s">
        <v>0</v>
      </c>
      <c r="D14" s="14">
        <v>19639</v>
      </c>
      <c r="E14" s="14" t="s">
        <v>29</v>
      </c>
      <c r="F14" s="14" t="s">
        <v>30</v>
      </c>
      <c r="G14" s="15">
        <v>44974</v>
      </c>
      <c r="H14" s="15">
        <v>44986</v>
      </c>
      <c r="I14" s="16">
        <v>25000</v>
      </c>
      <c r="J14" s="19">
        <v>25000</v>
      </c>
      <c r="K14" s="14" t="s">
        <v>400</v>
      </c>
      <c r="L14" s="29">
        <v>24500</v>
      </c>
      <c r="M14" s="14">
        <v>1222243259</v>
      </c>
      <c r="N14" s="14"/>
      <c r="O14" s="14"/>
      <c r="P14" s="29">
        <v>0</v>
      </c>
      <c r="Q14" s="29">
        <v>0</v>
      </c>
      <c r="R14" s="14"/>
      <c r="S14" s="30"/>
      <c r="T14" s="29">
        <v>0</v>
      </c>
      <c r="U14" s="14" t="s">
        <v>397</v>
      </c>
      <c r="V14" s="30">
        <v>44974</v>
      </c>
      <c r="W14" s="30">
        <v>44992</v>
      </c>
      <c r="X14" s="30">
        <v>44992</v>
      </c>
      <c r="Y14" s="29">
        <v>25000</v>
      </c>
      <c r="Z14" s="29">
        <v>25000</v>
      </c>
      <c r="AA14" s="29">
        <v>25000</v>
      </c>
      <c r="AB14" s="29">
        <v>25000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25000</v>
      </c>
    </row>
    <row r="15" spans="1:35" ht="15" x14ac:dyDescent="0.25">
      <c r="A15" s="14">
        <v>816002451</v>
      </c>
      <c r="B15" s="14" t="s">
        <v>17</v>
      </c>
      <c r="C15" s="14" t="s">
        <v>3</v>
      </c>
      <c r="D15" s="14">
        <v>11205</v>
      </c>
      <c r="E15" s="14" t="s">
        <v>41</v>
      </c>
      <c r="F15" s="14" t="s">
        <v>42</v>
      </c>
      <c r="G15" s="15">
        <v>45008</v>
      </c>
      <c r="H15" s="15">
        <v>45019</v>
      </c>
      <c r="I15" s="16">
        <v>25000</v>
      </c>
      <c r="J15" s="20">
        <v>25000</v>
      </c>
      <c r="K15" s="14" t="s">
        <v>400</v>
      </c>
      <c r="L15" s="29">
        <v>24500</v>
      </c>
      <c r="M15" s="14">
        <v>1222281267</v>
      </c>
      <c r="N15" s="14"/>
      <c r="O15" s="14"/>
      <c r="P15" s="29">
        <v>0</v>
      </c>
      <c r="Q15" s="29">
        <v>0</v>
      </c>
      <c r="R15" s="14"/>
      <c r="S15" s="30"/>
      <c r="T15" s="29">
        <v>0</v>
      </c>
      <c r="U15" s="14" t="s">
        <v>397</v>
      </c>
      <c r="V15" s="30">
        <v>45008</v>
      </c>
      <c r="W15" s="30">
        <v>45031</v>
      </c>
      <c r="X15" s="30">
        <v>45031</v>
      </c>
      <c r="Y15" s="29">
        <v>25000</v>
      </c>
      <c r="Z15" s="29">
        <v>25000</v>
      </c>
      <c r="AA15" s="29">
        <v>25000</v>
      </c>
      <c r="AB15" s="29">
        <v>25000</v>
      </c>
      <c r="AC15" s="29">
        <v>0</v>
      </c>
      <c r="AD15" s="29">
        <v>0</v>
      </c>
      <c r="AE15" s="29">
        <v>0</v>
      </c>
      <c r="AF15" s="29">
        <v>0</v>
      </c>
      <c r="AG15" s="29">
        <v>0</v>
      </c>
      <c r="AH15" s="29">
        <v>0</v>
      </c>
      <c r="AI15" s="29">
        <v>25000</v>
      </c>
    </row>
    <row r="16" spans="1:35" ht="15" x14ac:dyDescent="0.25">
      <c r="A16" s="14">
        <v>816002451</v>
      </c>
      <c r="B16" s="14" t="s">
        <v>17</v>
      </c>
      <c r="C16" s="14" t="s">
        <v>3</v>
      </c>
      <c r="D16" s="14">
        <v>11620</v>
      </c>
      <c r="E16" s="14" t="s">
        <v>49</v>
      </c>
      <c r="F16" s="14" t="s">
        <v>50</v>
      </c>
      <c r="G16" s="15">
        <v>45030</v>
      </c>
      <c r="H16" s="15">
        <v>45050</v>
      </c>
      <c r="I16" s="16">
        <v>25000</v>
      </c>
      <c r="J16" s="20">
        <v>25000</v>
      </c>
      <c r="K16" s="14" t="s">
        <v>400</v>
      </c>
      <c r="L16" s="29">
        <v>24500</v>
      </c>
      <c r="M16" s="14">
        <v>1222281652</v>
      </c>
      <c r="N16" s="14"/>
      <c r="O16" s="14"/>
      <c r="P16" s="29">
        <v>0</v>
      </c>
      <c r="Q16" s="29">
        <v>0</v>
      </c>
      <c r="R16" s="14"/>
      <c r="S16" s="30"/>
      <c r="T16" s="29">
        <v>0</v>
      </c>
      <c r="U16" s="14" t="s">
        <v>397</v>
      </c>
      <c r="V16" s="30">
        <v>45030</v>
      </c>
      <c r="W16" s="30">
        <v>45061</v>
      </c>
      <c r="X16" s="30">
        <v>45061</v>
      </c>
      <c r="Y16" s="29">
        <v>25000</v>
      </c>
      <c r="Z16" s="29">
        <v>25000</v>
      </c>
      <c r="AA16" s="29">
        <v>25000</v>
      </c>
      <c r="AB16" s="29">
        <v>25000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  <c r="AH16" s="29">
        <v>0</v>
      </c>
      <c r="AI16" s="29">
        <v>25000</v>
      </c>
    </row>
    <row r="17" spans="1:35" ht="15" x14ac:dyDescent="0.25">
      <c r="A17" s="14">
        <v>816002451</v>
      </c>
      <c r="B17" s="14" t="s">
        <v>17</v>
      </c>
      <c r="C17" s="14" t="s">
        <v>4</v>
      </c>
      <c r="D17" s="14">
        <v>5702</v>
      </c>
      <c r="E17" s="14" t="s">
        <v>31</v>
      </c>
      <c r="F17" s="14" t="s">
        <v>32</v>
      </c>
      <c r="G17" s="15">
        <v>44995</v>
      </c>
      <c r="H17" s="15">
        <v>45019</v>
      </c>
      <c r="I17" s="16">
        <v>20900</v>
      </c>
      <c r="J17" s="20">
        <v>20900</v>
      </c>
      <c r="K17" s="14" t="s">
        <v>400</v>
      </c>
      <c r="L17" s="29">
        <v>20400</v>
      </c>
      <c r="M17" s="14">
        <v>1222281266</v>
      </c>
      <c r="N17" s="14"/>
      <c r="O17" s="14"/>
      <c r="P17" s="29">
        <v>0</v>
      </c>
      <c r="Q17" s="29">
        <v>0</v>
      </c>
      <c r="R17" s="14"/>
      <c r="S17" s="30"/>
      <c r="T17" s="29">
        <v>0</v>
      </c>
      <c r="U17" s="14" t="s">
        <v>397</v>
      </c>
      <c r="V17" s="30">
        <v>44995</v>
      </c>
      <c r="W17" s="30">
        <v>45031</v>
      </c>
      <c r="X17" s="30">
        <v>45031</v>
      </c>
      <c r="Y17" s="29">
        <v>25000</v>
      </c>
      <c r="Z17" s="29">
        <v>25000</v>
      </c>
      <c r="AA17" s="29">
        <v>20900</v>
      </c>
      <c r="AB17" s="29">
        <v>20900</v>
      </c>
      <c r="AC17" s="29">
        <v>4100</v>
      </c>
      <c r="AD17" s="29">
        <v>0</v>
      </c>
      <c r="AE17" s="29">
        <v>0</v>
      </c>
      <c r="AF17" s="29">
        <v>0</v>
      </c>
      <c r="AG17" s="29">
        <v>0</v>
      </c>
      <c r="AH17" s="29">
        <v>0</v>
      </c>
      <c r="AI17" s="29">
        <v>20900</v>
      </c>
    </row>
    <row r="18" spans="1:35" ht="15" x14ac:dyDescent="0.25">
      <c r="A18" s="14">
        <v>816002451</v>
      </c>
      <c r="B18" s="14" t="s">
        <v>17</v>
      </c>
      <c r="C18" s="14" t="s">
        <v>4</v>
      </c>
      <c r="D18" s="14">
        <v>6752</v>
      </c>
      <c r="E18" s="14" t="s">
        <v>33</v>
      </c>
      <c r="F18" s="14" t="s">
        <v>34</v>
      </c>
      <c r="G18" s="15">
        <v>45016</v>
      </c>
      <c r="H18" s="15">
        <v>45019</v>
      </c>
      <c r="I18" s="16">
        <v>20900</v>
      </c>
      <c r="J18" s="20">
        <v>20900</v>
      </c>
      <c r="K18" s="14" t="s">
        <v>400</v>
      </c>
      <c r="L18" s="29">
        <v>20400</v>
      </c>
      <c r="M18" s="14">
        <v>1222281269</v>
      </c>
      <c r="N18" s="14"/>
      <c r="O18" s="14"/>
      <c r="P18" s="29">
        <v>0</v>
      </c>
      <c r="Q18" s="29">
        <v>0</v>
      </c>
      <c r="R18" s="14"/>
      <c r="S18" s="30"/>
      <c r="T18" s="29">
        <v>0</v>
      </c>
      <c r="U18" s="14" t="s">
        <v>397</v>
      </c>
      <c r="V18" s="30">
        <v>45016</v>
      </c>
      <c r="W18" s="30">
        <v>45031</v>
      </c>
      <c r="X18" s="30">
        <v>45031</v>
      </c>
      <c r="Y18" s="29">
        <v>25000</v>
      </c>
      <c r="Z18" s="29">
        <v>25000</v>
      </c>
      <c r="AA18" s="29">
        <v>20900</v>
      </c>
      <c r="AB18" s="29">
        <v>20900</v>
      </c>
      <c r="AC18" s="29">
        <v>4100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20900</v>
      </c>
    </row>
    <row r="19" spans="1:35" ht="15" x14ac:dyDescent="0.25">
      <c r="A19" s="14">
        <v>816002451</v>
      </c>
      <c r="B19" s="14" t="s">
        <v>17</v>
      </c>
      <c r="C19" s="14" t="s">
        <v>3</v>
      </c>
      <c r="D19" s="14">
        <v>11380</v>
      </c>
      <c r="E19" s="14" t="s">
        <v>43</v>
      </c>
      <c r="F19" s="14" t="s">
        <v>44</v>
      </c>
      <c r="G19" s="15">
        <v>45016</v>
      </c>
      <c r="H19" s="15">
        <v>45019</v>
      </c>
      <c r="I19" s="16">
        <v>20900</v>
      </c>
      <c r="J19" s="20">
        <v>20900</v>
      </c>
      <c r="K19" s="14" t="s">
        <v>400</v>
      </c>
      <c r="L19" s="29">
        <v>20400</v>
      </c>
      <c r="M19" s="14">
        <v>1222281270</v>
      </c>
      <c r="N19" s="14"/>
      <c r="O19" s="14"/>
      <c r="P19" s="29">
        <v>0</v>
      </c>
      <c r="Q19" s="29">
        <v>0</v>
      </c>
      <c r="R19" s="14"/>
      <c r="S19" s="30"/>
      <c r="T19" s="29">
        <v>0</v>
      </c>
      <c r="U19" s="14" t="s">
        <v>397</v>
      </c>
      <c r="V19" s="30">
        <v>45016</v>
      </c>
      <c r="W19" s="30">
        <v>45031</v>
      </c>
      <c r="X19" s="30">
        <v>45031</v>
      </c>
      <c r="Y19" s="29">
        <v>25000</v>
      </c>
      <c r="Z19" s="29">
        <v>25000</v>
      </c>
      <c r="AA19" s="29">
        <v>20900</v>
      </c>
      <c r="AB19" s="29">
        <v>20900</v>
      </c>
      <c r="AC19" s="29">
        <v>4100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20900</v>
      </c>
    </row>
    <row r="20" spans="1:35" ht="15" x14ac:dyDescent="0.25">
      <c r="A20" s="14">
        <v>816002451</v>
      </c>
      <c r="B20" s="14" t="s">
        <v>17</v>
      </c>
      <c r="C20" s="14" t="s">
        <v>0</v>
      </c>
      <c r="D20" s="14">
        <v>20467</v>
      </c>
      <c r="E20" s="14" t="s">
        <v>37</v>
      </c>
      <c r="F20" s="14" t="s">
        <v>38</v>
      </c>
      <c r="G20" s="15">
        <v>45006</v>
      </c>
      <c r="H20" s="15">
        <v>45019</v>
      </c>
      <c r="I20" s="16">
        <v>20800</v>
      </c>
      <c r="J20" s="20">
        <v>20800</v>
      </c>
      <c r="K20" s="14" t="s">
        <v>400</v>
      </c>
      <c r="L20" s="29">
        <v>20300</v>
      </c>
      <c r="M20" s="14">
        <v>1222281265</v>
      </c>
      <c r="N20" s="14"/>
      <c r="O20" s="14"/>
      <c r="P20" s="29">
        <v>0</v>
      </c>
      <c r="Q20" s="29">
        <v>0</v>
      </c>
      <c r="R20" s="14"/>
      <c r="S20" s="30"/>
      <c r="T20" s="29">
        <v>0</v>
      </c>
      <c r="U20" s="14" t="s">
        <v>397</v>
      </c>
      <c r="V20" s="30">
        <v>45006</v>
      </c>
      <c r="W20" s="30">
        <v>45031</v>
      </c>
      <c r="X20" s="30">
        <v>45031</v>
      </c>
      <c r="Y20" s="29">
        <v>25000</v>
      </c>
      <c r="Z20" s="29">
        <v>25000</v>
      </c>
      <c r="AA20" s="29">
        <v>20800</v>
      </c>
      <c r="AB20" s="29">
        <v>20800</v>
      </c>
      <c r="AC20" s="29">
        <v>4200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20800</v>
      </c>
    </row>
    <row r="21" spans="1:35" ht="15" x14ac:dyDescent="0.25">
      <c r="A21" s="14">
        <v>816002451</v>
      </c>
      <c r="B21" s="14" t="s">
        <v>17</v>
      </c>
      <c r="C21" s="14" t="s">
        <v>1</v>
      </c>
      <c r="D21" s="14">
        <v>5402</v>
      </c>
      <c r="E21" s="14" t="s">
        <v>55</v>
      </c>
      <c r="F21" s="14" t="s">
        <v>56</v>
      </c>
      <c r="G21" s="15">
        <v>45072</v>
      </c>
      <c r="H21" s="15">
        <v>45175</v>
      </c>
      <c r="I21" s="16">
        <v>641063</v>
      </c>
      <c r="J21" s="21">
        <v>641063</v>
      </c>
      <c r="K21" s="14" t="s">
        <v>400</v>
      </c>
      <c r="L21" s="29">
        <v>0</v>
      </c>
      <c r="M21" s="14"/>
      <c r="N21" s="14"/>
      <c r="O21" s="14"/>
      <c r="P21" s="29">
        <v>0</v>
      </c>
      <c r="Q21" s="29">
        <v>0</v>
      </c>
      <c r="R21" s="14"/>
      <c r="S21" s="30"/>
      <c r="T21" s="29">
        <v>0</v>
      </c>
      <c r="U21" s="14" t="s">
        <v>397</v>
      </c>
      <c r="V21" s="30">
        <v>45072</v>
      </c>
      <c r="W21" s="30">
        <v>45173</v>
      </c>
      <c r="X21" s="30">
        <v>45176</v>
      </c>
      <c r="Y21" s="29">
        <v>0</v>
      </c>
      <c r="Z21" s="29">
        <v>641063</v>
      </c>
      <c r="AA21" s="29">
        <v>641063</v>
      </c>
      <c r="AB21" s="29">
        <v>641063</v>
      </c>
      <c r="AC21" s="29">
        <v>0</v>
      </c>
      <c r="AD21" s="29">
        <v>0</v>
      </c>
      <c r="AE21" s="29">
        <v>12821</v>
      </c>
      <c r="AF21" s="29">
        <v>0</v>
      </c>
      <c r="AG21" s="29">
        <v>0</v>
      </c>
      <c r="AH21" s="29">
        <v>0</v>
      </c>
      <c r="AI21" s="29">
        <v>628242</v>
      </c>
    </row>
    <row r="22" spans="1:35" ht="15" x14ac:dyDescent="0.25">
      <c r="A22" s="14">
        <v>816002451</v>
      </c>
      <c r="B22" s="14" t="s">
        <v>17</v>
      </c>
      <c r="C22" s="14" t="s">
        <v>1</v>
      </c>
      <c r="D22" s="14">
        <v>5833</v>
      </c>
      <c r="E22" s="14" t="s">
        <v>163</v>
      </c>
      <c r="F22" s="14" t="s">
        <v>164</v>
      </c>
      <c r="G22" s="15">
        <v>45105</v>
      </c>
      <c r="H22" s="15">
        <v>45119</v>
      </c>
      <c r="I22" s="16">
        <v>2229899</v>
      </c>
      <c r="J22" s="21">
        <v>2229899</v>
      </c>
      <c r="K22" s="14" t="s">
        <v>400</v>
      </c>
      <c r="L22" s="29">
        <v>0</v>
      </c>
      <c r="M22" s="14"/>
      <c r="N22" s="14"/>
      <c r="O22" s="14"/>
      <c r="P22" s="29">
        <v>0</v>
      </c>
      <c r="Q22" s="29">
        <v>0</v>
      </c>
      <c r="R22" s="14"/>
      <c r="S22" s="30"/>
      <c r="T22" s="29">
        <v>0</v>
      </c>
      <c r="U22" s="14" t="s">
        <v>397</v>
      </c>
      <c r="V22" s="30">
        <v>45105</v>
      </c>
      <c r="W22" s="30">
        <v>45119</v>
      </c>
      <c r="X22" s="30">
        <v>45131</v>
      </c>
      <c r="Y22" s="29">
        <v>3715234</v>
      </c>
      <c r="Z22" s="29">
        <v>2229899</v>
      </c>
      <c r="AA22" s="29">
        <v>2229899</v>
      </c>
      <c r="AB22" s="29">
        <v>2229899</v>
      </c>
      <c r="AC22" s="29">
        <v>0</v>
      </c>
      <c r="AD22" s="29">
        <v>0</v>
      </c>
      <c r="AE22" s="29">
        <v>44598</v>
      </c>
      <c r="AF22" s="29">
        <v>0</v>
      </c>
      <c r="AG22" s="29">
        <v>0</v>
      </c>
      <c r="AH22" s="29">
        <v>0</v>
      </c>
      <c r="AI22" s="29">
        <v>2185301</v>
      </c>
    </row>
    <row r="23" spans="1:35" ht="15" x14ac:dyDescent="0.25">
      <c r="A23" s="14">
        <v>816002451</v>
      </c>
      <c r="B23" s="14" t="s">
        <v>17</v>
      </c>
      <c r="C23" s="14" t="s">
        <v>2</v>
      </c>
      <c r="D23" s="14">
        <v>7014</v>
      </c>
      <c r="E23" s="14" t="s">
        <v>57</v>
      </c>
      <c r="F23" s="14" t="s">
        <v>58</v>
      </c>
      <c r="G23" s="15">
        <v>45063</v>
      </c>
      <c r="H23" s="15">
        <v>45175</v>
      </c>
      <c r="I23" s="16">
        <v>180000</v>
      </c>
      <c r="J23" s="21">
        <v>180000</v>
      </c>
      <c r="K23" s="14" t="s">
        <v>400</v>
      </c>
      <c r="L23" s="29">
        <v>0</v>
      </c>
      <c r="M23" s="14"/>
      <c r="N23" s="14"/>
      <c r="O23" s="14"/>
      <c r="P23" s="29">
        <v>0</v>
      </c>
      <c r="Q23" s="29">
        <v>0</v>
      </c>
      <c r="R23" s="14"/>
      <c r="S23" s="30"/>
      <c r="T23" s="29">
        <v>0</v>
      </c>
      <c r="U23" s="14" t="s">
        <v>397</v>
      </c>
      <c r="V23" s="30">
        <v>45063</v>
      </c>
      <c r="W23" s="30">
        <v>45173</v>
      </c>
      <c r="X23" s="30">
        <v>45176</v>
      </c>
      <c r="Y23" s="29">
        <v>456854</v>
      </c>
      <c r="Z23" s="29">
        <v>180000</v>
      </c>
      <c r="AA23" s="29">
        <v>180000</v>
      </c>
      <c r="AB23" s="29">
        <v>180000</v>
      </c>
      <c r="AC23" s="29">
        <v>0</v>
      </c>
      <c r="AD23" s="29">
        <v>0</v>
      </c>
      <c r="AE23" s="29">
        <v>3600</v>
      </c>
      <c r="AF23" s="29">
        <v>0</v>
      </c>
      <c r="AG23" s="29">
        <v>0</v>
      </c>
      <c r="AH23" s="29">
        <v>0</v>
      </c>
      <c r="AI23" s="29">
        <v>176400</v>
      </c>
    </row>
    <row r="24" spans="1:35" ht="15" x14ac:dyDescent="0.25">
      <c r="A24" s="14">
        <v>816002451</v>
      </c>
      <c r="B24" s="14" t="s">
        <v>17</v>
      </c>
      <c r="C24" s="14" t="s">
        <v>2</v>
      </c>
      <c r="D24" s="14">
        <v>7129</v>
      </c>
      <c r="E24" s="14" t="s">
        <v>165</v>
      </c>
      <c r="F24" s="14" t="s">
        <v>166</v>
      </c>
      <c r="G24" s="15">
        <v>45084</v>
      </c>
      <c r="H24" s="15">
        <v>45119</v>
      </c>
      <c r="I24" s="16">
        <v>6855000</v>
      </c>
      <c r="J24" s="21">
        <v>6855000</v>
      </c>
      <c r="K24" s="14" t="s">
        <v>400</v>
      </c>
      <c r="L24" s="29">
        <v>0</v>
      </c>
      <c r="M24" s="14"/>
      <c r="N24" s="14"/>
      <c r="O24" s="14"/>
      <c r="P24" s="29">
        <v>0</v>
      </c>
      <c r="Q24" s="29">
        <v>0</v>
      </c>
      <c r="R24" s="14"/>
      <c r="S24" s="30"/>
      <c r="T24" s="29">
        <v>0</v>
      </c>
      <c r="U24" s="14" t="s">
        <v>397</v>
      </c>
      <c r="V24" s="30">
        <v>45084</v>
      </c>
      <c r="W24" s="30">
        <v>45119</v>
      </c>
      <c r="X24" s="30">
        <v>45135</v>
      </c>
      <c r="Y24" s="29">
        <v>22525149</v>
      </c>
      <c r="Z24" s="29">
        <v>6855000</v>
      </c>
      <c r="AA24" s="29">
        <v>6855000</v>
      </c>
      <c r="AB24" s="29">
        <v>6855000</v>
      </c>
      <c r="AC24" s="29">
        <v>0</v>
      </c>
      <c r="AD24" s="29">
        <v>0</v>
      </c>
      <c r="AE24" s="29">
        <v>137100</v>
      </c>
      <c r="AF24" s="29">
        <v>0</v>
      </c>
      <c r="AG24" s="29">
        <v>0</v>
      </c>
      <c r="AH24" s="29">
        <v>0</v>
      </c>
      <c r="AI24" s="29">
        <v>6717900</v>
      </c>
    </row>
    <row r="25" spans="1:35" ht="15" x14ac:dyDescent="0.25">
      <c r="A25" s="14">
        <v>816002451</v>
      </c>
      <c r="B25" s="14" t="s">
        <v>17</v>
      </c>
      <c r="C25" s="14" t="s">
        <v>2</v>
      </c>
      <c r="D25" s="14">
        <v>7388</v>
      </c>
      <c r="E25" s="14" t="s">
        <v>273</v>
      </c>
      <c r="F25" s="14" t="s">
        <v>274</v>
      </c>
      <c r="G25" s="15">
        <v>45119</v>
      </c>
      <c r="H25" s="15">
        <v>45142.483460729163</v>
      </c>
      <c r="I25" s="16">
        <v>2021415</v>
      </c>
      <c r="J25" s="21">
        <v>2021415</v>
      </c>
      <c r="K25" s="14" t="s">
        <v>400</v>
      </c>
      <c r="L25" s="29">
        <v>0</v>
      </c>
      <c r="M25" s="14"/>
      <c r="N25" s="14"/>
      <c r="O25" s="14"/>
      <c r="P25" s="29">
        <v>0</v>
      </c>
      <c r="Q25" s="29">
        <v>0</v>
      </c>
      <c r="R25" s="14"/>
      <c r="S25" s="30"/>
      <c r="T25" s="29">
        <v>0</v>
      </c>
      <c r="U25" s="14" t="s">
        <v>397</v>
      </c>
      <c r="V25" s="30">
        <v>45119</v>
      </c>
      <c r="W25" s="30">
        <v>45142</v>
      </c>
      <c r="X25" s="30">
        <v>45147</v>
      </c>
      <c r="Y25" s="29">
        <v>0</v>
      </c>
      <c r="Z25" s="29">
        <v>2021415</v>
      </c>
      <c r="AA25" s="29">
        <v>2021415</v>
      </c>
      <c r="AB25" s="29">
        <v>2021415</v>
      </c>
      <c r="AC25" s="29">
        <v>0</v>
      </c>
      <c r="AD25" s="29">
        <v>0</v>
      </c>
      <c r="AE25" s="29">
        <v>40428</v>
      </c>
      <c r="AF25" s="29">
        <v>0</v>
      </c>
      <c r="AG25" s="29">
        <v>0</v>
      </c>
      <c r="AH25" s="29">
        <v>0</v>
      </c>
      <c r="AI25" s="29">
        <v>1980987</v>
      </c>
    </row>
    <row r="26" spans="1:35" ht="15" x14ac:dyDescent="0.25">
      <c r="A26" s="14">
        <v>816002451</v>
      </c>
      <c r="B26" s="14" t="s">
        <v>17</v>
      </c>
      <c r="C26" s="14" t="s">
        <v>2</v>
      </c>
      <c r="D26" s="14">
        <v>7558</v>
      </c>
      <c r="E26" s="14" t="s">
        <v>275</v>
      </c>
      <c r="F26" s="14" t="s">
        <v>276</v>
      </c>
      <c r="G26" s="15">
        <v>45128</v>
      </c>
      <c r="H26" s="15">
        <v>45142.483460729163</v>
      </c>
      <c r="I26" s="16">
        <v>1687825</v>
      </c>
      <c r="J26" s="21">
        <v>1687825</v>
      </c>
      <c r="K26" s="14" t="s">
        <v>400</v>
      </c>
      <c r="L26" s="29">
        <v>0</v>
      </c>
      <c r="M26" s="14"/>
      <c r="N26" s="14"/>
      <c r="O26" s="14"/>
      <c r="P26" s="29">
        <v>0</v>
      </c>
      <c r="Q26" s="29">
        <v>0</v>
      </c>
      <c r="R26" s="14"/>
      <c r="S26" s="30"/>
      <c r="T26" s="29">
        <v>0</v>
      </c>
      <c r="U26" s="14" t="s">
        <v>397</v>
      </c>
      <c r="V26" s="30">
        <v>45128</v>
      </c>
      <c r="W26" s="30">
        <v>45142</v>
      </c>
      <c r="X26" s="30">
        <v>45147</v>
      </c>
      <c r="Y26" s="29">
        <v>0</v>
      </c>
      <c r="Z26" s="29">
        <v>1687825</v>
      </c>
      <c r="AA26" s="29">
        <v>1687825</v>
      </c>
      <c r="AB26" s="29">
        <v>1687825</v>
      </c>
      <c r="AC26" s="29">
        <v>0</v>
      </c>
      <c r="AD26" s="29">
        <v>0</v>
      </c>
      <c r="AE26" s="29">
        <v>33757</v>
      </c>
      <c r="AF26" s="29">
        <v>0</v>
      </c>
      <c r="AG26" s="29">
        <v>0</v>
      </c>
      <c r="AH26" s="29">
        <v>0</v>
      </c>
      <c r="AI26" s="29">
        <v>1654068</v>
      </c>
    </row>
    <row r="27" spans="1:35" ht="15" x14ac:dyDescent="0.25">
      <c r="A27" s="14">
        <v>816002451</v>
      </c>
      <c r="B27" s="14" t="s">
        <v>17</v>
      </c>
      <c r="C27" s="14" t="s">
        <v>4</v>
      </c>
      <c r="D27" s="14">
        <v>7630</v>
      </c>
      <c r="E27" s="14" t="s">
        <v>59</v>
      </c>
      <c r="F27" s="14" t="s">
        <v>60</v>
      </c>
      <c r="G27" s="15">
        <v>45054</v>
      </c>
      <c r="H27" s="15">
        <v>45175</v>
      </c>
      <c r="I27" s="16">
        <v>20900</v>
      </c>
      <c r="J27" s="21">
        <v>20900</v>
      </c>
      <c r="K27" s="14" t="s">
        <v>400</v>
      </c>
      <c r="L27" s="29">
        <v>0</v>
      </c>
      <c r="M27" s="14"/>
      <c r="N27" s="14"/>
      <c r="O27" s="14"/>
      <c r="P27" s="29">
        <v>0</v>
      </c>
      <c r="Q27" s="29">
        <v>0</v>
      </c>
      <c r="R27" s="14"/>
      <c r="S27" s="30"/>
      <c r="T27" s="29">
        <v>0</v>
      </c>
      <c r="U27" s="14" t="s">
        <v>397</v>
      </c>
      <c r="V27" s="30">
        <v>45054</v>
      </c>
      <c r="W27" s="30">
        <v>45173</v>
      </c>
      <c r="X27" s="30">
        <v>45175</v>
      </c>
      <c r="Y27" s="29">
        <v>50000</v>
      </c>
      <c r="Z27" s="29">
        <v>25000</v>
      </c>
      <c r="AA27" s="29">
        <v>20900</v>
      </c>
      <c r="AB27" s="29">
        <v>20900</v>
      </c>
      <c r="AC27" s="29">
        <v>4100</v>
      </c>
      <c r="AD27" s="29">
        <v>0</v>
      </c>
      <c r="AE27" s="29">
        <v>0</v>
      </c>
      <c r="AF27" s="29">
        <v>0</v>
      </c>
      <c r="AG27" s="29">
        <v>0</v>
      </c>
      <c r="AH27" s="29">
        <v>0</v>
      </c>
      <c r="AI27" s="29">
        <v>20900</v>
      </c>
    </row>
    <row r="28" spans="1:35" ht="15" x14ac:dyDescent="0.25">
      <c r="A28" s="14">
        <v>816002451</v>
      </c>
      <c r="B28" s="14" t="s">
        <v>17</v>
      </c>
      <c r="C28" s="14" t="s">
        <v>4</v>
      </c>
      <c r="D28" s="14">
        <v>7637</v>
      </c>
      <c r="E28" s="14" t="s">
        <v>61</v>
      </c>
      <c r="F28" s="14" t="s">
        <v>62</v>
      </c>
      <c r="G28" s="15">
        <v>45054</v>
      </c>
      <c r="H28" s="15">
        <v>45175</v>
      </c>
      <c r="I28" s="16">
        <v>25000</v>
      </c>
      <c r="J28" s="21">
        <v>25000</v>
      </c>
      <c r="K28" s="14" t="s">
        <v>400</v>
      </c>
      <c r="L28" s="29">
        <v>0</v>
      </c>
      <c r="M28" s="14"/>
      <c r="N28" s="14"/>
      <c r="O28" s="14"/>
      <c r="P28" s="29">
        <v>0</v>
      </c>
      <c r="Q28" s="29">
        <v>0</v>
      </c>
      <c r="R28" s="14"/>
      <c r="S28" s="30"/>
      <c r="T28" s="29">
        <v>0</v>
      </c>
      <c r="U28" s="14" t="s">
        <v>397</v>
      </c>
      <c r="V28" s="30">
        <v>45054</v>
      </c>
      <c r="W28" s="30">
        <v>45173</v>
      </c>
      <c r="X28" s="30">
        <v>45176</v>
      </c>
      <c r="Y28" s="29">
        <v>0</v>
      </c>
      <c r="Z28" s="29">
        <v>25000</v>
      </c>
      <c r="AA28" s="29">
        <v>25000</v>
      </c>
      <c r="AB28" s="29">
        <v>25000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25000</v>
      </c>
    </row>
    <row r="29" spans="1:35" ht="15" x14ac:dyDescent="0.25">
      <c r="A29" s="14">
        <v>816002451</v>
      </c>
      <c r="B29" s="14" t="s">
        <v>17</v>
      </c>
      <c r="C29" s="14" t="s">
        <v>4</v>
      </c>
      <c r="D29" s="14">
        <v>7712</v>
      </c>
      <c r="E29" s="14" t="s">
        <v>63</v>
      </c>
      <c r="F29" s="14" t="s">
        <v>64</v>
      </c>
      <c r="G29" s="15">
        <v>45057</v>
      </c>
      <c r="H29" s="15">
        <v>45175</v>
      </c>
      <c r="I29" s="16">
        <v>85000</v>
      </c>
      <c r="J29" s="21">
        <v>85000</v>
      </c>
      <c r="K29" s="14" t="s">
        <v>400</v>
      </c>
      <c r="L29" s="29">
        <v>0</v>
      </c>
      <c r="M29" s="14"/>
      <c r="N29" s="14"/>
      <c r="O29" s="14"/>
      <c r="P29" s="29">
        <v>0</v>
      </c>
      <c r="Q29" s="29">
        <v>0</v>
      </c>
      <c r="R29" s="14"/>
      <c r="S29" s="30"/>
      <c r="T29" s="29">
        <v>0</v>
      </c>
      <c r="U29" s="14" t="s">
        <v>397</v>
      </c>
      <c r="V29" s="30">
        <v>45057</v>
      </c>
      <c r="W29" s="30">
        <v>45173</v>
      </c>
      <c r="X29" s="30">
        <v>45176</v>
      </c>
      <c r="Y29" s="29">
        <v>0</v>
      </c>
      <c r="Z29" s="29">
        <v>85000</v>
      </c>
      <c r="AA29" s="29">
        <v>85000</v>
      </c>
      <c r="AB29" s="29">
        <v>85000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85000</v>
      </c>
    </row>
    <row r="30" spans="1:35" ht="15" x14ac:dyDescent="0.25">
      <c r="A30" s="14">
        <v>816002451</v>
      </c>
      <c r="B30" s="14" t="s">
        <v>17</v>
      </c>
      <c r="C30" s="14" t="s">
        <v>4</v>
      </c>
      <c r="D30" s="14">
        <v>7747</v>
      </c>
      <c r="E30" s="14" t="s">
        <v>65</v>
      </c>
      <c r="F30" s="14" t="s">
        <v>66</v>
      </c>
      <c r="G30" s="15">
        <v>45057</v>
      </c>
      <c r="H30" s="15">
        <v>45175</v>
      </c>
      <c r="I30" s="16">
        <v>200000</v>
      </c>
      <c r="J30" s="21">
        <v>200000</v>
      </c>
      <c r="K30" s="14" t="s">
        <v>400</v>
      </c>
      <c r="L30" s="29">
        <v>0</v>
      </c>
      <c r="M30" s="14"/>
      <c r="N30" s="14"/>
      <c r="O30" s="14"/>
      <c r="P30" s="29">
        <v>0</v>
      </c>
      <c r="Q30" s="29">
        <v>0</v>
      </c>
      <c r="R30" s="14"/>
      <c r="S30" s="30"/>
      <c r="T30" s="29">
        <v>0</v>
      </c>
      <c r="U30" s="14" t="s">
        <v>397</v>
      </c>
      <c r="V30" s="30">
        <v>45057</v>
      </c>
      <c r="W30" s="30">
        <v>45173</v>
      </c>
      <c r="X30" s="30">
        <v>45176</v>
      </c>
      <c r="Y30" s="29">
        <v>0</v>
      </c>
      <c r="Z30" s="29">
        <v>200000</v>
      </c>
      <c r="AA30" s="29">
        <v>200000</v>
      </c>
      <c r="AB30" s="29">
        <v>200000</v>
      </c>
      <c r="AC30" s="29">
        <v>0</v>
      </c>
      <c r="AD30" s="29">
        <v>0</v>
      </c>
      <c r="AE30" s="29">
        <v>4000</v>
      </c>
      <c r="AF30" s="29">
        <v>0</v>
      </c>
      <c r="AG30" s="29">
        <v>0</v>
      </c>
      <c r="AH30" s="29">
        <v>0</v>
      </c>
      <c r="AI30" s="29">
        <v>196000</v>
      </c>
    </row>
    <row r="31" spans="1:35" ht="15" x14ac:dyDescent="0.25">
      <c r="A31" s="14">
        <v>816002451</v>
      </c>
      <c r="B31" s="14" t="s">
        <v>17</v>
      </c>
      <c r="C31" s="14" t="s">
        <v>4</v>
      </c>
      <c r="D31" s="14">
        <v>7749</v>
      </c>
      <c r="E31" s="14" t="s">
        <v>67</v>
      </c>
      <c r="F31" s="14" t="s">
        <v>68</v>
      </c>
      <c r="G31" s="15">
        <v>45057</v>
      </c>
      <c r="H31" s="15">
        <v>45175</v>
      </c>
      <c r="I31" s="16">
        <v>200000</v>
      </c>
      <c r="J31" s="21">
        <v>200000</v>
      </c>
      <c r="K31" s="14" t="s">
        <v>400</v>
      </c>
      <c r="L31" s="29">
        <v>0</v>
      </c>
      <c r="M31" s="14"/>
      <c r="N31" s="14"/>
      <c r="O31" s="14"/>
      <c r="P31" s="29">
        <v>0</v>
      </c>
      <c r="Q31" s="29">
        <v>0</v>
      </c>
      <c r="R31" s="14"/>
      <c r="S31" s="30"/>
      <c r="T31" s="29">
        <v>0</v>
      </c>
      <c r="U31" s="14" t="s">
        <v>397</v>
      </c>
      <c r="V31" s="30">
        <v>45057</v>
      </c>
      <c r="W31" s="30">
        <v>45173</v>
      </c>
      <c r="X31" s="30">
        <v>45176</v>
      </c>
      <c r="Y31" s="29">
        <v>0</v>
      </c>
      <c r="Z31" s="29">
        <v>200000</v>
      </c>
      <c r="AA31" s="29">
        <v>200000</v>
      </c>
      <c r="AB31" s="29">
        <v>200000</v>
      </c>
      <c r="AC31" s="29">
        <v>0</v>
      </c>
      <c r="AD31" s="29">
        <v>0</v>
      </c>
      <c r="AE31" s="29">
        <v>4000</v>
      </c>
      <c r="AF31" s="29">
        <v>0</v>
      </c>
      <c r="AG31" s="29">
        <v>0</v>
      </c>
      <c r="AH31" s="29">
        <v>0</v>
      </c>
      <c r="AI31" s="29">
        <v>196000</v>
      </c>
    </row>
    <row r="32" spans="1:35" ht="15" x14ac:dyDescent="0.25">
      <c r="A32" s="14">
        <v>816002451</v>
      </c>
      <c r="B32" s="14" t="s">
        <v>17</v>
      </c>
      <c r="C32" s="14" t="s">
        <v>4</v>
      </c>
      <c r="D32" s="14">
        <v>7751</v>
      </c>
      <c r="E32" s="14" t="s">
        <v>69</v>
      </c>
      <c r="F32" s="14" t="s">
        <v>70</v>
      </c>
      <c r="G32" s="15">
        <v>45057</v>
      </c>
      <c r="H32" s="15">
        <v>45175</v>
      </c>
      <c r="I32" s="16">
        <v>200000</v>
      </c>
      <c r="J32" s="21">
        <v>200000</v>
      </c>
      <c r="K32" s="14" t="s">
        <v>400</v>
      </c>
      <c r="L32" s="29">
        <v>0</v>
      </c>
      <c r="M32" s="14"/>
      <c r="N32" s="14"/>
      <c r="O32" s="14"/>
      <c r="P32" s="29">
        <v>0</v>
      </c>
      <c r="Q32" s="29">
        <v>0</v>
      </c>
      <c r="R32" s="14"/>
      <c r="S32" s="30"/>
      <c r="T32" s="29">
        <v>0</v>
      </c>
      <c r="U32" s="14" t="s">
        <v>397</v>
      </c>
      <c r="V32" s="30">
        <v>45057</v>
      </c>
      <c r="W32" s="30">
        <v>45173</v>
      </c>
      <c r="X32" s="30">
        <v>45176</v>
      </c>
      <c r="Y32" s="29">
        <v>0</v>
      </c>
      <c r="Z32" s="29">
        <v>200000</v>
      </c>
      <c r="AA32" s="29">
        <v>200000</v>
      </c>
      <c r="AB32" s="29">
        <v>200000</v>
      </c>
      <c r="AC32" s="29">
        <v>0</v>
      </c>
      <c r="AD32" s="29">
        <v>0</v>
      </c>
      <c r="AE32" s="29">
        <v>4000</v>
      </c>
      <c r="AF32" s="29">
        <v>0</v>
      </c>
      <c r="AG32" s="29">
        <v>0</v>
      </c>
      <c r="AH32" s="29">
        <v>0</v>
      </c>
      <c r="AI32" s="29">
        <v>196000</v>
      </c>
    </row>
    <row r="33" spans="1:35" ht="15" x14ac:dyDescent="0.25">
      <c r="A33" s="14">
        <v>816002451</v>
      </c>
      <c r="B33" s="14" t="s">
        <v>17</v>
      </c>
      <c r="C33" s="14" t="s">
        <v>4</v>
      </c>
      <c r="D33" s="14">
        <v>7820</v>
      </c>
      <c r="E33" s="14" t="s">
        <v>71</v>
      </c>
      <c r="F33" s="14" t="s">
        <v>72</v>
      </c>
      <c r="G33" s="15">
        <v>45058</v>
      </c>
      <c r="H33" s="15">
        <v>45175</v>
      </c>
      <c r="I33" s="16">
        <v>25000</v>
      </c>
      <c r="J33" s="21">
        <v>25000</v>
      </c>
      <c r="K33" s="14" t="s">
        <v>400</v>
      </c>
      <c r="L33" s="29">
        <v>0</v>
      </c>
      <c r="M33" s="14"/>
      <c r="N33" s="14"/>
      <c r="O33" s="14"/>
      <c r="P33" s="29">
        <v>0</v>
      </c>
      <c r="Q33" s="29">
        <v>0</v>
      </c>
      <c r="R33" s="14"/>
      <c r="S33" s="30"/>
      <c r="T33" s="29">
        <v>0</v>
      </c>
      <c r="U33" s="14" t="s">
        <v>397</v>
      </c>
      <c r="V33" s="30">
        <v>45058</v>
      </c>
      <c r="W33" s="30">
        <v>45173</v>
      </c>
      <c r="X33" s="30">
        <v>45176</v>
      </c>
      <c r="Y33" s="29">
        <v>0</v>
      </c>
      <c r="Z33" s="29">
        <v>25000</v>
      </c>
      <c r="AA33" s="29">
        <v>25000</v>
      </c>
      <c r="AB33" s="29">
        <v>25000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25000</v>
      </c>
    </row>
    <row r="34" spans="1:35" ht="15" x14ac:dyDescent="0.25">
      <c r="A34" s="14">
        <v>816002451</v>
      </c>
      <c r="B34" s="14" t="s">
        <v>17</v>
      </c>
      <c r="C34" s="14" t="s">
        <v>4</v>
      </c>
      <c r="D34" s="14">
        <v>7823</v>
      </c>
      <c r="E34" s="14" t="s">
        <v>73</v>
      </c>
      <c r="F34" s="14" t="s">
        <v>74</v>
      </c>
      <c r="G34" s="15">
        <v>45058</v>
      </c>
      <c r="H34" s="15">
        <v>45175</v>
      </c>
      <c r="I34" s="16">
        <v>210000</v>
      </c>
      <c r="J34" s="21">
        <v>210000</v>
      </c>
      <c r="K34" s="14" t="s">
        <v>400</v>
      </c>
      <c r="L34" s="29">
        <v>0</v>
      </c>
      <c r="M34" s="14"/>
      <c r="N34" s="14"/>
      <c r="O34" s="14"/>
      <c r="P34" s="29">
        <v>0</v>
      </c>
      <c r="Q34" s="29">
        <v>0</v>
      </c>
      <c r="R34" s="14"/>
      <c r="S34" s="30"/>
      <c r="T34" s="29">
        <v>0</v>
      </c>
      <c r="U34" s="14" t="s">
        <v>397</v>
      </c>
      <c r="V34" s="30">
        <v>45058</v>
      </c>
      <c r="W34" s="30">
        <v>45173</v>
      </c>
      <c r="X34" s="30">
        <v>45176</v>
      </c>
      <c r="Y34" s="29">
        <v>0</v>
      </c>
      <c r="Z34" s="29">
        <v>210000</v>
      </c>
      <c r="AA34" s="29">
        <v>210000</v>
      </c>
      <c r="AB34" s="29">
        <v>210000</v>
      </c>
      <c r="AC34" s="29">
        <v>0</v>
      </c>
      <c r="AD34" s="29">
        <v>0</v>
      </c>
      <c r="AE34" s="29">
        <v>4200</v>
      </c>
      <c r="AF34" s="29">
        <v>0</v>
      </c>
      <c r="AG34" s="29">
        <v>0</v>
      </c>
      <c r="AH34" s="29">
        <v>0</v>
      </c>
      <c r="AI34" s="29">
        <v>205800</v>
      </c>
    </row>
    <row r="35" spans="1:35" ht="15" x14ac:dyDescent="0.25">
      <c r="A35" s="14">
        <v>816002451</v>
      </c>
      <c r="B35" s="14" t="s">
        <v>17</v>
      </c>
      <c r="C35" s="14" t="s">
        <v>4</v>
      </c>
      <c r="D35" s="14">
        <v>8053</v>
      </c>
      <c r="E35" s="14" t="s">
        <v>77</v>
      </c>
      <c r="F35" s="14" t="s">
        <v>78</v>
      </c>
      <c r="G35" s="15">
        <v>45065</v>
      </c>
      <c r="H35" s="15">
        <v>45175</v>
      </c>
      <c r="I35" s="16">
        <v>25000</v>
      </c>
      <c r="J35" s="21">
        <v>25000</v>
      </c>
      <c r="K35" s="14" t="s">
        <v>400</v>
      </c>
      <c r="L35" s="29">
        <v>0</v>
      </c>
      <c r="M35" s="14"/>
      <c r="N35" s="14"/>
      <c r="O35" s="14"/>
      <c r="P35" s="29">
        <v>0</v>
      </c>
      <c r="Q35" s="29">
        <v>0</v>
      </c>
      <c r="R35" s="14"/>
      <c r="S35" s="30"/>
      <c r="T35" s="29">
        <v>0</v>
      </c>
      <c r="U35" s="14" t="s">
        <v>397</v>
      </c>
      <c r="V35" s="30">
        <v>45065</v>
      </c>
      <c r="W35" s="30">
        <v>45173</v>
      </c>
      <c r="X35" s="30">
        <v>45176</v>
      </c>
      <c r="Y35" s="29">
        <v>50000</v>
      </c>
      <c r="Z35" s="29">
        <v>25000</v>
      </c>
      <c r="AA35" s="29">
        <v>25000</v>
      </c>
      <c r="AB35" s="29">
        <v>25000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25000</v>
      </c>
    </row>
    <row r="36" spans="1:35" ht="15" x14ac:dyDescent="0.25">
      <c r="A36" s="14">
        <v>816002451</v>
      </c>
      <c r="B36" s="14" t="s">
        <v>17</v>
      </c>
      <c r="C36" s="14" t="s">
        <v>4</v>
      </c>
      <c r="D36" s="14">
        <v>8175</v>
      </c>
      <c r="E36" s="14" t="s">
        <v>79</v>
      </c>
      <c r="F36" s="14" t="s">
        <v>80</v>
      </c>
      <c r="G36" s="15">
        <v>45065</v>
      </c>
      <c r="H36" s="15">
        <v>45175</v>
      </c>
      <c r="I36" s="16">
        <v>210000</v>
      </c>
      <c r="J36" s="21">
        <v>210000</v>
      </c>
      <c r="K36" s="14" t="s">
        <v>400</v>
      </c>
      <c r="L36" s="29">
        <v>0</v>
      </c>
      <c r="M36" s="14"/>
      <c r="N36" s="14"/>
      <c r="O36" s="14"/>
      <c r="P36" s="29">
        <v>0</v>
      </c>
      <c r="Q36" s="29">
        <v>0</v>
      </c>
      <c r="R36" s="14"/>
      <c r="S36" s="30"/>
      <c r="T36" s="29">
        <v>0</v>
      </c>
      <c r="U36" s="14" t="s">
        <v>397</v>
      </c>
      <c r="V36" s="30">
        <v>45065</v>
      </c>
      <c r="W36" s="30">
        <v>45173</v>
      </c>
      <c r="X36" s="30">
        <v>45176</v>
      </c>
      <c r="Y36" s="29">
        <v>0</v>
      </c>
      <c r="Z36" s="29">
        <v>210000</v>
      </c>
      <c r="AA36" s="29">
        <v>210000</v>
      </c>
      <c r="AB36" s="29">
        <v>210000</v>
      </c>
      <c r="AC36" s="29">
        <v>0</v>
      </c>
      <c r="AD36" s="29">
        <v>0</v>
      </c>
      <c r="AE36" s="29">
        <v>4200</v>
      </c>
      <c r="AF36" s="29">
        <v>0</v>
      </c>
      <c r="AG36" s="29">
        <v>0</v>
      </c>
      <c r="AH36" s="29">
        <v>0</v>
      </c>
      <c r="AI36" s="29">
        <v>205800</v>
      </c>
    </row>
    <row r="37" spans="1:35" ht="15" x14ac:dyDescent="0.25">
      <c r="A37" s="14">
        <v>816002451</v>
      </c>
      <c r="B37" s="14" t="s">
        <v>17</v>
      </c>
      <c r="C37" s="14" t="s">
        <v>4</v>
      </c>
      <c r="D37" s="14">
        <v>8275</v>
      </c>
      <c r="E37" s="14" t="s">
        <v>167</v>
      </c>
      <c r="F37" s="14" t="s">
        <v>168</v>
      </c>
      <c r="G37" s="15">
        <v>45079</v>
      </c>
      <c r="H37" s="15">
        <v>45119</v>
      </c>
      <c r="I37" s="16">
        <v>25000</v>
      </c>
      <c r="J37" s="21">
        <v>25000</v>
      </c>
      <c r="K37" s="14" t="s">
        <v>400</v>
      </c>
      <c r="L37" s="29">
        <v>0</v>
      </c>
      <c r="M37" s="14"/>
      <c r="N37" s="14"/>
      <c r="O37" s="14"/>
      <c r="P37" s="29">
        <v>0</v>
      </c>
      <c r="Q37" s="29">
        <v>0</v>
      </c>
      <c r="R37" s="14"/>
      <c r="S37" s="30"/>
      <c r="T37" s="29">
        <v>0</v>
      </c>
      <c r="U37" s="14" t="s">
        <v>397</v>
      </c>
      <c r="V37" s="30">
        <v>45079</v>
      </c>
      <c r="W37" s="30">
        <v>45119</v>
      </c>
      <c r="X37" s="30">
        <v>45125</v>
      </c>
      <c r="Y37" s="29">
        <v>50000</v>
      </c>
      <c r="Z37" s="29">
        <v>25000</v>
      </c>
      <c r="AA37" s="29">
        <v>25000</v>
      </c>
      <c r="AB37" s="29">
        <v>25000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25000</v>
      </c>
    </row>
    <row r="38" spans="1:35" ht="15" x14ac:dyDescent="0.25">
      <c r="A38" s="14">
        <v>816002451</v>
      </c>
      <c r="B38" s="14" t="s">
        <v>17</v>
      </c>
      <c r="C38" s="14" t="s">
        <v>4</v>
      </c>
      <c r="D38" s="14">
        <v>8286</v>
      </c>
      <c r="E38" s="14" t="s">
        <v>169</v>
      </c>
      <c r="F38" s="14" t="s">
        <v>170</v>
      </c>
      <c r="G38" s="15">
        <v>45079</v>
      </c>
      <c r="H38" s="15">
        <v>45119</v>
      </c>
      <c r="I38" s="16">
        <v>25000</v>
      </c>
      <c r="J38" s="21">
        <v>25000</v>
      </c>
      <c r="K38" s="14" t="s">
        <v>400</v>
      </c>
      <c r="L38" s="29">
        <v>0</v>
      </c>
      <c r="M38" s="14"/>
      <c r="N38" s="14"/>
      <c r="O38" s="14"/>
      <c r="P38" s="29">
        <v>0</v>
      </c>
      <c r="Q38" s="29">
        <v>0</v>
      </c>
      <c r="R38" s="14"/>
      <c r="S38" s="30"/>
      <c r="T38" s="29">
        <v>0</v>
      </c>
      <c r="U38" s="14" t="s">
        <v>397</v>
      </c>
      <c r="V38" s="30">
        <v>45079</v>
      </c>
      <c r="W38" s="30">
        <v>45119</v>
      </c>
      <c r="X38" s="30">
        <v>45125</v>
      </c>
      <c r="Y38" s="29">
        <v>0</v>
      </c>
      <c r="Z38" s="29">
        <v>25000</v>
      </c>
      <c r="AA38" s="29">
        <v>25000</v>
      </c>
      <c r="AB38" s="29">
        <v>25000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25000</v>
      </c>
    </row>
    <row r="39" spans="1:35" ht="15" x14ac:dyDescent="0.25">
      <c r="A39" s="14">
        <v>816002451</v>
      </c>
      <c r="B39" s="14" t="s">
        <v>17</v>
      </c>
      <c r="C39" s="14" t="s">
        <v>4</v>
      </c>
      <c r="D39" s="14">
        <v>8314</v>
      </c>
      <c r="E39" s="14" t="s">
        <v>171</v>
      </c>
      <c r="F39" s="14" t="s">
        <v>172</v>
      </c>
      <c r="G39" s="15">
        <v>45082</v>
      </c>
      <c r="H39" s="15">
        <v>45119</v>
      </c>
      <c r="I39" s="16">
        <v>25000</v>
      </c>
      <c r="J39" s="21">
        <v>25000</v>
      </c>
      <c r="K39" s="14" t="s">
        <v>400</v>
      </c>
      <c r="L39" s="29">
        <v>0</v>
      </c>
      <c r="M39" s="14"/>
      <c r="N39" s="14"/>
      <c r="O39" s="14"/>
      <c r="P39" s="29">
        <v>0</v>
      </c>
      <c r="Q39" s="29">
        <v>0</v>
      </c>
      <c r="R39" s="14"/>
      <c r="S39" s="30"/>
      <c r="T39" s="29">
        <v>0</v>
      </c>
      <c r="U39" s="14" t="s">
        <v>397</v>
      </c>
      <c r="V39" s="30">
        <v>45082</v>
      </c>
      <c r="W39" s="30">
        <v>45119</v>
      </c>
      <c r="X39" s="30">
        <v>45125</v>
      </c>
      <c r="Y39" s="29">
        <v>0</v>
      </c>
      <c r="Z39" s="29">
        <v>25000</v>
      </c>
      <c r="AA39" s="29">
        <v>25000</v>
      </c>
      <c r="AB39" s="29">
        <v>25000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25000</v>
      </c>
    </row>
    <row r="40" spans="1:35" ht="15" x14ac:dyDescent="0.25">
      <c r="A40" s="14">
        <v>816002451</v>
      </c>
      <c r="B40" s="14" t="s">
        <v>17</v>
      </c>
      <c r="C40" s="14" t="s">
        <v>4</v>
      </c>
      <c r="D40" s="14">
        <v>8498</v>
      </c>
      <c r="E40" s="14" t="s">
        <v>173</v>
      </c>
      <c r="F40" s="14" t="s">
        <v>174</v>
      </c>
      <c r="G40" s="15">
        <v>45100</v>
      </c>
      <c r="H40" s="15">
        <v>45119</v>
      </c>
      <c r="I40" s="16">
        <v>70000</v>
      </c>
      <c r="J40" s="21">
        <v>70000</v>
      </c>
      <c r="K40" s="14" t="s">
        <v>400</v>
      </c>
      <c r="L40" s="29">
        <v>0</v>
      </c>
      <c r="M40" s="14"/>
      <c r="N40" s="14"/>
      <c r="O40" s="14"/>
      <c r="P40" s="29">
        <v>0</v>
      </c>
      <c r="Q40" s="29">
        <v>0</v>
      </c>
      <c r="R40" s="14"/>
      <c r="S40" s="30"/>
      <c r="T40" s="29">
        <v>0</v>
      </c>
      <c r="U40" s="14" t="s">
        <v>397</v>
      </c>
      <c r="V40" s="30">
        <v>45100</v>
      </c>
      <c r="W40" s="30">
        <v>45119</v>
      </c>
      <c r="X40" s="30">
        <v>45152</v>
      </c>
      <c r="Y40" s="29">
        <v>1400000</v>
      </c>
      <c r="Z40" s="29">
        <v>70000</v>
      </c>
      <c r="AA40" s="29">
        <v>70000</v>
      </c>
      <c r="AB40" s="29">
        <v>70000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70000</v>
      </c>
    </row>
    <row r="41" spans="1:35" ht="15" x14ac:dyDescent="0.25">
      <c r="A41" s="14">
        <v>816002451</v>
      </c>
      <c r="B41" s="14" t="s">
        <v>17</v>
      </c>
      <c r="C41" s="14" t="s">
        <v>4</v>
      </c>
      <c r="D41" s="14">
        <v>8539</v>
      </c>
      <c r="E41" s="14" t="s">
        <v>175</v>
      </c>
      <c r="F41" s="14" t="s">
        <v>176</v>
      </c>
      <c r="G41" s="15">
        <v>45106</v>
      </c>
      <c r="H41" s="15">
        <v>45119</v>
      </c>
      <c r="I41" s="16">
        <v>378000</v>
      </c>
      <c r="J41" s="21">
        <v>378000</v>
      </c>
      <c r="K41" s="14" t="s">
        <v>400</v>
      </c>
      <c r="L41" s="29">
        <v>0</v>
      </c>
      <c r="M41" s="14"/>
      <c r="N41" s="14"/>
      <c r="O41" s="14"/>
      <c r="P41" s="29">
        <v>0</v>
      </c>
      <c r="Q41" s="29">
        <v>0</v>
      </c>
      <c r="R41" s="14"/>
      <c r="S41" s="30"/>
      <c r="T41" s="29">
        <v>0</v>
      </c>
      <c r="U41" s="14" t="s">
        <v>397</v>
      </c>
      <c r="V41" s="30">
        <v>45106</v>
      </c>
      <c r="W41" s="30">
        <v>45146</v>
      </c>
      <c r="X41" s="30">
        <v>45147</v>
      </c>
      <c r="Y41" s="29">
        <v>0</v>
      </c>
      <c r="Z41" s="29">
        <v>420000</v>
      </c>
      <c r="AA41" s="29">
        <v>378000</v>
      </c>
      <c r="AB41" s="29">
        <v>378000</v>
      </c>
      <c r="AC41" s="29">
        <v>42000</v>
      </c>
      <c r="AD41" s="29">
        <v>0</v>
      </c>
      <c r="AE41" s="29">
        <v>8400</v>
      </c>
      <c r="AF41" s="29">
        <v>0</v>
      </c>
      <c r="AG41" s="29">
        <v>0</v>
      </c>
      <c r="AH41" s="29">
        <v>0</v>
      </c>
      <c r="AI41" s="29">
        <v>369600</v>
      </c>
    </row>
    <row r="42" spans="1:35" ht="15" x14ac:dyDescent="0.25">
      <c r="A42" s="14">
        <v>816002451</v>
      </c>
      <c r="B42" s="14" t="s">
        <v>17</v>
      </c>
      <c r="C42" s="14" t="s">
        <v>0</v>
      </c>
      <c r="D42" s="14">
        <v>21774</v>
      </c>
      <c r="E42" s="14" t="s">
        <v>81</v>
      </c>
      <c r="F42" s="14" t="s">
        <v>82</v>
      </c>
      <c r="G42" s="15">
        <v>45051</v>
      </c>
      <c r="H42" s="15">
        <v>45175</v>
      </c>
      <c r="I42" s="16">
        <v>25000</v>
      </c>
      <c r="J42" s="21">
        <v>25000</v>
      </c>
      <c r="K42" s="14" t="s">
        <v>400</v>
      </c>
      <c r="L42" s="29">
        <v>0</v>
      </c>
      <c r="M42" s="14"/>
      <c r="N42" s="14"/>
      <c r="O42" s="14"/>
      <c r="P42" s="29">
        <v>0</v>
      </c>
      <c r="Q42" s="29">
        <v>0</v>
      </c>
      <c r="R42" s="14"/>
      <c r="S42" s="30"/>
      <c r="T42" s="29">
        <v>0</v>
      </c>
      <c r="U42" s="14" t="s">
        <v>397</v>
      </c>
      <c r="V42" s="30">
        <v>45051</v>
      </c>
      <c r="W42" s="30">
        <v>45173</v>
      </c>
      <c r="X42" s="30">
        <v>45176</v>
      </c>
      <c r="Y42" s="29">
        <v>50000</v>
      </c>
      <c r="Z42" s="29">
        <v>25000</v>
      </c>
      <c r="AA42" s="29">
        <v>25000</v>
      </c>
      <c r="AB42" s="29">
        <v>25000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25000</v>
      </c>
    </row>
    <row r="43" spans="1:35" ht="15" x14ac:dyDescent="0.25">
      <c r="A43" s="14">
        <v>816002451</v>
      </c>
      <c r="B43" s="14" t="s">
        <v>17</v>
      </c>
      <c r="C43" s="14" t="s">
        <v>0</v>
      </c>
      <c r="D43" s="14">
        <v>21809</v>
      </c>
      <c r="E43" s="14" t="s">
        <v>83</v>
      </c>
      <c r="F43" s="14" t="s">
        <v>84</v>
      </c>
      <c r="G43" s="15">
        <v>45052</v>
      </c>
      <c r="H43" s="15">
        <v>45175</v>
      </c>
      <c r="I43" s="16">
        <v>25000</v>
      </c>
      <c r="J43" s="21">
        <v>25000</v>
      </c>
      <c r="K43" s="14" t="s">
        <v>400</v>
      </c>
      <c r="L43" s="29">
        <v>0</v>
      </c>
      <c r="M43" s="14"/>
      <c r="N43" s="14"/>
      <c r="O43" s="14"/>
      <c r="P43" s="29">
        <v>0</v>
      </c>
      <c r="Q43" s="29">
        <v>0</v>
      </c>
      <c r="R43" s="14"/>
      <c r="S43" s="30"/>
      <c r="T43" s="29">
        <v>0</v>
      </c>
      <c r="U43" s="14" t="s">
        <v>397</v>
      </c>
      <c r="V43" s="30">
        <v>45052</v>
      </c>
      <c r="W43" s="30">
        <v>45173</v>
      </c>
      <c r="X43" s="30">
        <v>45176</v>
      </c>
      <c r="Y43" s="29">
        <v>50000</v>
      </c>
      <c r="Z43" s="29">
        <v>25000</v>
      </c>
      <c r="AA43" s="29">
        <v>25000</v>
      </c>
      <c r="AB43" s="29">
        <v>25000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25000</v>
      </c>
    </row>
    <row r="44" spans="1:35" ht="15" x14ac:dyDescent="0.25">
      <c r="A44" s="14">
        <v>816002451</v>
      </c>
      <c r="B44" s="14" t="s">
        <v>17</v>
      </c>
      <c r="C44" s="14" t="s">
        <v>0</v>
      </c>
      <c r="D44" s="14">
        <v>21843</v>
      </c>
      <c r="E44" s="14" t="s">
        <v>85</v>
      </c>
      <c r="F44" s="14" t="s">
        <v>86</v>
      </c>
      <c r="G44" s="15">
        <v>45052</v>
      </c>
      <c r="H44" s="15">
        <v>45175</v>
      </c>
      <c r="I44" s="16">
        <v>25000</v>
      </c>
      <c r="J44" s="21">
        <v>25000</v>
      </c>
      <c r="K44" s="14" t="s">
        <v>400</v>
      </c>
      <c r="L44" s="29">
        <v>0</v>
      </c>
      <c r="M44" s="14"/>
      <c r="N44" s="14"/>
      <c r="O44" s="14"/>
      <c r="P44" s="29">
        <v>0</v>
      </c>
      <c r="Q44" s="29">
        <v>0</v>
      </c>
      <c r="R44" s="14"/>
      <c r="S44" s="30"/>
      <c r="T44" s="29">
        <v>0</v>
      </c>
      <c r="U44" s="14" t="s">
        <v>397</v>
      </c>
      <c r="V44" s="30">
        <v>45052</v>
      </c>
      <c r="W44" s="30">
        <v>45173</v>
      </c>
      <c r="X44" s="30">
        <v>45176</v>
      </c>
      <c r="Y44" s="29">
        <v>50000</v>
      </c>
      <c r="Z44" s="29">
        <v>25000</v>
      </c>
      <c r="AA44" s="29">
        <v>25000</v>
      </c>
      <c r="AB44" s="29">
        <v>25000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25000</v>
      </c>
    </row>
    <row r="45" spans="1:35" ht="15" x14ac:dyDescent="0.25">
      <c r="A45" s="14">
        <v>816002451</v>
      </c>
      <c r="B45" s="14" t="s">
        <v>17</v>
      </c>
      <c r="C45" s="14" t="s">
        <v>0</v>
      </c>
      <c r="D45" s="14">
        <v>21908</v>
      </c>
      <c r="E45" s="14" t="s">
        <v>87</v>
      </c>
      <c r="F45" s="14" t="s">
        <v>88</v>
      </c>
      <c r="G45" s="15">
        <v>45055</v>
      </c>
      <c r="H45" s="15">
        <v>45175</v>
      </c>
      <c r="I45" s="16">
        <v>25000</v>
      </c>
      <c r="J45" s="21">
        <v>25000</v>
      </c>
      <c r="K45" s="14" t="s">
        <v>400</v>
      </c>
      <c r="L45" s="29">
        <v>0</v>
      </c>
      <c r="M45" s="14"/>
      <c r="N45" s="14"/>
      <c r="O45" s="14"/>
      <c r="P45" s="29">
        <v>0</v>
      </c>
      <c r="Q45" s="29">
        <v>0</v>
      </c>
      <c r="R45" s="14"/>
      <c r="S45" s="30"/>
      <c r="T45" s="29">
        <v>0</v>
      </c>
      <c r="U45" s="14" t="s">
        <v>397</v>
      </c>
      <c r="V45" s="30">
        <v>45055</v>
      </c>
      <c r="W45" s="30">
        <v>45173</v>
      </c>
      <c r="X45" s="30">
        <v>45176</v>
      </c>
      <c r="Y45" s="29">
        <v>50000</v>
      </c>
      <c r="Z45" s="29">
        <v>25000</v>
      </c>
      <c r="AA45" s="29">
        <v>25000</v>
      </c>
      <c r="AB45" s="29">
        <v>25000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25000</v>
      </c>
    </row>
    <row r="46" spans="1:35" ht="15" x14ac:dyDescent="0.25">
      <c r="A46" s="14">
        <v>816002451</v>
      </c>
      <c r="B46" s="14" t="s">
        <v>17</v>
      </c>
      <c r="C46" s="14" t="s">
        <v>0</v>
      </c>
      <c r="D46" s="14">
        <v>22039</v>
      </c>
      <c r="E46" s="14" t="s">
        <v>89</v>
      </c>
      <c r="F46" s="14" t="s">
        <v>90</v>
      </c>
      <c r="G46" s="15">
        <v>45058</v>
      </c>
      <c r="H46" s="15">
        <v>45175</v>
      </c>
      <c r="I46" s="16">
        <v>25000</v>
      </c>
      <c r="J46" s="21">
        <v>25000</v>
      </c>
      <c r="K46" s="14" t="s">
        <v>400</v>
      </c>
      <c r="L46" s="29">
        <v>0</v>
      </c>
      <c r="M46" s="14"/>
      <c r="N46" s="14"/>
      <c r="O46" s="14"/>
      <c r="P46" s="29">
        <v>0</v>
      </c>
      <c r="Q46" s="29">
        <v>0</v>
      </c>
      <c r="R46" s="14"/>
      <c r="S46" s="30"/>
      <c r="T46" s="29">
        <v>0</v>
      </c>
      <c r="U46" s="14" t="s">
        <v>397</v>
      </c>
      <c r="V46" s="30">
        <v>45058</v>
      </c>
      <c r="W46" s="30">
        <v>45173</v>
      </c>
      <c r="X46" s="30">
        <v>45176</v>
      </c>
      <c r="Y46" s="29">
        <v>0</v>
      </c>
      <c r="Z46" s="29">
        <v>25000</v>
      </c>
      <c r="AA46" s="29">
        <v>25000</v>
      </c>
      <c r="AB46" s="29">
        <v>25000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25000</v>
      </c>
    </row>
    <row r="47" spans="1:35" ht="15" x14ac:dyDescent="0.25">
      <c r="A47" s="14">
        <v>816002451</v>
      </c>
      <c r="B47" s="14" t="s">
        <v>17</v>
      </c>
      <c r="C47" s="14" t="s">
        <v>0</v>
      </c>
      <c r="D47" s="14">
        <v>22166</v>
      </c>
      <c r="E47" s="14" t="s">
        <v>91</v>
      </c>
      <c r="F47" s="14" t="s">
        <v>92</v>
      </c>
      <c r="G47" s="15">
        <v>45062</v>
      </c>
      <c r="H47" s="15">
        <v>45175</v>
      </c>
      <c r="I47" s="16">
        <v>76500</v>
      </c>
      <c r="J47" s="21">
        <v>76500</v>
      </c>
      <c r="K47" s="14" t="s">
        <v>400</v>
      </c>
      <c r="L47" s="29">
        <v>0</v>
      </c>
      <c r="M47" s="14"/>
      <c r="N47" s="14"/>
      <c r="O47" s="14"/>
      <c r="P47" s="29">
        <v>0</v>
      </c>
      <c r="Q47" s="29">
        <v>0</v>
      </c>
      <c r="R47" s="14"/>
      <c r="S47" s="30"/>
      <c r="T47" s="29">
        <v>0</v>
      </c>
      <c r="U47" s="14" t="s">
        <v>397</v>
      </c>
      <c r="V47" s="30">
        <v>45062</v>
      </c>
      <c r="W47" s="30">
        <v>45173</v>
      </c>
      <c r="X47" s="30">
        <v>45176</v>
      </c>
      <c r="Y47" s="29">
        <v>0</v>
      </c>
      <c r="Z47" s="29">
        <v>85000</v>
      </c>
      <c r="AA47" s="29">
        <v>76500</v>
      </c>
      <c r="AB47" s="29">
        <v>76500</v>
      </c>
      <c r="AC47" s="29">
        <v>8500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76500</v>
      </c>
    </row>
    <row r="48" spans="1:35" ht="15" x14ac:dyDescent="0.25">
      <c r="A48" s="14">
        <v>816002451</v>
      </c>
      <c r="B48" s="14" t="s">
        <v>17</v>
      </c>
      <c r="C48" s="14" t="s">
        <v>0</v>
      </c>
      <c r="D48" s="14">
        <v>22203</v>
      </c>
      <c r="E48" s="14" t="s">
        <v>93</v>
      </c>
      <c r="F48" s="14" t="s">
        <v>94</v>
      </c>
      <c r="G48" s="15">
        <v>45062</v>
      </c>
      <c r="H48" s="15">
        <v>45175</v>
      </c>
      <c r="I48" s="16">
        <v>210000</v>
      </c>
      <c r="J48" s="21">
        <v>210000</v>
      </c>
      <c r="K48" s="14" t="s">
        <v>400</v>
      </c>
      <c r="L48" s="29">
        <v>0</v>
      </c>
      <c r="M48" s="14"/>
      <c r="N48" s="14"/>
      <c r="O48" s="14"/>
      <c r="P48" s="29">
        <v>0</v>
      </c>
      <c r="Q48" s="29">
        <v>0</v>
      </c>
      <c r="R48" s="14"/>
      <c r="S48" s="30"/>
      <c r="T48" s="29">
        <v>0</v>
      </c>
      <c r="U48" s="14" t="s">
        <v>397</v>
      </c>
      <c r="V48" s="30">
        <v>45062</v>
      </c>
      <c r="W48" s="30">
        <v>45173</v>
      </c>
      <c r="X48" s="30">
        <v>45176</v>
      </c>
      <c r="Y48" s="29">
        <v>0</v>
      </c>
      <c r="Z48" s="29">
        <v>210000</v>
      </c>
      <c r="AA48" s="29">
        <v>210000</v>
      </c>
      <c r="AB48" s="29">
        <v>210000</v>
      </c>
      <c r="AC48" s="29">
        <v>0</v>
      </c>
      <c r="AD48" s="29">
        <v>0</v>
      </c>
      <c r="AE48" s="29">
        <v>4200</v>
      </c>
      <c r="AF48" s="29">
        <v>0</v>
      </c>
      <c r="AG48" s="29">
        <v>0</v>
      </c>
      <c r="AH48" s="29">
        <v>0</v>
      </c>
      <c r="AI48" s="29">
        <v>205800</v>
      </c>
    </row>
    <row r="49" spans="1:35" ht="15" x14ac:dyDescent="0.25">
      <c r="A49" s="14">
        <v>816002451</v>
      </c>
      <c r="B49" s="14" t="s">
        <v>17</v>
      </c>
      <c r="C49" s="14" t="s">
        <v>0</v>
      </c>
      <c r="D49" s="14">
        <v>22256</v>
      </c>
      <c r="E49" s="14" t="s">
        <v>95</v>
      </c>
      <c r="F49" s="14" t="s">
        <v>96</v>
      </c>
      <c r="G49" s="15">
        <v>45062</v>
      </c>
      <c r="H49" s="15">
        <v>45175</v>
      </c>
      <c r="I49" s="16">
        <v>25000</v>
      </c>
      <c r="J49" s="21">
        <v>25000</v>
      </c>
      <c r="K49" s="14" t="s">
        <v>400</v>
      </c>
      <c r="L49" s="29">
        <v>0</v>
      </c>
      <c r="M49" s="14"/>
      <c r="N49" s="14"/>
      <c r="O49" s="14"/>
      <c r="P49" s="29">
        <v>0</v>
      </c>
      <c r="Q49" s="29">
        <v>0</v>
      </c>
      <c r="R49" s="14"/>
      <c r="S49" s="30"/>
      <c r="T49" s="29">
        <v>0</v>
      </c>
      <c r="U49" s="14" t="s">
        <v>397</v>
      </c>
      <c r="V49" s="30">
        <v>45062</v>
      </c>
      <c r="W49" s="30">
        <v>45173</v>
      </c>
      <c r="X49" s="30">
        <v>45176</v>
      </c>
      <c r="Y49" s="29">
        <v>0</v>
      </c>
      <c r="Z49" s="29">
        <v>25000</v>
      </c>
      <c r="AA49" s="29">
        <v>25000</v>
      </c>
      <c r="AB49" s="29">
        <v>25000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25000</v>
      </c>
    </row>
    <row r="50" spans="1:35" ht="15" x14ac:dyDescent="0.25">
      <c r="A50" s="14">
        <v>816002451</v>
      </c>
      <c r="B50" s="14" t="s">
        <v>17</v>
      </c>
      <c r="C50" s="14" t="s">
        <v>0</v>
      </c>
      <c r="D50" s="14">
        <v>22257</v>
      </c>
      <c r="E50" s="14" t="s">
        <v>97</v>
      </c>
      <c r="F50" s="14" t="s">
        <v>98</v>
      </c>
      <c r="G50" s="15">
        <v>45062</v>
      </c>
      <c r="H50" s="15">
        <v>45175</v>
      </c>
      <c r="I50" s="16">
        <v>25000</v>
      </c>
      <c r="J50" s="21">
        <v>25000</v>
      </c>
      <c r="K50" s="14" t="s">
        <v>400</v>
      </c>
      <c r="L50" s="29">
        <v>0</v>
      </c>
      <c r="M50" s="14"/>
      <c r="N50" s="14"/>
      <c r="O50" s="14"/>
      <c r="P50" s="29">
        <v>0</v>
      </c>
      <c r="Q50" s="29">
        <v>0</v>
      </c>
      <c r="R50" s="14"/>
      <c r="S50" s="30"/>
      <c r="T50" s="29">
        <v>0</v>
      </c>
      <c r="U50" s="14" t="s">
        <v>397</v>
      </c>
      <c r="V50" s="30">
        <v>45062</v>
      </c>
      <c r="W50" s="30">
        <v>45173</v>
      </c>
      <c r="X50" s="30">
        <v>45176</v>
      </c>
      <c r="Y50" s="29">
        <v>0</v>
      </c>
      <c r="Z50" s="29">
        <v>25000</v>
      </c>
      <c r="AA50" s="29">
        <v>25000</v>
      </c>
      <c r="AB50" s="29">
        <v>25000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25000</v>
      </c>
    </row>
    <row r="51" spans="1:35" ht="15" x14ac:dyDescent="0.25">
      <c r="A51" s="14">
        <v>816002451</v>
      </c>
      <c r="B51" s="14" t="s">
        <v>17</v>
      </c>
      <c r="C51" s="14" t="s">
        <v>0</v>
      </c>
      <c r="D51" s="14">
        <v>22306</v>
      </c>
      <c r="E51" s="14" t="s">
        <v>99</v>
      </c>
      <c r="F51" s="14" t="s">
        <v>100</v>
      </c>
      <c r="G51" s="15">
        <v>45063</v>
      </c>
      <c r="H51" s="15">
        <v>45175</v>
      </c>
      <c r="I51" s="16">
        <v>25000</v>
      </c>
      <c r="J51" s="21">
        <v>25000</v>
      </c>
      <c r="K51" s="14" t="s">
        <v>400</v>
      </c>
      <c r="L51" s="29">
        <v>0</v>
      </c>
      <c r="M51" s="14"/>
      <c r="N51" s="14"/>
      <c r="O51" s="14"/>
      <c r="P51" s="29">
        <v>0</v>
      </c>
      <c r="Q51" s="29">
        <v>0</v>
      </c>
      <c r="R51" s="14"/>
      <c r="S51" s="30"/>
      <c r="T51" s="29">
        <v>0</v>
      </c>
      <c r="U51" s="14" t="s">
        <v>397</v>
      </c>
      <c r="V51" s="30">
        <v>45063</v>
      </c>
      <c r="W51" s="30">
        <v>45173</v>
      </c>
      <c r="X51" s="30">
        <v>45176</v>
      </c>
      <c r="Y51" s="29">
        <v>0</v>
      </c>
      <c r="Z51" s="29">
        <v>25000</v>
      </c>
      <c r="AA51" s="29">
        <v>25000</v>
      </c>
      <c r="AB51" s="29">
        <v>25000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25000</v>
      </c>
    </row>
    <row r="52" spans="1:35" ht="15" x14ac:dyDescent="0.25">
      <c r="A52" s="14">
        <v>816002451</v>
      </c>
      <c r="B52" s="14" t="s">
        <v>17</v>
      </c>
      <c r="C52" s="14" t="s">
        <v>0</v>
      </c>
      <c r="D52" s="14">
        <v>22474</v>
      </c>
      <c r="E52" s="14" t="s">
        <v>101</v>
      </c>
      <c r="F52" s="14" t="s">
        <v>102</v>
      </c>
      <c r="G52" s="15">
        <v>45064</v>
      </c>
      <c r="H52" s="15">
        <v>45175</v>
      </c>
      <c r="I52" s="16">
        <v>25000</v>
      </c>
      <c r="J52" s="21">
        <v>25000</v>
      </c>
      <c r="K52" s="14" t="s">
        <v>400</v>
      </c>
      <c r="L52" s="29">
        <v>0</v>
      </c>
      <c r="M52" s="14"/>
      <c r="N52" s="14"/>
      <c r="O52" s="14"/>
      <c r="P52" s="29">
        <v>0</v>
      </c>
      <c r="Q52" s="29">
        <v>0</v>
      </c>
      <c r="R52" s="14"/>
      <c r="S52" s="30"/>
      <c r="T52" s="29">
        <v>0</v>
      </c>
      <c r="U52" s="14" t="s">
        <v>397</v>
      </c>
      <c r="V52" s="30">
        <v>45064</v>
      </c>
      <c r="W52" s="30">
        <v>45173</v>
      </c>
      <c r="X52" s="30">
        <v>45176</v>
      </c>
      <c r="Y52" s="29">
        <v>0</v>
      </c>
      <c r="Z52" s="29">
        <v>25000</v>
      </c>
      <c r="AA52" s="29">
        <v>25000</v>
      </c>
      <c r="AB52" s="29">
        <v>25000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25000</v>
      </c>
    </row>
    <row r="53" spans="1:35" ht="15" x14ac:dyDescent="0.25">
      <c r="A53" s="14">
        <v>816002451</v>
      </c>
      <c r="B53" s="14" t="s">
        <v>17</v>
      </c>
      <c r="C53" s="14" t="s">
        <v>0</v>
      </c>
      <c r="D53" s="14">
        <v>22587</v>
      </c>
      <c r="E53" s="14" t="s">
        <v>103</v>
      </c>
      <c r="F53" s="14" t="s">
        <v>104</v>
      </c>
      <c r="G53" s="15">
        <v>45065</v>
      </c>
      <c r="H53" s="15">
        <v>45175</v>
      </c>
      <c r="I53" s="16">
        <v>200000</v>
      </c>
      <c r="J53" s="21">
        <v>200000</v>
      </c>
      <c r="K53" s="14" t="s">
        <v>400</v>
      </c>
      <c r="L53" s="29">
        <v>0</v>
      </c>
      <c r="M53" s="14"/>
      <c r="N53" s="14"/>
      <c r="O53" s="14"/>
      <c r="P53" s="29">
        <v>0</v>
      </c>
      <c r="Q53" s="29">
        <v>0</v>
      </c>
      <c r="R53" s="14"/>
      <c r="S53" s="30"/>
      <c r="T53" s="29">
        <v>0</v>
      </c>
      <c r="U53" s="14" t="s">
        <v>397</v>
      </c>
      <c r="V53" s="30">
        <v>45065</v>
      </c>
      <c r="W53" s="30">
        <v>45173</v>
      </c>
      <c r="X53" s="30">
        <v>45176</v>
      </c>
      <c r="Y53" s="29">
        <v>0</v>
      </c>
      <c r="Z53" s="29">
        <v>200000</v>
      </c>
      <c r="AA53" s="29">
        <v>200000</v>
      </c>
      <c r="AB53" s="29">
        <v>200000</v>
      </c>
      <c r="AC53" s="29">
        <v>0</v>
      </c>
      <c r="AD53" s="29">
        <v>0</v>
      </c>
      <c r="AE53" s="29">
        <v>4000</v>
      </c>
      <c r="AF53" s="29">
        <v>0</v>
      </c>
      <c r="AG53" s="29">
        <v>0</v>
      </c>
      <c r="AH53" s="29">
        <v>0</v>
      </c>
      <c r="AI53" s="29">
        <v>196000</v>
      </c>
    </row>
    <row r="54" spans="1:35" ht="15" x14ac:dyDescent="0.25">
      <c r="A54" s="14">
        <v>816002451</v>
      </c>
      <c r="B54" s="14" t="s">
        <v>17</v>
      </c>
      <c r="C54" s="14" t="s">
        <v>0</v>
      </c>
      <c r="D54" s="14">
        <v>22607</v>
      </c>
      <c r="E54" s="14" t="s">
        <v>105</v>
      </c>
      <c r="F54" s="14" t="s">
        <v>106</v>
      </c>
      <c r="G54" s="15">
        <v>45065</v>
      </c>
      <c r="H54" s="15">
        <v>45175</v>
      </c>
      <c r="I54" s="16">
        <v>25000</v>
      </c>
      <c r="J54" s="21">
        <v>25000</v>
      </c>
      <c r="K54" s="14" t="s">
        <v>400</v>
      </c>
      <c r="L54" s="29">
        <v>0</v>
      </c>
      <c r="M54" s="14"/>
      <c r="N54" s="14"/>
      <c r="O54" s="14"/>
      <c r="P54" s="29">
        <v>0</v>
      </c>
      <c r="Q54" s="29">
        <v>0</v>
      </c>
      <c r="R54" s="14"/>
      <c r="S54" s="30"/>
      <c r="T54" s="29">
        <v>0</v>
      </c>
      <c r="U54" s="14" t="s">
        <v>397</v>
      </c>
      <c r="V54" s="30">
        <v>45065</v>
      </c>
      <c r="W54" s="30">
        <v>45173</v>
      </c>
      <c r="X54" s="30">
        <v>45176</v>
      </c>
      <c r="Y54" s="29">
        <v>0</v>
      </c>
      <c r="Z54" s="29">
        <v>25000</v>
      </c>
      <c r="AA54" s="29">
        <v>25000</v>
      </c>
      <c r="AB54" s="29">
        <v>25000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25000</v>
      </c>
    </row>
    <row r="55" spans="1:35" ht="15" x14ac:dyDescent="0.25">
      <c r="A55" s="14">
        <v>816002451</v>
      </c>
      <c r="B55" s="14" t="s">
        <v>17</v>
      </c>
      <c r="C55" s="14" t="s">
        <v>0</v>
      </c>
      <c r="D55" s="14">
        <v>22608</v>
      </c>
      <c r="E55" s="14" t="s">
        <v>107</v>
      </c>
      <c r="F55" s="14" t="s">
        <v>108</v>
      </c>
      <c r="G55" s="15">
        <v>45065</v>
      </c>
      <c r="H55" s="15">
        <v>45175</v>
      </c>
      <c r="I55" s="16">
        <v>25000</v>
      </c>
      <c r="J55" s="21">
        <v>25000</v>
      </c>
      <c r="K55" s="14" t="s">
        <v>400</v>
      </c>
      <c r="L55" s="29">
        <v>0</v>
      </c>
      <c r="M55" s="14"/>
      <c r="N55" s="14"/>
      <c r="O55" s="14"/>
      <c r="P55" s="29">
        <v>0</v>
      </c>
      <c r="Q55" s="29">
        <v>0</v>
      </c>
      <c r="R55" s="14"/>
      <c r="S55" s="30"/>
      <c r="T55" s="29">
        <v>0</v>
      </c>
      <c r="U55" s="14" t="s">
        <v>397</v>
      </c>
      <c r="V55" s="30">
        <v>45065</v>
      </c>
      <c r="W55" s="30">
        <v>45173</v>
      </c>
      <c r="X55" s="30">
        <v>45176</v>
      </c>
      <c r="Y55" s="29">
        <v>0</v>
      </c>
      <c r="Z55" s="29">
        <v>25000</v>
      </c>
      <c r="AA55" s="29">
        <v>25000</v>
      </c>
      <c r="AB55" s="29">
        <v>25000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25000</v>
      </c>
    </row>
    <row r="56" spans="1:35" ht="15" x14ac:dyDescent="0.25">
      <c r="A56" s="14">
        <v>816002451</v>
      </c>
      <c r="B56" s="14" t="s">
        <v>17</v>
      </c>
      <c r="C56" s="14" t="s">
        <v>0</v>
      </c>
      <c r="D56" s="14">
        <v>22636</v>
      </c>
      <c r="E56" s="14" t="s">
        <v>109</v>
      </c>
      <c r="F56" s="14" t="s">
        <v>110</v>
      </c>
      <c r="G56" s="15">
        <v>45065</v>
      </c>
      <c r="H56" s="15">
        <v>45175</v>
      </c>
      <c r="I56" s="16">
        <v>25000</v>
      </c>
      <c r="J56" s="21">
        <v>25000</v>
      </c>
      <c r="K56" s="14" t="s">
        <v>400</v>
      </c>
      <c r="L56" s="29">
        <v>0</v>
      </c>
      <c r="M56" s="14"/>
      <c r="N56" s="14"/>
      <c r="O56" s="14"/>
      <c r="P56" s="29">
        <v>0</v>
      </c>
      <c r="Q56" s="29">
        <v>0</v>
      </c>
      <c r="R56" s="14"/>
      <c r="S56" s="30"/>
      <c r="T56" s="29">
        <v>0</v>
      </c>
      <c r="U56" s="14" t="s">
        <v>397</v>
      </c>
      <c r="V56" s="30">
        <v>45065</v>
      </c>
      <c r="W56" s="30">
        <v>45173</v>
      </c>
      <c r="X56" s="30">
        <v>45176</v>
      </c>
      <c r="Y56" s="29">
        <v>50000</v>
      </c>
      <c r="Z56" s="29">
        <v>25000</v>
      </c>
      <c r="AA56" s="29">
        <v>25000</v>
      </c>
      <c r="AB56" s="29">
        <v>25000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25000</v>
      </c>
    </row>
    <row r="57" spans="1:35" ht="15" x14ac:dyDescent="0.25">
      <c r="A57" s="14">
        <v>816002451</v>
      </c>
      <c r="B57" s="14" t="s">
        <v>17</v>
      </c>
      <c r="C57" s="14" t="s">
        <v>0</v>
      </c>
      <c r="D57" s="14">
        <v>22737</v>
      </c>
      <c r="E57" s="14" t="s">
        <v>177</v>
      </c>
      <c r="F57" s="14" t="s">
        <v>178</v>
      </c>
      <c r="G57" s="15">
        <v>45084</v>
      </c>
      <c r="H57" s="15">
        <v>45119</v>
      </c>
      <c r="I57" s="16">
        <v>25000</v>
      </c>
      <c r="J57" s="21">
        <v>25000</v>
      </c>
      <c r="K57" s="14" t="s">
        <v>400</v>
      </c>
      <c r="L57" s="29">
        <v>0</v>
      </c>
      <c r="M57" s="14"/>
      <c r="N57" s="14"/>
      <c r="O57" s="14"/>
      <c r="P57" s="29">
        <v>0</v>
      </c>
      <c r="Q57" s="29">
        <v>0</v>
      </c>
      <c r="R57" s="14"/>
      <c r="S57" s="30"/>
      <c r="T57" s="29">
        <v>0</v>
      </c>
      <c r="U57" s="14" t="s">
        <v>397</v>
      </c>
      <c r="V57" s="30">
        <v>45084</v>
      </c>
      <c r="W57" s="30">
        <v>45146</v>
      </c>
      <c r="X57" s="30">
        <v>45147</v>
      </c>
      <c r="Y57" s="29">
        <v>0</v>
      </c>
      <c r="Z57" s="29">
        <v>25000</v>
      </c>
      <c r="AA57" s="29">
        <v>25000</v>
      </c>
      <c r="AB57" s="29">
        <v>25000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25000</v>
      </c>
    </row>
    <row r="58" spans="1:35" ht="15" x14ac:dyDescent="0.25">
      <c r="A58" s="14">
        <v>816002451</v>
      </c>
      <c r="B58" s="14" t="s">
        <v>17</v>
      </c>
      <c r="C58" s="14" t="s">
        <v>0</v>
      </c>
      <c r="D58" s="14">
        <v>22768</v>
      </c>
      <c r="E58" s="14" t="s">
        <v>179</v>
      </c>
      <c r="F58" s="14" t="s">
        <v>180</v>
      </c>
      <c r="G58" s="15">
        <v>45086</v>
      </c>
      <c r="H58" s="15">
        <v>45119</v>
      </c>
      <c r="I58" s="16">
        <v>25000</v>
      </c>
      <c r="J58" s="21">
        <v>25000</v>
      </c>
      <c r="K58" s="14" t="s">
        <v>400</v>
      </c>
      <c r="L58" s="29">
        <v>0</v>
      </c>
      <c r="M58" s="14"/>
      <c r="N58" s="14"/>
      <c r="O58" s="14"/>
      <c r="P58" s="29">
        <v>0</v>
      </c>
      <c r="Q58" s="29">
        <v>0</v>
      </c>
      <c r="R58" s="14"/>
      <c r="S58" s="30"/>
      <c r="T58" s="29">
        <v>0</v>
      </c>
      <c r="U58" s="14" t="s">
        <v>397</v>
      </c>
      <c r="V58" s="30">
        <v>45086</v>
      </c>
      <c r="W58" s="30">
        <v>45119</v>
      </c>
      <c r="X58" s="30">
        <v>45125</v>
      </c>
      <c r="Y58" s="29">
        <v>50000</v>
      </c>
      <c r="Z58" s="29">
        <v>25000</v>
      </c>
      <c r="AA58" s="29">
        <v>25000</v>
      </c>
      <c r="AB58" s="29">
        <v>25000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25000</v>
      </c>
    </row>
    <row r="59" spans="1:35" ht="15" x14ac:dyDescent="0.25">
      <c r="A59" s="14">
        <v>816002451</v>
      </c>
      <c r="B59" s="14" t="s">
        <v>17</v>
      </c>
      <c r="C59" s="14" t="s">
        <v>0</v>
      </c>
      <c r="D59" s="14">
        <v>22852</v>
      </c>
      <c r="E59" s="14" t="s">
        <v>181</v>
      </c>
      <c r="F59" s="14" t="s">
        <v>182</v>
      </c>
      <c r="G59" s="15">
        <v>45105</v>
      </c>
      <c r="H59" s="15">
        <v>45119</v>
      </c>
      <c r="I59" s="16">
        <v>25000</v>
      </c>
      <c r="J59" s="21">
        <v>25000</v>
      </c>
      <c r="K59" s="14" t="s">
        <v>400</v>
      </c>
      <c r="L59" s="29">
        <v>0</v>
      </c>
      <c r="M59" s="14"/>
      <c r="N59" s="14"/>
      <c r="O59" s="14"/>
      <c r="P59" s="29">
        <v>0</v>
      </c>
      <c r="Q59" s="29">
        <v>0</v>
      </c>
      <c r="R59" s="14"/>
      <c r="S59" s="30"/>
      <c r="T59" s="29">
        <v>0</v>
      </c>
      <c r="U59" s="14" t="s">
        <v>397</v>
      </c>
      <c r="V59" s="30">
        <v>45105</v>
      </c>
      <c r="W59" s="30">
        <v>45146</v>
      </c>
      <c r="X59" s="30">
        <v>45147</v>
      </c>
      <c r="Y59" s="29">
        <v>0</v>
      </c>
      <c r="Z59" s="29">
        <v>25000</v>
      </c>
      <c r="AA59" s="29">
        <v>25000</v>
      </c>
      <c r="AB59" s="29">
        <v>25000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25000</v>
      </c>
    </row>
    <row r="60" spans="1:35" ht="15" x14ac:dyDescent="0.25">
      <c r="A60" s="14">
        <v>816002451</v>
      </c>
      <c r="B60" s="14" t="s">
        <v>17</v>
      </c>
      <c r="C60" s="14" t="s">
        <v>0</v>
      </c>
      <c r="D60" s="14">
        <v>23029</v>
      </c>
      <c r="E60" s="14" t="s">
        <v>183</v>
      </c>
      <c r="F60" s="14" t="s">
        <v>184</v>
      </c>
      <c r="G60" s="15">
        <v>45107</v>
      </c>
      <c r="H60" s="15">
        <v>45119</v>
      </c>
      <c r="I60" s="16">
        <v>25000</v>
      </c>
      <c r="J60" s="21">
        <v>25000</v>
      </c>
      <c r="K60" s="14" t="s">
        <v>400</v>
      </c>
      <c r="L60" s="29">
        <v>0</v>
      </c>
      <c r="M60" s="14"/>
      <c r="N60" s="14"/>
      <c r="O60" s="14"/>
      <c r="P60" s="29">
        <v>0</v>
      </c>
      <c r="Q60" s="29">
        <v>0</v>
      </c>
      <c r="R60" s="14"/>
      <c r="S60" s="30"/>
      <c r="T60" s="29">
        <v>0</v>
      </c>
      <c r="U60" s="14" t="s">
        <v>397</v>
      </c>
      <c r="V60" s="30">
        <v>45107</v>
      </c>
      <c r="W60" s="30">
        <v>45119</v>
      </c>
      <c r="X60" s="30">
        <v>45131</v>
      </c>
      <c r="Y60" s="29">
        <v>50000</v>
      </c>
      <c r="Z60" s="29">
        <v>25000</v>
      </c>
      <c r="AA60" s="29">
        <v>25000</v>
      </c>
      <c r="AB60" s="29">
        <v>25000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25000</v>
      </c>
    </row>
    <row r="61" spans="1:35" ht="15" x14ac:dyDescent="0.25">
      <c r="A61" s="14">
        <v>816002451</v>
      </c>
      <c r="B61" s="14" t="s">
        <v>17</v>
      </c>
      <c r="C61" s="14" t="s">
        <v>0</v>
      </c>
      <c r="D61" s="14">
        <v>23145</v>
      </c>
      <c r="E61" s="14" t="s">
        <v>277</v>
      </c>
      <c r="F61" s="14" t="s">
        <v>278</v>
      </c>
      <c r="G61" s="15">
        <v>45111</v>
      </c>
      <c r="H61" s="15">
        <v>45142.483460729163</v>
      </c>
      <c r="I61" s="16">
        <v>25000</v>
      </c>
      <c r="J61" s="21">
        <v>25000</v>
      </c>
      <c r="K61" s="14" t="s">
        <v>400</v>
      </c>
      <c r="L61" s="29">
        <v>0</v>
      </c>
      <c r="M61" s="14"/>
      <c r="N61" s="14"/>
      <c r="O61" s="14"/>
      <c r="P61" s="29">
        <v>0</v>
      </c>
      <c r="Q61" s="29">
        <v>0</v>
      </c>
      <c r="R61" s="14"/>
      <c r="S61" s="30"/>
      <c r="T61" s="29">
        <v>0</v>
      </c>
      <c r="U61" s="14" t="s">
        <v>397</v>
      </c>
      <c r="V61" s="30">
        <v>45111</v>
      </c>
      <c r="W61" s="30">
        <v>45142</v>
      </c>
      <c r="X61" s="30">
        <v>45148</v>
      </c>
      <c r="Y61" s="29">
        <v>50000</v>
      </c>
      <c r="Z61" s="29">
        <v>25000</v>
      </c>
      <c r="AA61" s="29">
        <v>25000</v>
      </c>
      <c r="AB61" s="29">
        <v>25000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25000</v>
      </c>
    </row>
    <row r="62" spans="1:35" ht="15" x14ac:dyDescent="0.25">
      <c r="A62" s="14">
        <v>816002451</v>
      </c>
      <c r="B62" s="14" t="s">
        <v>17</v>
      </c>
      <c r="C62" s="14" t="s">
        <v>0</v>
      </c>
      <c r="D62" s="14">
        <v>23218</v>
      </c>
      <c r="E62" s="14" t="s">
        <v>279</v>
      </c>
      <c r="F62" s="14" t="s">
        <v>280</v>
      </c>
      <c r="G62" s="15">
        <v>45112</v>
      </c>
      <c r="H62" s="15">
        <v>45142.483460729163</v>
      </c>
      <c r="I62" s="16">
        <v>25000</v>
      </c>
      <c r="J62" s="21">
        <v>25000</v>
      </c>
      <c r="K62" s="14" t="s">
        <v>400</v>
      </c>
      <c r="L62" s="29">
        <v>0</v>
      </c>
      <c r="M62" s="14"/>
      <c r="N62" s="14"/>
      <c r="O62" s="14"/>
      <c r="P62" s="29">
        <v>0</v>
      </c>
      <c r="Q62" s="29">
        <v>0</v>
      </c>
      <c r="R62" s="14"/>
      <c r="S62" s="30"/>
      <c r="T62" s="29">
        <v>0</v>
      </c>
      <c r="U62" s="14" t="s">
        <v>397</v>
      </c>
      <c r="V62" s="30">
        <v>45112</v>
      </c>
      <c r="W62" s="30">
        <v>45142</v>
      </c>
      <c r="X62" s="30">
        <v>45148</v>
      </c>
      <c r="Y62" s="29">
        <v>0</v>
      </c>
      <c r="Z62" s="29">
        <v>25000</v>
      </c>
      <c r="AA62" s="29">
        <v>25000</v>
      </c>
      <c r="AB62" s="29">
        <v>25000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25000</v>
      </c>
    </row>
    <row r="63" spans="1:35" ht="15" x14ac:dyDescent="0.25">
      <c r="A63" s="14">
        <v>816002451</v>
      </c>
      <c r="B63" s="14" t="s">
        <v>17</v>
      </c>
      <c r="C63" s="14" t="s">
        <v>0</v>
      </c>
      <c r="D63" s="14">
        <v>23315</v>
      </c>
      <c r="E63" s="14" t="s">
        <v>281</v>
      </c>
      <c r="F63" s="14" t="s">
        <v>282</v>
      </c>
      <c r="G63" s="15">
        <v>45114</v>
      </c>
      <c r="H63" s="15">
        <v>45142.483460729163</v>
      </c>
      <c r="I63" s="16">
        <v>25000</v>
      </c>
      <c r="J63" s="21">
        <v>25000</v>
      </c>
      <c r="K63" s="14" t="s">
        <v>400</v>
      </c>
      <c r="L63" s="29">
        <v>0</v>
      </c>
      <c r="M63" s="14"/>
      <c r="N63" s="14"/>
      <c r="O63" s="14"/>
      <c r="P63" s="29">
        <v>0</v>
      </c>
      <c r="Q63" s="29">
        <v>0</v>
      </c>
      <c r="R63" s="14"/>
      <c r="S63" s="30"/>
      <c r="T63" s="29">
        <v>0</v>
      </c>
      <c r="U63" s="14" t="s">
        <v>397</v>
      </c>
      <c r="V63" s="30">
        <v>45114</v>
      </c>
      <c r="W63" s="30">
        <v>45142</v>
      </c>
      <c r="X63" s="30">
        <v>45148</v>
      </c>
      <c r="Y63" s="29">
        <v>0</v>
      </c>
      <c r="Z63" s="29">
        <v>25000</v>
      </c>
      <c r="AA63" s="29">
        <v>25000</v>
      </c>
      <c r="AB63" s="29">
        <v>25000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25000</v>
      </c>
    </row>
    <row r="64" spans="1:35" ht="15" x14ac:dyDescent="0.25">
      <c r="A64" s="14">
        <v>816002451</v>
      </c>
      <c r="B64" s="14" t="s">
        <v>17</v>
      </c>
      <c r="C64" s="14" t="s">
        <v>0</v>
      </c>
      <c r="D64" s="14">
        <v>23374</v>
      </c>
      <c r="E64" s="14" t="s">
        <v>283</v>
      </c>
      <c r="F64" s="14" t="s">
        <v>284</v>
      </c>
      <c r="G64" s="15">
        <v>45114</v>
      </c>
      <c r="H64" s="15">
        <v>45142.483460729163</v>
      </c>
      <c r="I64" s="16">
        <v>25000</v>
      </c>
      <c r="J64" s="21">
        <v>25000</v>
      </c>
      <c r="K64" s="14" t="s">
        <v>400</v>
      </c>
      <c r="L64" s="29">
        <v>0</v>
      </c>
      <c r="M64" s="14"/>
      <c r="N64" s="14"/>
      <c r="O64" s="14"/>
      <c r="P64" s="29">
        <v>0</v>
      </c>
      <c r="Q64" s="29">
        <v>0</v>
      </c>
      <c r="R64" s="14"/>
      <c r="S64" s="30"/>
      <c r="T64" s="29">
        <v>0</v>
      </c>
      <c r="U64" s="14" t="s">
        <v>397</v>
      </c>
      <c r="V64" s="30">
        <v>45114</v>
      </c>
      <c r="W64" s="30">
        <v>45142</v>
      </c>
      <c r="X64" s="30">
        <v>45147</v>
      </c>
      <c r="Y64" s="29">
        <v>0</v>
      </c>
      <c r="Z64" s="29">
        <v>25000</v>
      </c>
      <c r="AA64" s="29">
        <v>25000</v>
      </c>
      <c r="AB64" s="29">
        <v>25000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25000</v>
      </c>
    </row>
    <row r="65" spans="1:35" ht="15" x14ac:dyDescent="0.25">
      <c r="A65" s="14">
        <v>816002451</v>
      </c>
      <c r="B65" s="14" t="s">
        <v>17</v>
      </c>
      <c r="C65" s="14" t="s">
        <v>0</v>
      </c>
      <c r="D65" s="14">
        <v>23375</v>
      </c>
      <c r="E65" s="14" t="s">
        <v>285</v>
      </c>
      <c r="F65" s="14" t="s">
        <v>286</v>
      </c>
      <c r="G65" s="15">
        <v>45114</v>
      </c>
      <c r="H65" s="15">
        <v>45142.483460729163</v>
      </c>
      <c r="I65" s="16">
        <v>25000</v>
      </c>
      <c r="J65" s="21">
        <v>25000</v>
      </c>
      <c r="K65" s="14" t="s">
        <v>400</v>
      </c>
      <c r="L65" s="29">
        <v>0</v>
      </c>
      <c r="M65" s="14"/>
      <c r="N65" s="14"/>
      <c r="O65" s="14"/>
      <c r="P65" s="29">
        <v>0</v>
      </c>
      <c r="Q65" s="29">
        <v>0</v>
      </c>
      <c r="R65" s="14"/>
      <c r="S65" s="30"/>
      <c r="T65" s="29">
        <v>0</v>
      </c>
      <c r="U65" s="14" t="s">
        <v>397</v>
      </c>
      <c r="V65" s="30">
        <v>45114</v>
      </c>
      <c r="W65" s="30">
        <v>45142</v>
      </c>
      <c r="X65" s="30">
        <v>45147</v>
      </c>
      <c r="Y65" s="29">
        <v>0</v>
      </c>
      <c r="Z65" s="29">
        <v>25000</v>
      </c>
      <c r="AA65" s="29">
        <v>25000</v>
      </c>
      <c r="AB65" s="29">
        <v>25000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25000</v>
      </c>
    </row>
    <row r="66" spans="1:35" ht="15" x14ac:dyDescent="0.25">
      <c r="A66" s="14">
        <v>816002451</v>
      </c>
      <c r="B66" s="14" t="s">
        <v>17</v>
      </c>
      <c r="C66" s="14" t="s">
        <v>0</v>
      </c>
      <c r="D66" s="14">
        <v>23491</v>
      </c>
      <c r="E66" s="14" t="s">
        <v>287</v>
      </c>
      <c r="F66" s="14" t="s">
        <v>288</v>
      </c>
      <c r="G66" s="15">
        <v>45135</v>
      </c>
      <c r="H66" s="15">
        <v>45142.483460729163</v>
      </c>
      <c r="I66" s="16">
        <v>20900</v>
      </c>
      <c r="J66" s="21">
        <v>20900</v>
      </c>
      <c r="K66" s="14" t="s">
        <v>400</v>
      </c>
      <c r="L66" s="29">
        <v>0</v>
      </c>
      <c r="M66" s="14"/>
      <c r="N66" s="14"/>
      <c r="O66" s="14"/>
      <c r="P66" s="29">
        <v>0</v>
      </c>
      <c r="Q66" s="29">
        <v>0</v>
      </c>
      <c r="R66" s="14"/>
      <c r="S66" s="30"/>
      <c r="T66" s="29">
        <v>0</v>
      </c>
      <c r="U66" s="14" t="s">
        <v>397</v>
      </c>
      <c r="V66" s="30">
        <v>45135</v>
      </c>
      <c r="W66" s="30">
        <v>45142</v>
      </c>
      <c r="X66" s="30">
        <v>45147</v>
      </c>
      <c r="Y66" s="29">
        <v>50000</v>
      </c>
      <c r="Z66" s="29">
        <v>25000</v>
      </c>
      <c r="AA66" s="29">
        <v>20900</v>
      </c>
      <c r="AB66" s="29">
        <v>20900</v>
      </c>
      <c r="AC66" s="29">
        <v>4100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20900</v>
      </c>
    </row>
    <row r="67" spans="1:35" ht="15" x14ac:dyDescent="0.25">
      <c r="A67" s="14">
        <v>816002451</v>
      </c>
      <c r="B67" s="14" t="s">
        <v>17</v>
      </c>
      <c r="C67" s="14" t="s">
        <v>3</v>
      </c>
      <c r="D67" s="14">
        <v>12683</v>
      </c>
      <c r="E67" s="14" t="s">
        <v>111</v>
      </c>
      <c r="F67" s="14" t="s">
        <v>112</v>
      </c>
      <c r="G67" s="15">
        <v>45052</v>
      </c>
      <c r="H67" s="15">
        <v>45175</v>
      </c>
      <c r="I67" s="16">
        <v>25000</v>
      </c>
      <c r="J67" s="21">
        <v>25000</v>
      </c>
      <c r="K67" s="14" t="s">
        <v>400</v>
      </c>
      <c r="L67" s="29">
        <v>0</v>
      </c>
      <c r="M67" s="14"/>
      <c r="N67" s="14"/>
      <c r="O67" s="14"/>
      <c r="P67" s="29">
        <v>0</v>
      </c>
      <c r="Q67" s="29">
        <v>0</v>
      </c>
      <c r="R67" s="14"/>
      <c r="S67" s="30"/>
      <c r="T67" s="29">
        <v>0</v>
      </c>
      <c r="U67" s="14" t="s">
        <v>397</v>
      </c>
      <c r="V67" s="30">
        <v>45052</v>
      </c>
      <c r="W67" s="30">
        <v>45173</v>
      </c>
      <c r="X67" s="30">
        <v>45176</v>
      </c>
      <c r="Y67" s="29">
        <v>0</v>
      </c>
      <c r="Z67" s="29">
        <v>25000</v>
      </c>
      <c r="AA67" s="29">
        <v>25000</v>
      </c>
      <c r="AB67" s="29">
        <v>25000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25000</v>
      </c>
    </row>
    <row r="68" spans="1:35" ht="15" x14ac:dyDescent="0.25">
      <c r="A68" s="14">
        <v>816002451</v>
      </c>
      <c r="B68" s="14" t="s">
        <v>17</v>
      </c>
      <c r="C68" s="14" t="s">
        <v>3</v>
      </c>
      <c r="D68" s="14">
        <v>12684</v>
      </c>
      <c r="E68" s="14" t="s">
        <v>113</v>
      </c>
      <c r="F68" s="14" t="s">
        <v>114</v>
      </c>
      <c r="G68" s="15">
        <v>45052</v>
      </c>
      <c r="H68" s="15">
        <v>45175</v>
      </c>
      <c r="I68" s="16">
        <v>25000</v>
      </c>
      <c r="J68" s="21">
        <v>25000</v>
      </c>
      <c r="K68" s="14" t="s">
        <v>400</v>
      </c>
      <c r="L68" s="29">
        <v>0</v>
      </c>
      <c r="M68" s="14"/>
      <c r="N68" s="14"/>
      <c r="O68" s="14"/>
      <c r="P68" s="29">
        <v>0</v>
      </c>
      <c r="Q68" s="29">
        <v>0</v>
      </c>
      <c r="R68" s="14"/>
      <c r="S68" s="30"/>
      <c r="T68" s="29">
        <v>0</v>
      </c>
      <c r="U68" s="14" t="s">
        <v>397</v>
      </c>
      <c r="V68" s="30">
        <v>45052</v>
      </c>
      <c r="W68" s="30">
        <v>45173</v>
      </c>
      <c r="X68" s="30">
        <v>45176</v>
      </c>
      <c r="Y68" s="29">
        <v>0</v>
      </c>
      <c r="Z68" s="29">
        <v>25000</v>
      </c>
      <c r="AA68" s="29">
        <v>25000</v>
      </c>
      <c r="AB68" s="29">
        <v>25000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25000</v>
      </c>
    </row>
    <row r="69" spans="1:35" ht="15" x14ac:dyDescent="0.25">
      <c r="A69" s="14">
        <v>816002451</v>
      </c>
      <c r="B69" s="14" t="s">
        <v>17</v>
      </c>
      <c r="C69" s="14" t="s">
        <v>3</v>
      </c>
      <c r="D69" s="14">
        <v>12685</v>
      </c>
      <c r="E69" s="14" t="s">
        <v>115</v>
      </c>
      <c r="F69" s="14" t="s">
        <v>116</v>
      </c>
      <c r="G69" s="15">
        <v>45052</v>
      </c>
      <c r="H69" s="15">
        <v>45175</v>
      </c>
      <c r="I69" s="16">
        <v>25000</v>
      </c>
      <c r="J69" s="21">
        <v>25000</v>
      </c>
      <c r="K69" s="14" t="s">
        <v>400</v>
      </c>
      <c r="L69" s="29">
        <v>0</v>
      </c>
      <c r="M69" s="14"/>
      <c r="N69" s="14"/>
      <c r="O69" s="14"/>
      <c r="P69" s="29">
        <v>0</v>
      </c>
      <c r="Q69" s="29">
        <v>0</v>
      </c>
      <c r="R69" s="14"/>
      <c r="S69" s="30"/>
      <c r="T69" s="29">
        <v>0</v>
      </c>
      <c r="U69" s="14" t="s">
        <v>397</v>
      </c>
      <c r="V69" s="30">
        <v>45052</v>
      </c>
      <c r="W69" s="30">
        <v>45173</v>
      </c>
      <c r="X69" s="30">
        <v>45176</v>
      </c>
      <c r="Y69" s="29">
        <v>0</v>
      </c>
      <c r="Z69" s="29">
        <v>25000</v>
      </c>
      <c r="AA69" s="29">
        <v>25000</v>
      </c>
      <c r="AB69" s="29">
        <v>25000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25000</v>
      </c>
    </row>
    <row r="70" spans="1:35" ht="15" x14ac:dyDescent="0.25">
      <c r="A70" s="14">
        <v>816002451</v>
      </c>
      <c r="B70" s="14" t="s">
        <v>17</v>
      </c>
      <c r="C70" s="14" t="s">
        <v>3</v>
      </c>
      <c r="D70" s="14">
        <v>12794</v>
      </c>
      <c r="E70" s="14" t="s">
        <v>117</v>
      </c>
      <c r="F70" s="14" t="s">
        <v>118</v>
      </c>
      <c r="G70" s="15">
        <v>45056</v>
      </c>
      <c r="H70" s="15">
        <v>45175</v>
      </c>
      <c r="I70" s="16">
        <v>25000</v>
      </c>
      <c r="J70" s="21">
        <v>25000</v>
      </c>
      <c r="K70" s="14" t="s">
        <v>400</v>
      </c>
      <c r="L70" s="29">
        <v>0</v>
      </c>
      <c r="M70" s="14"/>
      <c r="N70" s="14"/>
      <c r="O70" s="14"/>
      <c r="P70" s="29">
        <v>0</v>
      </c>
      <c r="Q70" s="29">
        <v>0</v>
      </c>
      <c r="R70" s="14"/>
      <c r="S70" s="30"/>
      <c r="T70" s="29">
        <v>0</v>
      </c>
      <c r="U70" s="14" t="s">
        <v>397</v>
      </c>
      <c r="V70" s="30">
        <v>45056</v>
      </c>
      <c r="W70" s="30">
        <v>45173</v>
      </c>
      <c r="X70" s="30">
        <v>45176</v>
      </c>
      <c r="Y70" s="29">
        <v>0</v>
      </c>
      <c r="Z70" s="29">
        <v>25000</v>
      </c>
      <c r="AA70" s="29">
        <v>25000</v>
      </c>
      <c r="AB70" s="29">
        <v>25000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25000</v>
      </c>
    </row>
    <row r="71" spans="1:35" ht="15" x14ac:dyDescent="0.25">
      <c r="A71" s="14">
        <v>816002451</v>
      </c>
      <c r="B71" s="14" t="s">
        <v>17</v>
      </c>
      <c r="C71" s="14" t="s">
        <v>3</v>
      </c>
      <c r="D71" s="14">
        <v>12819</v>
      </c>
      <c r="E71" s="14" t="s">
        <v>119</v>
      </c>
      <c r="F71" s="14" t="s">
        <v>120</v>
      </c>
      <c r="G71" s="15">
        <v>45057</v>
      </c>
      <c r="H71" s="15">
        <v>45175</v>
      </c>
      <c r="I71" s="16">
        <v>25000</v>
      </c>
      <c r="J71" s="21">
        <v>25000</v>
      </c>
      <c r="K71" s="14" t="s">
        <v>400</v>
      </c>
      <c r="L71" s="29">
        <v>0</v>
      </c>
      <c r="M71" s="14"/>
      <c r="N71" s="14"/>
      <c r="O71" s="14"/>
      <c r="P71" s="29">
        <v>0</v>
      </c>
      <c r="Q71" s="29">
        <v>0</v>
      </c>
      <c r="R71" s="14"/>
      <c r="S71" s="30"/>
      <c r="T71" s="29">
        <v>0</v>
      </c>
      <c r="U71" s="14" t="s">
        <v>397</v>
      </c>
      <c r="V71" s="30">
        <v>45057</v>
      </c>
      <c r="W71" s="30">
        <v>45173</v>
      </c>
      <c r="X71" s="30">
        <v>45176</v>
      </c>
      <c r="Y71" s="29">
        <v>50000</v>
      </c>
      <c r="Z71" s="29">
        <v>25000</v>
      </c>
      <c r="AA71" s="29">
        <v>25000</v>
      </c>
      <c r="AB71" s="29">
        <v>25000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25000</v>
      </c>
    </row>
    <row r="72" spans="1:35" ht="15" x14ac:dyDescent="0.25">
      <c r="A72" s="14">
        <v>816002451</v>
      </c>
      <c r="B72" s="14" t="s">
        <v>17</v>
      </c>
      <c r="C72" s="14" t="s">
        <v>3</v>
      </c>
      <c r="D72" s="14">
        <v>12875</v>
      </c>
      <c r="E72" s="14" t="s">
        <v>121</v>
      </c>
      <c r="F72" s="14" t="s">
        <v>122</v>
      </c>
      <c r="G72" s="15">
        <v>45058</v>
      </c>
      <c r="H72" s="15">
        <v>45175</v>
      </c>
      <c r="I72" s="16">
        <v>210000</v>
      </c>
      <c r="J72" s="21">
        <v>210000</v>
      </c>
      <c r="K72" s="14" t="s">
        <v>400</v>
      </c>
      <c r="L72" s="29">
        <v>0</v>
      </c>
      <c r="M72" s="14"/>
      <c r="N72" s="14"/>
      <c r="O72" s="14"/>
      <c r="P72" s="29">
        <v>0</v>
      </c>
      <c r="Q72" s="29">
        <v>0</v>
      </c>
      <c r="R72" s="14"/>
      <c r="S72" s="30"/>
      <c r="T72" s="29">
        <v>0</v>
      </c>
      <c r="U72" s="14" t="s">
        <v>397</v>
      </c>
      <c r="V72" s="30">
        <v>45058</v>
      </c>
      <c r="W72" s="30">
        <v>45173</v>
      </c>
      <c r="X72" s="30">
        <v>45176</v>
      </c>
      <c r="Y72" s="29">
        <v>0</v>
      </c>
      <c r="Z72" s="29">
        <v>210000</v>
      </c>
      <c r="AA72" s="29">
        <v>210000</v>
      </c>
      <c r="AB72" s="29">
        <v>210000</v>
      </c>
      <c r="AC72" s="29">
        <v>0</v>
      </c>
      <c r="AD72" s="29">
        <v>0</v>
      </c>
      <c r="AE72" s="29">
        <v>4200</v>
      </c>
      <c r="AF72" s="29">
        <v>0</v>
      </c>
      <c r="AG72" s="29">
        <v>0</v>
      </c>
      <c r="AH72" s="29">
        <v>0</v>
      </c>
      <c r="AI72" s="29">
        <v>205800</v>
      </c>
    </row>
    <row r="73" spans="1:35" ht="15" x14ac:dyDescent="0.25">
      <c r="A73" s="14">
        <v>816002451</v>
      </c>
      <c r="B73" s="14" t="s">
        <v>17</v>
      </c>
      <c r="C73" s="14" t="s">
        <v>3</v>
      </c>
      <c r="D73" s="14">
        <v>12876</v>
      </c>
      <c r="E73" s="14" t="s">
        <v>123</v>
      </c>
      <c r="F73" s="14" t="s">
        <v>124</v>
      </c>
      <c r="G73" s="15">
        <v>45058</v>
      </c>
      <c r="H73" s="15">
        <v>45175</v>
      </c>
      <c r="I73" s="16">
        <v>210000</v>
      </c>
      <c r="J73" s="21">
        <v>210000</v>
      </c>
      <c r="K73" s="14" t="s">
        <v>400</v>
      </c>
      <c r="L73" s="29">
        <v>0</v>
      </c>
      <c r="M73" s="14"/>
      <c r="N73" s="14"/>
      <c r="O73" s="14"/>
      <c r="P73" s="29">
        <v>0</v>
      </c>
      <c r="Q73" s="29">
        <v>0</v>
      </c>
      <c r="R73" s="14"/>
      <c r="S73" s="30"/>
      <c r="T73" s="29">
        <v>0</v>
      </c>
      <c r="U73" s="14" t="s">
        <v>397</v>
      </c>
      <c r="V73" s="30">
        <v>45058</v>
      </c>
      <c r="W73" s="30">
        <v>45173</v>
      </c>
      <c r="X73" s="30">
        <v>45176</v>
      </c>
      <c r="Y73" s="29">
        <v>0</v>
      </c>
      <c r="Z73" s="29">
        <v>210000</v>
      </c>
      <c r="AA73" s="29">
        <v>210000</v>
      </c>
      <c r="AB73" s="29">
        <v>210000</v>
      </c>
      <c r="AC73" s="29">
        <v>0</v>
      </c>
      <c r="AD73" s="29">
        <v>0</v>
      </c>
      <c r="AE73" s="29">
        <v>4200</v>
      </c>
      <c r="AF73" s="29">
        <v>0</v>
      </c>
      <c r="AG73" s="29">
        <v>0</v>
      </c>
      <c r="AH73" s="29">
        <v>0</v>
      </c>
      <c r="AI73" s="29">
        <v>205800</v>
      </c>
    </row>
    <row r="74" spans="1:35" ht="15" x14ac:dyDescent="0.25">
      <c r="A74" s="14">
        <v>816002451</v>
      </c>
      <c r="B74" s="14" t="s">
        <v>17</v>
      </c>
      <c r="C74" s="14" t="s">
        <v>3</v>
      </c>
      <c r="D74" s="14">
        <v>13042</v>
      </c>
      <c r="E74" s="14" t="s">
        <v>125</v>
      </c>
      <c r="F74" s="14" t="s">
        <v>126</v>
      </c>
      <c r="G74" s="15">
        <v>45062</v>
      </c>
      <c r="H74" s="15">
        <v>45175</v>
      </c>
      <c r="I74" s="16">
        <v>25000</v>
      </c>
      <c r="J74" s="21">
        <v>25000</v>
      </c>
      <c r="K74" s="14" t="s">
        <v>400</v>
      </c>
      <c r="L74" s="29">
        <v>0</v>
      </c>
      <c r="M74" s="14"/>
      <c r="N74" s="14"/>
      <c r="O74" s="14"/>
      <c r="P74" s="29">
        <v>0</v>
      </c>
      <c r="Q74" s="29">
        <v>0</v>
      </c>
      <c r="R74" s="14"/>
      <c r="S74" s="30"/>
      <c r="T74" s="29">
        <v>0</v>
      </c>
      <c r="U74" s="14" t="s">
        <v>397</v>
      </c>
      <c r="V74" s="30">
        <v>45062</v>
      </c>
      <c r="W74" s="30">
        <v>45173</v>
      </c>
      <c r="X74" s="30">
        <v>45176</v>
      </c>
      <c r="Y74" s="29">
        <v>0</v>
      </c>
      <c r="Z74" s="29">
        <v>25000</v>
      </c>
      <c r="AA74" s="29">
        <v>25000</v>
      </c>
      <c r="AB74" s="29">
        <v>25000</v>
      </c>
      <c r="AC74" s="29">
        <v>0</v>
      </c>
      <c r="AD74" s="29">
        <v>0</v>
      </c>
      <c r="AE74" s="29">
        <v>0</v>
      </c>
      <c r="AF74" s="29">
        <v>0</v>
      </c>
      <c r="AG74" s="29">
        <v>0</v>
      </c>
      <c r="AH74" s="29">
        <v>0</v>
      </c>
      <c r="AI74" s="29">
        <v>25000</v>
      </c>
    </row>
    <row r="75" spans="1:35" ht="15" x14ac:dyDescent="0.25">
      <c r="A75" s="14">
        <v>816002451</v>
      </c>
      <c r="B75" s="14" t="s">
        <v>17</v>
      </c>
      <c r="C75" s="14" t="s">
        <v>3</v>
      </c>
      <c r="D75" s="14">
        <v>13483</v>
      </c>
      <c r="E75" s="14" t="s">
        <v>129</v>
      </c>
      <c r="F75" s="14" t="s">
        <v>130</v>
      </c>
      <c r="G75" s="15">
        <v>45077</v>
      </c>
      <c r="H75" s="15">
        <v>45175</v>
      </c>
      <c r="I75" s="16">
        <v>25000</v>
      </c>
      <c r="J75" s="21">
        <v>25000</v>
      </c>
      <c r="K75" s="14" t="s">
        <v>400</v>
      </c>
      <c r="L75" s="29">
        <v>0</v>
      </c>
      <c r="M75" s="14"/>
      <c r="N75" s="14"/>
      <c r="O75" s="14"/>
      <c r="P75" s="29">
        <v>0</v>
      </c>
      <c r="Q75" s="29">
        <v>0</v>
      </c>
      <c r="R75" s="14"/>
      <c r="S75" s="30"/>
      <c r="T75" s="29">
        <v>0</v>
      </c>
      <c r="U75" s="14" t="s">
        <v>397</v>
      </c>
      <c r="V75" s="30">
        <v>45077</v>
      </c>
      <c r="W75" s="30">
        <v>45173</v>
      </c>
      <c r="X75" s="30">
        <v>45175</v>
      </c>
      <c r="Y75" s="29">
        <v>0</v>
      </c>
      <c r="Z75" s="29">
        <v>25000</v>
      </c>
      <c r="AA75" s="29">
        <v>25000</v>
      </c>
      <c r="AB75" s="29">
        <v>25000</v>
      </c>
      <c r="AC75" s="29">
        <v>0</v>
      </c>
      <c r="AD75" s="29">
        <v>0</v>
      </c>
      <c r="AE75" s="29">
        <v>0</v>
      </c>
      <c r="AF75" s="29">
        <v>0</v>
      </c>
      <c r="AG75" s="29">
        <v>0</v>
      </c>
      <c r="AH75" s="29">
        <v>0</v>
      </c>
      <c r="AI75" s="29">
        <v>25000</v>
      </c>
    </row>
    <row r="76" spans="1:35" ht="15" x14ac:dyDescent="0.25">
      <c r="A76" s="14">
        <v>816002451</v>
      </c>
      <c r="B76" s="14" t="s">
        <v>17</v>
      </c>
      <c r="C76" s="14" t="s">
        <v>3</v>
      </c>
      <c r="D76" s="14">
        <v>13504</v>
      </c>
      <c r="E76" s="14" t="s">
        <v>185</v>
      </c>
      <c r="F76" s="14" t="s">
        <v>186</v>
      </c>
      <c r="G76" s="15">
        <v>45080</v>
      </c>
      <c r="H76" s="15">
        <v>45119</v>
      </c>
      <c r="I76" s="16">
        <v>25000</v>
      </c>
      <c r="J76" s="21">
        <v>25000</v>
      </c>
      <c r="K76" s="14" t="s">
        <v>400</v>
      </c>
      <c r="L76" s="29">
        <v>0</v>
      </c>
      <c r="M76" s="14"/>
      <c r="N76" s="14"/>
      <c r="O76" s="14"/>
      <c r="P76" s="29">
        <v>0</v>
      </c>
      <c r="Q76" s="29">
        <v>0</v>
      </c>
      <c r="R76" s="14"/>
      <c r="S76" s="30"/>
      <c r="T76" s="29">
        <v>0</v>
      </c>
      <c r="U76" s="14" t="s">
        <v>397</v>
      </c>
      <c r="V76" s="30">
        <v>45080</v>
      </c>
      <c r="W76" s="30">
        <v>45119</v>
      </c>
      <c r="X76" s="30">
        <v>45125</v>
      </c>
      <c r="Y76" s="29">
        <v>0</v>
      </c>
      <c r="Z76" s="29">
        <v>25000</v>
      </c>
      <c r="AA76" s="29">
        <v>25000</v>
      </c>
      <c r="AB76" s="29">
        <v>25000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25000</v>
      </c>
    </row>
    <row r="77" spans="1:35" ht="15" x14ac:dyDescent="0.25">
      <c r="A77" s="14">
        <v>816002451</v>
      </c>
      <c r="B77" s="14" t="s">
        <v>17</v>
      </c>
      <c r="C77" s="14" t="s">
        <v>3</v>
      </c>
      <c r="D77" s="14">
        <v>13660</v>
      </c>
      <c r="E77" s="14" t="s">
        <v>187</v>
      </c>
      <c r="F77" s="14" t="s">
        <v>188</v>
      </c>
      <c r="G77" s="15">
        <v>45084</v>
      </c>
      <c r="H77" s="15">
        <v>45119</v>
      </c>
      <c r="I77" s="16">
        <v>25000</v>
      </c>
      <c r="J77" s="21">
        <v>25000</v>
      </c>
      <c r="K77" s="14" t="s">
        <v>400</v>
      </c>
      <c r="L77" s="29">
        <v>0</v>
      </c>
      <c r="M77" s="14"/>
      <c r="N77" s="14"/>
      <c r="O77" s="14"/>
      <c r="P77" s="29">
        <v>0</v>
      </c>
      <c r="Q77" s="29">
        <v>0</v>
      </c>
      <c r="R77" s="14"/>
      <c r="S77" s="30"/>
      <c r="T77" s="29">
        <v>0</v>
      </c>
      <c r="U77" s="14" t="s">
        <v>397</v>
      </c>
      <c r="V77" s="30">
        <v>45084</v>
      </c>
      <c r="W77" s="30">
        <v>45146</v>
      </c>
      <c r="X77" s="30">
        <v>45147</v>
      </c>
      <c r="Y77" s="29">
        <v>0</v>
      </c>
      <c r="Z77" s="29">
        <v>25000</v>
      </c>
      <c r="AA77" s="29">
        <v>25000</v>
      </c>
      <c r="AB77" s="29">
        <v>25000</v>
      </c>
      <c r="AC77" s="29">
        <v>0</v>
      </c>
      <c r="AD77" s="29">
        <v>0</v>
      </c>
      <c r="AE77" s="29">
        <v>0</v>
      </c>
      <c r="AF77" s="29">
        <v>0</v>
      </c>
      <c r="AG77" s="29">
        <v>0</v>
      </c>
      <c r="AH77" s="29">
        <v>0</v>
      </c>
      <c r="AI77" s="29">
        <v>25000</v>
      </c>
    </row>
    <row r="78" spans="1:35" ht="15" x14ac:dyDescent="0.25">
      <c r="A78" s="14">
        <v>816002451</v>
      </c>
      <c r="B78" s="14" t="s">
        <v>17</v>
      </c>
      <c r="C78" s="14" t="s">
        <v>3</v>
      </c>
      <c r="D78" s="14">
        <v>13661</v>
      </c>
      <c r="E78" s="14" t="s">
        <v>189</v>
      </c>
      <c r="F78" s="14" t="s">
        <v>190</v>
      </c>
      <c r="G78" s="15">
        <v>45084</v>
      </c>
      <c r="H78" s="15">
        <v>45119</v>
      </c>
      <c r="I78" s="16">
        <v>25000</v>
      </c>
      <c r="J78" s="21">
        <v>25000</v>
      </c>
      <c r="K78" s="14" t="s">
        <v>400</v>
      </c>
      <c r="L78" s="29">
        <v>0</v>
      </c>
      <c r="M78" s="14"/>
      <c r="N78" s="14"/>
      <c r="O78" s="14"/>
      <c r="P78" s="29">
        <v>0</v>
      </c>
      <c r="Q78" s="29">
        <v>0</v>
      </c>
      <c r="R78" s="14"/>
      <c r="S78" s="30"/>
      <c r="T78" s="29">
        <v>0</v>
      </c>
      <c r="U78" s="14" t="s">
        <v>397</v>
      </c>
      <c r="V78" s="30">
        <v>45084</v>
      </c>
      <c r="W78" s="30">
        <v>45119</v>
      </c>
      <c r="X78" s="30">
        <v>45125</v>
      </c>
      <c r="Y78" s="29">
        <v>0</v>
      </c>
      <c r="Z78" s="29">
        <v>25000</v>
      </c>
      <c r="AA78" s="29">
        <v>25000</v>
      </c>
      <c r="AB78" s="29">
        <v>25000</v>
      </c>
      <c r="AC78" s="29">
        <v>0</v>
      </c>
      <c r="AD78" s="29">
        <v>0</v>
      </c>
      <c r="AE78" s="29">
        <v>0</v>
      </c>
      <c r="AF78" s="29">
        <v>0</v>
      </c>
      <c r="AG78" s="29">
        <v>0</v>
      </c>
      <c r="AH78" s="29">
        <v>0</v>
      </c>
      <c r="AI78" s="29">
        <v>25000</v>
      </c>
    </row>
    <row r="79" spans="1:35" ht="15" x14ac:dyDescent="0.25">
      <c r="A79" s="14">
        <v>816002451</v>
      </c>
      <c r="B79" s="14" t="s">
        <v>17</v>
      </c>
      <c r="C79" s="14" t="s">
        <v>3</v>
      </c>
      <c r="D79" s="14">
        <v>13662</v>
      </c>
      <c r="E79" s="14" t="s">
        <v>191</v>
      </c>
      <c r="F79" s="14" t="s">
        <v>192</v>
      </c>
      <c r="G79" s="15">
        <v>45084</v>
      </c>
      <c r="H79" s="15">
        <v>45119</v>
      </c>
      <c r="I79" s="16">
        <v>25000</v>
      </c>
      <c r="J79" s="21">
        <v>25000</v>
      </c>
      <c r="K79" s="14" t="s">
        <v>400</v>
      </c>
      <c r="L79" s="29">
        <v>0</v>
      </c>
      <c r="M79" s="14"/>
      <c r="N79" s="14"/>
      <c r="O79" s="14"/>
      <c r="P79" s="29">
        <v>0</v>
      </c>
      <c r="Q79" s="29">
        <v>0</v>
      </c>
      <c r="R79" s="14"/>
      <c r="S79" s="30"/>
      <c r="T79" s="29">
        <v>0</v>
      </c>
      <c r="U79" s="14" t="s">
        <v>397</v>
      </c>
      <c r="V79" s="30">
        <v>45084</v>
      </c>
      <c r="W79" s="30">
        <v>45119</v>
      </c>
      <c r="X79" s="30">
        <v>45125</v>
      </c>
      <c r="Y79" s="29">
        <v>0</v>
      </c>
      <c r="Z79" s="29">
        <v>25000</v>
      </c>
      <c r="AA79" s="29">
        <v>25000</v>
      </c>
      <c r="AB79" s="29">
        <v>25000</v>
      </c>
      <c r="AC79" s="29">
        <v>0</v>
      </c>
      <c r="AD79" s="29">
        <v>0</v>
      </c>
      <c r="AE79" s="29">
        <v>0</v>
      </c>
      <c r="AF79" s="29">
        <v>0</v>
      </c>
      <c r="AG79" s="29">
        <v>0</v>
      </c>
      <c r="AH79" s="29">
        <v>0</v>
      </c>
      <c r="AI79" s="29">
        <v>25000</v>
      </c>
    </row>
    <row r="80" spans="1:35" ht="15" x14ac:dyDescent="0.25">
      <c r="A80" s="14">
        <v>816002451</v>
      </c>
      <c r="B80" s="14" t="s">
        <v>17</v>
      </c>
      <c r="C80" s="14" t="s">
        <v>3</v>
      </c>
      <c r="D80" s="14">
        <v>13696</v>
      </c>
      <c r="E80" s="14" t="s">
        <v>193</v>
      </c>
      <c r="F80" s="14" t="s">
        <v>194</v>
      </c>
      <c r="G80" s="15">
        <v>45085</v>
      </c>
      <c r="H80" s="15">
        <v>45119</v>
      </c>
      <c r="I80" s="16">
        <v>25000</v>
      </c>
      <c r="J80" s="21">
        <v>25000</v>
      </c>
      <c r="K80" s="14" t="s">
        <v>400</v>
      </c>
      <c r="L80" s="29">
        <v>0</v>
      </c>
      <c r="M80" s="14"/>
      <c r="N80" s="14"/>
      <c r="O80" s="14"/>
      <c r="P80" s="29">
        <v>0</v>
      </c>
      <c r="Q80" s="29">
        <v>0</v>
      </c>
      <c r="R80" s="14"/>
      <c r="S80" s="30"/>
      <c r="T80" s="29">
        <v>0</v>
      </c>
      <c r="U80" s="14" t="s">
        <v>397</v>
      </c>
      <c r="V80" s="30">
        <v>45085</v>
      </c>
      <c r="W80" s="30">
        <v>45119</v>
      </c>
      <c r="X80" s="30">
        <v>45125</v>
      </c>
      <c r="Y80" s="29">
        <v>0</v>
      </c>
      <c r="Z80" s="29">
        <v>25000</v>
      </c>
      <c r="AA80" s="29">
        <v>25000</v>
      </c>
      <c r="AB80" s="29">
        <v>25000</v>
      </c>
      <c r="AC80" s="29">
        <v>0</v>
      </c>
      <c r="AD80" s="29">
        <v>0</v>
      </c>
      <c r="AE80" s="29">
        <v>0</v>
      </c>
      <c r="AF80" s="29">
        <v>0</v>
      </c>
      <c r="AG80" s="29">
        <v>0</v>
      </c>
      <c r="AH80" s="29">
        <v>0</v>
      </c>
      <c r="AI80" s="29">
        <v>25000</v>
      </c>
    </row>
    <row r="81" spans="1:35" ht="15" x14ac:dyDescent="0.25">
      <c r="A81" s="14">
        <v>816002451</v>
      </c>
      <c r="B81" s="14" t="s">
        <v>17</v>
      </c>
      <c r="C81" s="14" t="s">
        <v>3</v>
      </c>
      <c r="D81" s="14">
        <v>13724</v>
      </c>
      <c r="E81" s="14" t="s">
        <v>195</v>
      </c>
      <c r="F81" s="14" t="s">
        <v>196</v>
      </c>
      <c r="G81" s="15">
        <v>45085</v>
      </c>
      <c r="H81" s="15">
        <v>45119</v>
      </c>
      <c r="I81" s="16">
        <v>25000</v>
      </c>
      <c r="J81" s="21">
        <v>25000</v>
      </c>
      <c r="K81" s="14" t="s">
        <v>400</v>
      </c>
      <c r="L81" s="29">
        <v>0</v>
      </c>
      <c r="M81" s="14"/>
      <c r="N81" s="14"/>
      <c r="O81" s="14"/>
      <c r="P81" s="29">
        <v>0</v>
      </c>
      <c r="Q81" s="29">
        <v>0</v>
      </c>
      <c r="R81" s="14"/>
      <c r="S81" s="30"/>
      <c r="T81" s="29">
        <v>0</v>
      </c>
      <c r="U81" s="14" t="s">
        <v>397</v>
      </c>
      <c r="V81" s="30">
        <v>45085</v>
      </c>
      <c r="W81" s="30">
        <v>45119</v>
      </c>
      <c r="X81" s="30">
        <v>45125</v>
      </c>
      <c r="Y81" s="29">
        <v>0</v>
      </c>
      <c r="Z81" s="29">
        <v>25000</v>
      </c>
      <c r="AA81" s="29">
        <v>25000</v>
      </c>
      <c r="AB81" s="29">
        <v>25000</v>
      </c>
      <c r="AC81" s="29">
        <v>0</v>
      </c>
      <c r="AD81" s="29">
        <v>0</v>
      </c>
      <c r="AE81" s="29">
        <v>0</v>
      </c>
      <c r="AF81" s="29">
        <v>0</v>
      </c>
      <c r="AG81" s="29">
        <v>0</v>
      </c>
      <c r="AH81" s="29">
        <v>0</v>
      </c>
      <c r="AI81" s="29">
        <v>25000</v>
      </c>
    </row>
    <row r="82" spans="1:35" ht="15" x14ac:dyDescent="0.25">
      <c r="A82" s="14">
        <v>816002451</v>
      </c>
      <c r="B82" s="14" t="s">
        <v>17</v>
      </c>
      <c r="C82" s="14" t="s">
        <v>3</v>
      </c>
      <c r="D82" s="14">
        <v>13827</v>
      </c>
      <c r="E82" s="14" t="s">
        <v>197</v>
      </c>
      <c r="F82" s="14" t="s">
        <v>198</v>
      </c>
      <c r="G82" s="15">
        <v>45086</v>
      </c>
      <c r="H82" s="15">
        <v>45119</v>
      </c>
      <c r="I82" s="16">
        <v>210000</v>
      </c>
      <c r="J82" s="21">
        <v>210000</v>
      </c>
      <c r="K82" s="14" t="s">
        <v>400</v>
      </c>
      <c r="L82" s="29">
        <v>0</v>
      </c>
      <c r="M82" s="14"/>
      <c r="N82" s="14"/>
      <c r="O82" s="14"/>
      <c r="P82" s="29">
        <v>0</v>
      </c>
      <c r="Q82" s="29">
        <v>0</v>
      </c>
      <c r="R82" s="14"/>
      <c r="S82" s="30"/>
      <c r="T82" s="29">
        <v>0</v>
      </c>
      <c r="U82" s="14" t="s">
        <v>397</v>
      </c>
      <c r="V82" s="30">
        <v>45086</v>
      </c>
      <c r="W82" s="30">
        <v>45119</v>
      </c>
      <c r="X82" s="30">
        <v>45131</v>
      </c>
      <c r="Y82" s="29">
        <v>0</v>
      </c>
      <c r="Z82" s="29">
        <v>210000</v>
      </c>
      <c r="AA82" s="29">
        <v>210000</v>
      </c>
      <c r="AB82" s="29">
        <v>210000</v>
      </c>
      <c r="AC82" s="29">
        <v>0</v>
      </c>
      <c r="AD82" s="29">
        <v>0</v>
      </c>
      <c r="AE82" s="29">
        <v>4200</v>
      </c>
      <c r="AF82" s="29">
        <v>0</v>
      </c>
      <c r="AG82" s="29">
        <v>0</v>
      </c>
      <c r="AH82" s="29">
        <v>0</v>
      </c>
      <c r="AI82" s="29">
        <v>205800</v>
      </c>
    </row>
    <row r="83" spans="1:35" ht="15" x14ac:dyDescent="0.25">
      <c r="A83" s="14">
        <v>816002451</v>
      </c>
      <c r="B83" s="14" t="s">
        <v>17</v>
      </c>
      <c r="C83" s="14" t="s">
        <v>3</v>
      </c>
      <c r="D83" s="14">
        <v>13828</v>
      </c>
      <c r="E83" s="14" t="s">
        <v>199</v>
      </c>
      <c r="F83" s="14" t="s">
        <v>200</v>
      </c>
      <c r="G83" s="15">
        <v>45086</v>
      </c>
      <c r="H83" s="15">
        <v>45119</v>
      </c>
      <c r="I83" s="16">
        <v>210000</v>
      </c>
      <c r="J83" s="21">
        <v>210000</v>
      </c>
      <c r="K83" s="14" t="s">
        <v>400</v>
      </c>
      <c r="L83" s="29">
        <v>0</v>
      </c>
      <c r="M83" s="14"/>
      <c r="N83" s="14"/>
      <c r="O83" s="14"/>
      <c r="P83" s="29">
        <v>0</v>
      </c>
      <c r="Q83" s="29">
        <v>0</v>
      </c>
      <c r="R83" s="14"/>
      <c r="S83" s="30"/>
      <c r="T83" s="29">
        <v>0</v>
      </c>
      <c r="U83" s="14" t="s">
        <v>397</v>
      </c>
      <c r="V83" s="30">
        <v>45086</v>
      </c>
      <c r="W83" s="30">
        <v>45119</v>
      </c>
      <c r="X83" s="30">
        <v>45131</v>
      </c>
      <c r="Y83" s="29">
        <v>0</v>
      </c>
      <c r="Z83" s="29">
        <v>210000</v>
      </c>
      <c r="AA83" s="29">
        <v>210000</v>
      </c>
      <c r="AB83" s="29">
        <v>210000</v>
      </c>
      <c r="AC83" s="29">
        <v>0</v>
      </c>
      <c r="AD83" s="29">
        <v>0</v>
      </c>
      <c r="AE83" s="29">
        <v>4200</v>
      </c>
      <c r="AF83" s="29">
        <v>0</v>
      </c>
      <c r="AG83" s="29">
        <v>0</v>
      </c>
      <c r="AH83" s="29">
        <v>0</v>
      </c>
      <c r="AI83" s="29">
        <v>205800</v>
      </c>
    </row>
    <row r="84" spans="1:35" ht="15" x14ac:dyDescent="0.25">
      <c r="A84" s="14">
        <v>816002451</v>
      </c>
      <c r="B84" s="14" t="s">
        <v>17</v>
      </c>
      <c r="C84" s="14" t="s">
        <v>3</v>
      </c>
      <c r="D84" s="14">
        <v>13829</v>
      </c>
      <c r="E84" s="14" t="s">
        <v>201</v>
      </c>
      <c r="F84" s="14" t="s">
        <v>202</v>
      </c>
      <c r="G84" s="15">
        <v>45086</v>
      </c>
      <c r="H84" s="15">
        <v>45119</v>
      </c>
      <c r="I84" s="16">
        <v>210000</v>
      </c>
      <c r="J84" s="21">
        <v>210000</v>
      </c>
      <c r="K84" s="14" t="s">
        <v>400</v>
      </c>
      <c r="L84" s="29">
        <v>0</v>
      </c>
      <c r="M84" s="14"/>
      <c r="N84" s="14"/>
      <c r="O84" s="14"/>
      <c r="P84" s="29">
        <v>0</v>
      </c>
      <c r="Q84" s="29">
        <v>0</v>
      </c>
      <c r="R84" s="14"/>
      <c r="S84" s="30"/>
      <c r="T84" s="29">
        <v>0</v>
      </c>
      <c r="U84" s="14" t="s">
        <v>397</v>
      </c>
      <c r="V84" s="30">
        <v>45086</v>
      </c>
      <c r="W84" s="30">
        <v>45119</v>
      </c>
      <c r="X84" s="30">
        <v>45131</v>
      </c>
      <c r="Y84" s="29">
        <v>0</v>
      </c>
      <c r="Z84" s="29">
        <v>210000</v>
      </c>
      <c r="AA84" s="29">
        <v>210000</v>
      </c>
      <c r="AB84" s="29">
        <v>210000</v>
      </c>
      <c r="AC84" s="29">
        <v>0</v>
      </c>
      <c r="AD84" s="29">
        <v>0</v>
      </c>
      <c r="AE84" s="29">
        <v>4200</v>
      </c>
      <c r="AF84" s="29">
        <v>0</v>
      </c>
      <c r="AG84" s="29">
        <v>0</v>
      </c>
      <c r="AH84" s="29">
        <v>0</v>
      </c>
      <c r="AI84" s="29">
        <v>205800</v>
      </c>
    </row>
    <row r="85" spans="1:35" ht="15" x14ac:dyDescent="0.25">
      <c r="A85" s="14">
        <v>816002451</v>
      </c>
      <c r="B85" s="14" t="s">
        <v>17</v>
      </c>
      <c r="C85" s="14" t="s">
        <v>3</v>
      </c>
      <c r="D85" s="14">
        <v>14050</v>
      </c>
      <c r="E85" s="14" t="s">
        <v>203</v>
      </c>
      <c r="F85" s="14" t="s">
        <v>204</v>
      </c>
      <c r="G85" s="15">
        <v>45090</v>
      </c>
      <c r="H85" s="15">
        <v>45119</v>
      </c>
      <c r="I85" s="16">
        <v>172100</v>
      </c>
      <c r="J85" s="21">
        <v>172100</v>
      </c>
      <c r="K85" s="14" t="s">
        <v>400</v>
      </c>
      <c r="L85" s="29">
        <v>0</v>
      </c>
      <c r="M85" s="14"/>
      <c r="N85" s="14"/>
      <c r="O85" s="14"/>
      <c r="P85" s="29">
        <v>0</v>
      </c>
      <c r="Q85" s="29">
        <v>0</v>
      </c>
      <c r="R85" s="14"/>
      <c r="S85" s="30"/>
      <c r="T85" s="29">
        <v>0</v>
      </c>
      <c r="U85" s="14" t="s">
        <v>397</v>
      </c>
      <c r="V85" s="30">
        <v>45090</v>
      </c>
      <c r="W85" s="30">
        <v>45119</v>
      </c>
      <c r="X85" s="30">
        <v>45131</v>
      </c>
      <c r="Y85" s="29">
        <v>758800</v>
      </c>
      <c r="Z85" s="29">
        <v>210000</v>
      </c>
      <c r="AA85" s="29">
        <v>172100</v>
      </c>
      <c r="AB85" s="29">
        <v>172100</v>
      </c>
      <c r="AC85" s="29">
        <v>37900</v>
      </c>
      <c r="AD85" s="29">
        <v>0</v>
      </c>
      <c r="AE85" s="29">
        <v>4200</v>
      </c>
      <c r="AF85" s="29">
        <v>0</v>
      </c>
      <c r="AG85" s="29">
        <v>0</v>
      </c>
      <c r="AH85" s="29">
        <v>0</v>
      </c>
      <c r="AI85" s="29">
        <v>167900</v>
      </c>
    </row>
    <row r="86" spans="1:35" ht="15" x14ac:dyDescent="0.25">
      <c r="A86" s="14">
        <v>816002451</v>
      </c>
      <c r="B86" s="14" t="s">
        <v>17</v>
      </c>
      <c r="C86" s="14" t="s">
        <v>3</v>
      </c>
      <c r="D86" s="14">
        <v>14106</v>
      </c>
      <c r="E86" s="14" t="s">
        <v>205</v>
      </c>
      <c r="F86" s="14" t="s">
        <v>206</v>
      </c>
      <c r="G86" s="15">
        <v>45091</v>
      </c>
      <c r="H86" s="15">
        <v>45119</v>
      </c>
      <c r="I86" s="16">
        <v>25000</v>
      </c>
      <c r="J86" s="21">
        <v>25000</v>
      </c>
      <c r="K86" s="14" t="s">
        <v>400</v>
      </c>
      <c r="L86" s="29">
        <v>0</v>
      </c>
      <c r="M86" s="14"/>
      <c r="N86" s="14"/>
      <c r="O86" s="14"/>
      <c r="P86" s="29">
        <v>0</v>
      </c>
      <c r="Q86" s="29">
        <v>0</v>
      </c>
      <c r="R86" s="14"/>
      <c r="S86" s="30"/>
      <c r="T86" s="29">
        <v>0</v>
      </c>
      <c r="U86" s="14" t="s">
        <v>397</v>
      </c>
      <c r="V86" s="30">
        <v>45091</v>
      </c>
      <c r="W86" s="30">
        <v>45119</v>
      </c>
      <c r="X86" s="30">
        <v>45125</v>
      </c>
      <c r="Y86" s="29">
        <v>50000</v>
      </c>
      <c r="Z86" s="29">
        <v>25000</v>
      </c>
      <c r="AA86" s="29">
        <v>25000</v>
      </c>
      <c r="AB86" s="29">
        <v>25000</v>
      </c>
      <c r="AC86" s="29">
        <v>0</v>
      </c>
      <c r="AD86" s="29">
        <v>0</v>
      </c>
      <c r="AE86" s="29">
        <v>0</v>
      </c>
      <c r="AF86" s="29">
        <v>0</v>
      </c>
      <c r="AG86" s="29">
        <v>0</v>
      </c>
      <c r="AH86" s="29">
        <v>0</v>
      </c>
      <c r="AI86" s="29">
        <v>25000</v>
      </c>
    </row>
    <row r="87" spans="1:35" ht="15" x14ac:dyDescent="0.25">
      <c r="A87" s="14">
        <v>816002451</v>
      </c>
      <c r="B87" s="14" t="s">
        <v>17</v>
      </c>
      <c r="C87" s="14" t="s">
        <v>3</v>
      </c>
      <c r="D87" s="14">
        <v>14274</v>
      </c>
      <c r="E87" s="14" t="s">
        <v>207</v>
      </c>
      <c r="F87" s="14" t="s">
        <v>208</v>
      </c>
      <c r="G87" s="15">
        <v>45093</v>
      </c>
      <c r="H87" s="15">
        <v>45119</v>
      </c>
      <c r="I87" s="16">
        <v>25000</v>
      </c>
      <c r="J87" s="21">
        <v>25000</v>
      </c>
      <c r="K87" s="14" t="s">
        <v>400</v>
      </c>
      <c r="L87" s="29">
        <v>0</v>
      </c>
      <c r="M87" s="14"/>
      <c r="N87" s="14"/>
      <c r="O87" s="14"/>
      <c r="P87" s="29">
        <v>0</v>
      </c>
      <c r="Q87" s="29">
        <v>0</v>
      </c>
      <c r="R87" s="14"/>
      <c r="S87" s="30"/>
      <c r="T87" s="29">
        <v>0</v>
      </c>
      <c r="U87" s="14" t="s">
        <v>397</v>
      </c>
      <c r="V87" s="30">
        <v>45093</v>
      </c>
      <c r="W87" s="30">
        <v>45119</v>
      </c>
      <c r="X87" s="30">
        <v>45125</v>
      </c>
      <c r="Y87" s="29">
        <v>50000</v>
      </c>
      <c r="Z87" s="29">
        <v>25000</v>
      </c>
      <c r="AA87" s="29">
        <v>25000</v>
      </c>
      <c r="AB87" s="29">
        <v>25000</v>
      </c>
      <c r="AC87" s="29">
        <v>0</v>
      </c>
      <c r="AD87" s="29">
        <v>0</v>
      </c>
      <c r="AE87" s="29">
        <v>0</v>
      </c>
      <c r="AF87" s="29">
        <v>0</v>
      </c>
      <c r="AG87" s="29">
        <v>0</v>
      </c>
      <c r="AH87" s="29">
        <v>0</v>
      </c>
      <c r="AI87" s="29">
        <v>25000</v>
      </c>
    </row>
    <row r="88" spans="1:35" ht="15" x14ac:dyDescent="0.25">
      <c r="A88" s="14">
        <v>816002451</v>
      </c>
      <c r="B88" s="14" t="s">
        <v>17</v>
      </c>
      <c r="C88" s="14" t="s">
        <v>3</v>
      </c>
      <c r="D88" s="14">
        <v>14275</v>
      </c>
      <c r="E88" s="14" t="s">
        <v>209</v>
      </c>
      <c r="F88" s="14" t="s">
        <v>210</v>
      </c>
      <c r="G88" s="15">
        <v>45093</v>
      </c>
      <c r="H88" s="15">
        <v>45119</v>
      </c>
      <c r="I88" s="16">
        <v>25000</v>
      </c>
      <c r="J88" s="21">
        <v>25000</v>
      </c>
      <c r="K88" s="14" t="s">
        <v>400</v>
      </c>
      <c r="L88" s="29">
        <v>0</v>
      </c>
      <c r="M88" s="14"/>
      <c r="N88" s="14"/>
      <c r="O88" s="14"/>
      <c r="P88" s="29">
        <v>0</v>
      </c>
      <c r="Q88" s="29">
        <v>0</v>
      </c>
      <c r="R88" s="14"/>
      <c r="S88" s="30"/>
      <c r="T88" s="29">
        <v>0</v>
      </c>
      <c r="U88" s="14" t="s">
        <v>397</v>
      </c>
      <c r="V88" s="30">
        <v>45093</v>
      </c>
      <c r="W88" s="30">
        <v>45119</v>
      </c>
      <c r="X88" s="30">
        <v>45125</v>
      </c>
      <c r="Y88" s="29">
        <v>50000</v>
      </c>
      <c r="Z88" s="29">
        <v>25000</v>
      </c>
      <c r="AA88" s="29">
        <v>25000</v>
      </c>
      <c r="AB88" s="29">
        <v>25000</v>
      </c>
      <c r="AC88" s="29">
        <v>0</v>
      </c>
      <c r="AD88" s="29">
        <v>0</v>
      </c>
      <c r="AE88" s="29">
        <v>0</v>
      </c>
      <c r="AF88" s="29">
        <v>0</v>
      </c>
      <c r="AG88" s="29">
        <v>0</v>
      </c>
      <c r="AH88" s="29">
        <v>0</v>
      </c>
      <c r="AI88" s="29">
        <v>25000</v>
      </c>
    </row>
    <row r="89" spans="1:35" ht="15" x14ac:dyDescent="0.25">
      <c r="A89" s="14">
        <v>816002451</v>
      </c>
      <c r="B89" s="14" t="s">
        <v>17</v>
      </c>
      <c r="C89" s="14" t="s">
        <v>3</v>
      </c>
      <c r="D89" s="14">
        <v>14276</v>
      </c>
      <c r="E89" s="14" t="s">
        <v>211</v>
      </c>
      <c r="F89" s="14" t="s">
        <v>212</v>
      </c>
      <c r="G89" s="15">
        <v>45093</v>
      </c>
      <c r="H89" s="15">
        <v>45119</v>
      </c>
      <c r="I89" s="16">
        <v>25000</v>
      </c>
      <c r="J89" s="21">
        <v>25000</v>
      </c>
      <c r="K89" s="14" t="s">
        <v>400</v>
      </c>
      <c r="L89" s="29">
        <v>0</v>
      </c>
      <c r="M89" s="14"/>
      <c r="N89" s="14"/>
      <c r="O89" s="14"/>
      <c r="P89" s="29">
        <v>0</v>
      </c>
      <c r="Q89" s="29">
        <v>0</v>
      </c>
      <c r="R89" s="14"/>
      <c r="S89" s="30"/>
      <c r="T89" s="29">
        <v>0</v>
      </c>
      <c r="U89" s="14" t="s">
        <v>397</v>
      </c>
      <c r="V89" s="30">
        <v>45093</v>
      </c>
      <c r="W89" s="30">
        <v>45119</v>
      </c>
      <c r="X89" s="30">
        <v>45125</v>
      </c>
      <c r="Y89" s="29">
        <v>50000</v>
      </c>
      <c r="Z89" s="29">
        <v>25000</v>
      </c>
      <c r="AA89" s="29">
        <v>25000</v>
      </c>
      <c r="AB89" s="29">
        <v>25000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25000</v>
      </c>
    </row>
    <row r="90" spans="1:35" ht="15" x14ac:dyDescent="0.25">
      <c r="A90" s="14">
        <v>816002451</v>
      </c>
      <c r="B90" s="14" t="s">
        <v>17</v>
      </c>
      <c r="C90" s="14" t="s">
        <v>3</v>
      </c>
      <c r="D90" s="14">
        <v>14277</v>
      </c>
      <c r="E90" s="14" t="s">
        <v>213</v>
      </c>
      <c r="F90" s="14" t="s">
        <v>214</v>
      </c>
      <c r="G90" s="15">
        <v>45093</v>
      </c>
      <c r="H90" s="15">
        <v>45119</v>
      </c>
      <c r="I90" s="16">
        <v>25000</v>
      </c>
      <c r="J90" s="21">
        <v>25000</v>
      </c>
      <c r="K90" s="14" t="s">
        <v>400</v>
      </c>
      <c r="L90" s="29">
        <v>0</v>
      </c>
      <c r="M90" s="14"/>
      <c r="N90" s="14"/>
      <c r="O90" s="14"/>
      <c r="P90" s="29">
        <v>0</v>
      </c>
      <c r="Q90" s="29">
        <v>0</v>
      </c>
      <c r="R90" s="14"/>
      <c r="S90" s="30"/>
      <c r="T90" s="29">
        <v>0</v>
      </c>
      <c r="U90" s="14" t="s">
        <v>397</v>
      </c>
      <c r="V90" s="30">
        <v>45093</v>
      </c>
      <c r="W90" s="30">
        <v>45119</v>
      </c>
      <c r="X90" s="30">
        <v>45125</v>
      </c>
      <c r="Y90" s="29">
        <v>50000</v>
      </c>
      <c r="Z90" s="29">
        <v>25000</v>
      </c>
      <c r="AA90" s="29">
        <v>25000</v>
      </c>
      <c r="AB90" s="29">
        <v>25000</v>
      </c>
      <c r="AC90" s="29">
        <v>0</v>
      </c>
      <c r="AD90" s="29">
        <v>0</v>
      </c>
      <c r="AE90" s="29">
        <v>0</v>
      </c>
      <c r="AF90" s="29">
        <v>0</v>
      </c>
      <c r="AG90" s="29">
        <v>0</v>
      </c>
      <c r="AH90" s="29">
        <v>0</v>
      </c>
      <c r="AI90" s="29">
        <v>25000</v>
      </c>
    </row>
    <row r="91" spans="1:35" ht="15" x14ac:dyDescent="0.25">
      <c r="A91" s="14">
        <v>816002451</v>
      </c>
      <c r="B91" s="14" t="s">
        <v>17</v>
      </c>
      <c r="C91" s="14" t="s">
        <v>3</v>
      </c>
      <c r="D91" s="14">
        <v>14347</v>
      </c>
      <c r="E91" s="14" t="s">
        <v>215</v>
      </c>
      <c r="F91" s="14" t="s">
        <v>216</v>
      </c>
      <c r="G91" s="15">
        <v>45093</v>
      </c>
      <c r="H91" s="15">
        <v>45119</v>
      </c>
      <c r="I91" s="16">
        <v>25000</v>
      </c>
      <c r="J91" s="21">
        <v>25000</v>
      </c>
      <c r="K91" s="14" t="s">
        <v>400</v>
      </c>
      <c r="L91" s="29">
        <v>0</v>
      </c>
      <c r="M91" s="14"/>
      <c r="N91" s="14"/>
      <c r="O91" s="14"/>
      <c r="P91" s="29">
        <v>0</v>
      </c>
      <c r="Q91" s="29">
        <v>0</v>
      </c>
      <c r="R91" s="14"/>
      <c r="S91" s="30"/>
      <c r="T91" s="29">
        <v>0</v>
      </c>
      <c r="U91" s="14" t="s">
        <v>397</v>
      </c>
      <c r="V91" s="30">
        <v>45093</v>
      </c>
      <c r="W91" s="30">
        <v>45119</v>
      </c>
      <c r="X91" s="30">
        <v>45125</v>
      </c>
      <c r="Y91" s="29">
        <v>50000</v>
      </c>
      <c r="Z91" s="29">
        <v>25000</v>
      </c>
      <c r="AA91" s="29">
        <v>25000</v>
      </c>
      <c r="AB91" s="29">
        <v>25000</v>
      </c>
      <c r="AC91" s="29">
        <v>0</v>
      </c>
      <c r="AD91" s="29">
        <v>0</v>
      </c>
      <c r="AE91" s="29">
        <v>0</v>
      </c>
      <c r="AF91" s="29">
        <v>0</v>
      </c>
      <c r="AG91" s="29">
        <v>0</v>
      </c>
      <c r="AH91" s="29">
        <v>0</v>
      </c>
      <c r="AI91" s="29">
        <v>25000</v>
      </c>
    </row>
    <row r="92" spans="1:35" ht="15" x14ac:dyDescent="0.25">
      <c r="A92" s="14">
        <v>816002451</v>
      </c>
      <c r="B92" s="14" t="s">
        <v>17</v>
      </c>
      <c r="C92" s="14" t="s">
        <v>3</v>
      </c>
      <c r="D92" s="14">
        <v>14348</v>
      </c>
      <c r="E92" s="14" t="s">
        <v>217</v>
      </c>
      <c r="F92" s="14" t="s">
        <v>218</v>
      </c>
      <c r="G92" s="15">
        <v>45093</v>
      </c>
      <c r="H92" s="15">
        <v>45119</v>
      </c>
      <c r="I92" s="16">
        <v>25000</v>
      </c>
      <c r="J92" s="21">
        <v>25000</v>
      </c>
      <c r="K92" s="14" t="s">
        <v>400</v>
      </c>
      <c r="L92" s="29">
        <v>0</v>
      </c>
      <c r="M92" s="14"/>
      <c r="N92" s="14"/>
      <c r="O92" s="14"/>
      <c r="P92" s="29">
        <v>0</v>
      </c>
      <c r="Q92" s="29">
        <v>0</v>
      </c>
      <c r="R92" s="14"/>
      <c r="S92" s="30"/>
      <c r="T92" s="29">
        <v>0</v>
      </c>
      <c r="U92" s="14" t="s">
        <v>397</v>
      </c>
      <c r="V92" s="30">
        <v>45093</v>
      </c>
      <c r="W92" s="30">
        <v>45119</v>
      </c>
      <c r="X92" s="30">
        <v>45131</v>
      </c>
      <c r="Y92" s="29">
        <v>50000</v>
      </c>
      <c r="Z92" s="29">
        <v>25000</v>
      </c>
      <c r="AA92" s="29">
        <v>25000</v>
      </c>
      <c r="AB92" s="29">
        <v>25000</v>
      </c>
      <c r="AC92" s="29">
        <v>0</v>
      </c>
      <c r="AD92" s="29">
        <v>0</v>
      </c>
      <c r="AE92" s="29">
        <v>0</v>
      </c>
      <c r="AF92" s="29">
        <v>0</v>
      </c>
      <c r="AG92" s="29">
        <v>0</v>
      </c>
      <c r="AH92" s="29">
        <v>0</v>
      </c>
      <c r="AI92" s="29">
        <v>25000</v>
      </c>
    </row>
    <row r="93" spans="1:35" ht="15" x14ac:dyDescent="0.25">
      <c r="A93" s="14">
        <v>816002451</v>
      </c>
      <c r="B93" s="14" t="s">
        <v>17</v>
      </c>
      <c r="C93" s="14" t="s">
        <v>3</v>
      </c>
      <c r="D93" s="14">
        <v>14389</v>
      </c>
      <c r="E93" s="14" t="s">
        <v>219</v>
      </c>
      <c r="F93" s="14" t="s">
        <v>220</v>
      </c>
      <c r="G93" s="15">
        <v>45097</v>
      </c>
      <c r="H93" s="15">
        <v>45119</v>
      </c>
      <c r="I93" s="16">
        <v>180000</v>
      </c>
      <c r="J93" s="21">
        <v>180000</v>
      </c>
      <c r="K93" s="14" t="s">
        <v>400</v>
      </c>
      <c r="L93" s="29">
        <v>0</v>
      </c>
      <c r="M93" s="14"/>
      <c r="N93" s="14"/>
      <c r="O93" s="14"/>
      <c r="P93" s="29">
        <v>0</v>
      </c>
      <c r="Q93" s="29">
        <v>0</v>
      </c>
      <c r="R93" s="14"/>
      <c r="S93" s="30"/>
      <c r="T93" s="29">
        <v>0</v>
      </c>
      <c r="U93" s="14" t="s">
        <v>397</v>
      </c>
      <c r="V93" s="30">
        <v>45097</v>
      </c>
      <c r="W93" s="30">
        <v>45119</v>
      </c>
      <c r="X93" s="30">
        <v>45131</v>
      </c>
      <c r="Y93" s="29">
        <v>400000</v>
      </c>
      <c r="Z93" s="29">
        <v>200000</v>
      </c>
      <c r="AA93" s="29">
        <v>180000</v>
      </c>
      <c r="AB93" s="29">
        <v>180000</v>
      </c>
      <c r="AC93" s="29">
        <v>20000</v>
      </c>
      <c r="AD93" s="29">
        <v>0</v>
      </c>
      <c r="AE93" s="29">
        <v>4000</v>
      </c>
      <c r="AF93" s="29">
        <v>0</v>
      </c>
      <c r="AG93" s="29">
        <v>0</v>
      </c>
      <c r="AH93" s="29">
        <v>0</v>
      </c>
      <c r="AI93" s="29">
        <v>176000</v>
      </c>
    </row>
    <row r="94" spans="1:35" ht="15" x14ac:dyDescent="0.25">
      <c r="A94" s="14">
        <v>816002451</v>
      </c>
      <c r="B94" s="14" t="s">
        <v>17</v>
      </c>
      <c r="C94" s="14" t="s">
        <v>3</v>
      </c>
      <c r="D94" s="14">
        <v>14425</v>
      </c>
      <c r="E94" s="14" t="s">
        <v>221</v>
      </c>
      <c r="F94" s="14" t="s">
        <v>222</v>
      </c>
      <c r="G94" s="15">
        <v>45097</v>
      </c>
      <c r="H94" s="15">
        <v>45119</v>
      </c>
      <c r="I94" s="16">
        <v>25000</v>
      </c>
      <c r="J94" s="21">
        <v>25000</v>
      </c>
      <c r="K94" s="14" t="s">
        <v>400</v>
      </c>
      <c r="L94" s="29">
        <v>0</v>
      </c>
      <c r="M94" s="14"/>
      <c r="N94" s="14"/>
      <c r="O94" s="14"/>
      <c r="P94" s="29">
        <v>0</v>
      </c>
      <c r="Q94" s="29">
        <v>0</v>
      </c>
      <c r="R94" s="14"/>
      <c r="S94" s="30"/>
      <c r="T94" s="29">
        <v>0</v>
      </c>
      <c r="U94" s="14" t="s">
        <v>397</v>
      </c>
      <c r="V94" s="30">
        <v>45097</v>
      </c>
      <c r="W94" s="30">
        <v>45119</v>
      </c>
      <c r="X94" s="30">
        <v>45131</v>
      </c>
      <c r="Y94" s="29">
        <v>50000</v>
      </c>
      <c r="Z94" s="29">
        <v>25000</v>
      </c>
      <c r="AA94" s="29">
        <v>25000</v>
      </c>
      <c r="AB94" s="29">
        <v>25000</v>
      </c>
      <c r="AC94" s="29">
        <v>0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>
        <v>25000</v>
      </c>
    </row>
    <row r="95" spans="1:35" ht="15" x14ac:dyDescent="0.25">
      <c r="A95" s="14">
        <v>816002451</v>
      </c>
      <c r="B95" s="14" t="s">
        <v>17</v>
      </c>
      <c r="C95" s="14" t="s">
        <v>3</v>
      </c>
      <c r="D95" s="14">
        <v>14426</v>
      </c>
      <c r="E95" s="14" t="s">
        <v>223</v>
      </c>
      <c r="F95" s="14" t="s">
        <v>224</v>
      </c>
      <c r="G95" s="15">
        <v>45097</v>
      </c>
      <c r="H95" s="15">
        <v>45119</v>
      </c>
      <c r="I95" s="16">
        <v>25000</v>
      </c>
      <c r="J95" s="21">
        <v>25000</v>
      </c>
      <c r="K95" s="14" t="s">
        <v>400</v>
      </c>
      <c r="L95" s="29">
        <v>0</v>
      </c>
      <c r="M95" s="14"/>
      <c r="N95" s="14"/>
      <c r="O95" s="14"/>
      <c r="P95" s="29">
        <v>0</v>
      </c>
      <c r="Q95" s="29">
        <v>0</v>
      </c>
      <c r="R95" s="14"/>
      <c r="S95" s="30"/>
      <c r="T95" s="29">
        <v>0</v>
      </c>
      <c r="U95" s="14" t="s">
        <v>397</v>
      </c>
      <c r="V95" s="30">
        <v>45097</v>
      </c>
      <c r="W95" s="30">
        <v>45119</v>
      </c>
      <c r="X95" s="30">
        <v>45131</v>
      </c>
      <c r="Y95" s="29">
        <v>50000</v>
      </c>
      <c r="Z95" s="29">
        <v>25000</v>
      </c>
      <c r="AA95" s="29">
        <v>25000</v>
      </c>
      <c r="AB95" s="29">
        <v>25000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25000</v>
      </c>
    </row>
    <row r="96" spans="1:35" ht="15" x14ac:dyDescent="0.25">
      <c r="A96" s="14">
        <v>816002451</v>
      </c>
      <c r="B96" s="14" t="s">
        <v>17</v>
      </c>
      <c r="C96" s="14" t="s">
        <v>3</v>
      </c>
      <c r="D96" s="14">
        <v>14556</v>
      </c>
      <c r="E96" s="14" t="s">
        <v>225</v>
      </c>
      <c r="F96" s="14" t="s">
        <v>226</v>
      </c>
      <c r="G96" s="15">
        <v>45098</v>
      </c>
      <c r="H96" s="15">
        <v>45119</v>
      </c>
      <c r="I96" s="16">
        <v>210000</v>
      </c>
      <c r="J96" s="21">
        <v>210000</v>
      </c>
      <c r="K96" s="14" t="s">
        <v>400</v>
      </c>
      <c r="L96" s="29">
        <v>0</v>
      </c>
      <c r="M96" s="14"/>
      <c r="N96" s="14"/>
      <c r="O96" s="14"/>
      <c r="P96" s="29">
        <v>0</v>
      </c>
      <c r="Q96" s="29">
        <v>0</v>
      </c>
      <c r="R96" s="14"/>
      <c r="S96" s="30"/>
      <c r="T96" s="29">
        <v>0</v>
      </c>
      <c r="U96" s="14" t="s">
        <v>397</v>
      </c>
      <c r="V96" s="30">
        <v>45098</v>
      </c>
      <c r="W96" s="30">
        <v>45119</v>
      </c>
      <c r="X96" s="30">
        <v>45131</v>
      </c>
      <c r="Y96" s="29">
        <v>758800</v>
      </c>
      <c r="Z96" s="29">
        <v>210000</v>
      </c>
      <c r="AA96" s="29">
        <v>210000</v>
      </c>
      <c r="AB96" s="29">
        <v>210000</v>
      </c>
      <c r="AC96" s="29">
        <v>0</v>
      </c>
      <c r="AD96" s="29">
        <v>0</v>
      </c>
      <c r="AE96" s="29">
        <v>4200</v>
      </c>
      <c r="AF96" s="29">
        <v>0</v>
      </c>
      <c r="AG96" s="29">
        <v>0</v>
      </c>
      <c r="AH96" s="29">
        <v>0</v>
      </c>
      <c r="AI96" s="29">
        <v>205800</v>
      </c>
    </row>
    <row r="97" spans="1:35" ht="15" x14ac:dyDescent="0.25">
      <c r="A97" s="14">
        <v>816002451</v>
      </c>
      <c r="B97" s="14" t="s">
        <v>17</v>
      </c>
      <c r="C97" s="14" t="s">
        <v>3</v>
      </c>
      <c r="D97" s="14">
        <v>14634</v>
      </c>
      <c r="E97" s="14" t="s">
        <v>227</v>
      </c>
      <c r="F97" s="14" t="s">
        <v>228</v>
      </c>
      <c r="G97" s="15">
        <v>45098</v>
      </c>
      <c r="H97" s="15">
        <v>45119</v>
      </c>
      <c r="I97" s="16">
        <v>177000</v>
      </c>
      <c r="J97" s="21">
        <v>177000</v>
      </c>
      <c r="K97" s="14" t="s">
        <v>400</v>
      </c>
      <c r="L97" s="29">
        <v>0</v>
      </c>
      <c r="M97" s="14"/>
      <c r="N97" s="14"/>
      <c r="O97" s="14"/>
      <c r="P97" s="29">
        <v>0</v>
      </c>
      <c r="Q97" s="29">
        <v>0</v>
      </c>
      <c r="R97" s="14"/>
      <c r="S97" s="30"/>
      <c r="T97" s="29">
        <v>0</v>
      </c>
      <c r="U97" s="14" t="s">
        <v>397</v>
      </c>
      <c r="V97" s="30">
        <v>45098</v>
      </c>
      <c r="W97" s="30">
        <v>45119</v>
      </c>
      <c r="X97" s="30">
        <v>45131</v>
      </c>
      <c r="Y97" s="29">
        <v>400000</v>
      </c>
      <c r="Z97" s="29">
        <v>200000</v>
      </c>
      <c r="AA97" s="29">
        <v>177000</v>
      </c>
      <c r="AB97" s="29">
        <v>177000</v>
      </c>
      <c r="AC97" s="29">
        <v>23000</v>
      </c>
      <c r="AD97" s="29">
        <v>0</v>
      </c>
      <c r="AE97" s="29">
        <v>4000</v>
      </c>
      <c r="AF97" s="29">
        <v>0</v>
      </c>
      <c r="AG97" s="29">
        <v>0</v>
      </c>
      <c r="AH97" s="29">
        <v>0</v>
      </c>
      <c r="AI97" s="29">
        <v>173000</v>
      </c>
    </row>
    <row r="98" spans="1:35" ht="15" x14ac:dyDescent="0.25">
      <c r="A98" s="14">
        <v>816002451</v>
      </c>
      <c r="B98" s="14" t="s">
        <v>17</v>
      </c>
      <c r="C98" s="14" t="s">
        <v>3</v>
      </c>
      <c r="D98" s="14">
        <v>14715</v>
      </c>
      <c r="E98" s="14" t="s">
        <v>229</v>
      </c>
      <c r="F98" s="14" t="s">
        <v>230</v>
      </c>
      <c r="G98" s="15">
        <v>45099</v>
      </c>
      <c r="H98" s="15">
        <v>45119</v>
      </c>
      <c r="I98" s="16">
        <v>25000</v>
      </c>
      <c r="J98" s="21">
        <v>25000</v>
      </c>
      <c r="K98" s="14" t="s">
        <v>400</v>
      </c>
      <c r="L98" s="29">
        <v>0</v>
      </c>
      <c r="M98" s="14"/>
      <c r="N98" s="14"/>
      <c r="O98" s="14"/>
      <c r="P98" s="29">
        <v>0</v>
      </c>
      <c r="Q98" s="29">
        <v>0</v>
      </c>
      <c r="R98" s="14"/>
      <c r="S98" s="30"/>
      <c r="T98" s="29">
        <v>0</v>
      </c>
      <c r="U98" s="14" t="s">
        <v>397</v>
      </c>
      <c r="V98" s="30">
        <v>45099</v>
      </c>
      <c r="W98" s="30">
        <v>45119</v>
      </c>
      <c r="X98" s="30">
        <v>45131</v>
      </c>
      <c r="Y98" s="29">
        <v>50000</v>
      </c>
      <c r="Z98" s="29">
        <v>25000</v>
      </c>
      <c r="AA98" s="29">
        <v>25000</v>
      </c>
      <c r="AB98" s="29">
        <v>25000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25000</v>
      </c>
    </row>
    <row r="99" spans="1:35" ht="15" x14ac:dyDescent="0.25">
      <c r="A99" s="14">
        <v>816002451</v>
      </c>
      <c r="B99" s="14" t="s">
        <v>17</v>
      </c>
      <c r="C99" s="14" t="s">
        <v>3</v>
      </c>
      <c r="D99" s="14">
        <v>14811</v>
      </c>
      <c r="E99" s="14" t="s">
        <v>231</v>
      </c>
      <c r="F99" s="14" t="s">
        <v>232</v>
      </c>
      <c r="G99" s="15">
        <v>45100</v>
      </c>
      <c r="H99" s="15">
        <v>45119</v>
      </c>
      <c r="I99" s="16">
        <v>25000</v>
      </c>
      <c r="J99" s="21">
        <v>25000</v>
      </c>
      <c r="K99" s="14" t="s">
        <v>400</v>
      </c>
      <c r="L99" s="29">
        <v>0</v>
      </c>
      <c r="M99" s="14"/>
      <c r="N99" s="14"/>
      <c r="O99" s="14"/>
      <c r="P99" s="29">
        <v>0</v>
      </c>
      <c r="Q99" s="29">
        <v>0</v>
      </c>
      <c r="R99" s="14"/>
      <c r="S99" s="30"/>
      <c r="T99" s="29">
        <v>0</v>
      </c>
      <c r="U99" s="14" t="s">
        <v>397</v>
      </c>
      <c r="V99" s="30">
        <v>45100</v>
      </c>
      <c r="W99" s="30">
        <v>45119</v>
      </c>
      <c r="X99" s="30">
        <v>45131</v>
      </c>
      <c r="Y99" s="29">
        <v>50000</v>
      </c>
      <c r="Z99" s="29">
        <v>25000</v>
      </c>
      <c r="AA99" s="29">
        <v>25000</v>
      </c>
      <c r="AB99" s="29">
        <v>25000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25000</v>
      </c>
    </row>
    <row r="100" spans="1:35" ht="15" x14ac:dyDescent="0.25">
      <c r="A100" s="14">
        <v>816002451</v>
      </c>
      <c r="B100" s="14" t="s">
        <v>17</v>
      </c>
      <c r="C100" s="14" t="s">
        <v>3</v>
      </c>
      <c r="D100" s="14">
        <v>14812</v>
      </c>
      <c r="E100" s="14" t="s">
        <v>233</v>
      </c>
      <c r="F100" s="14" t="s">
        <v>234</v>
      </c>
      <c r="G100" s="15">
        <v>45100</v>
      </c>
      <c r="H100" s="15">
        <v>45119</v>
      </c>
      <c r="I100" s="16">
        <v>25000</v>
      </c>
      <c r="J100" s="21">
        <v>25000</v>
      </c>
      <c r="K100" s="14" t="s">
        <v>400</v>
      </c>
      <c r="L100" s="29">
        <v>0</v>
      </c>
      <c r="M100" s="14"/>
      <c r="N100" s="14"/>
      <c r="O100" s="14"/>
      <c r="P100" s="29">
        <v>0</v>
      </c>
      <c r="Q100" s="29">
        <v>0</v>
      </c>
      <c r="R100" s="14"/>
      <c r="S100" s="30"/>
      <c r="T100" s="29">
        <v>0</v>
      </c>
      <c r="U100" s="14" t="s">
        <v>397</v>
      </c>
      <c r="V100" s="30">
        <v>45100</v>
      </c>
      <c r="W100" s="30">
        <v>45119</v>
      </c>
      <c r="X100" s="30">
        <v>45131</v>
      </c>
      <c r="Y100" s="29">
        <v>50000</v>
      </c>
      <c r="Z100" s="29">
        <v>25000</v>
      </c>
      <c r="AA100" s="29">
        <v>25000</v>
      </c>
      <c r="AB100" s="29">
        <v>25000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25000</v>
      </c>
    </row>
    <row r="101" spans="1:35" ht="15" x14ac:dyDescent="0.25">
      <c r="A101" s="14">
        <v>816002451</v>
      </c>
      <c r="B101" s="14" t="s">
        <v>17</v>
      </c>
      <c r="C101" s="14" t="s">
        <v>3</v>
      </c>
      <c r="D101" s="14">
        <v>14813</v>
      </c>
      <c r="E101" s="14" t="s">
        <v>235</v>
      </c>
      <c r="F101" s="14" t="s">
        <v>236</v>
      </c>
      <c r="G101" s="15">
        <v>45100</v>
      </c>
      <c r="H101" s="15">
        <v>45119</v>
      </c>
      <c r="I101" s="16">
        <v>25000</v>
      </c>
      <c r="J101" s="21">
        <v>25000</v>
      </c>
      <c r="K101" s="14" t="s">
        <v>400</v>
      </c>
      <c r="L101" s="29">
        <v>0</v>
      </c>
      <c r="M101" s="14"/>
      <c r="N101" s="14"/>
      <c r="O101" s="14"/>
      <c r="P101" s="29">
        <v>0</v>
      </c>
      <c r="Q101" s="29">
        <v>0</v>
      </c>
      <c r="R101" s="14"/>
      <c r="S101" s="30"/>
      <c r="T101" s="29">
        <v>0</v>
      </c>
      <c r="U101" s="14" t="s">
        <v>397</v>
      </c>
      <c r="V101" s="30">
        <v>45100</v>
      </c>
      <c r="W101" s="30">
        <v>45120</v>
      </c>
      <c r="X101" s="30">
        <v>45131</v>
      </c>
      <c r="Y101" s="29">
        <v>50000</v>
      </c>
      <c r="Z101" s="29">
        <v>25000</v>
      </c>
      <c r="AA101" s="29">
        <v>25000</v>
      </c>
      <c r="AB101" s="29">
        <v>25000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25000</v>
      </c>
    </row>
    <row r="102" spans="1:35" ht="15" x14ac:dyDescent="0.25">
      <c r="A102" s="14">
        <v>816002451</v>
      </c>
      <c r="B102" s="14" t="s">
        <v>17</v>
      </c>
      <c r="C102" s="14" t="s">
        <v>3</v>
      </c>
      <c r="D102" s="14">
        <v>14814</v>
      </c>
      <c r="E102" s="14" t="s">
        <v>237</v>
      </c>
      <c r="F102" s="14" t="s">
        <v>238</v>
      </c>
      <c r="G102" s="15">
        <v>45100</v>
      </c>
      <c r="H102" s="15">
        <v>45119</v>
      </c>
      <c r="I102" s="16">
        <v>20900</v>
      </c>
      <c r="J102" s="21">
        <v>20900</v>
      </c>
      <c r="K102" s="14" t="s">
        <v>400</v>
      </c>
      <c r="L102" s="29">
        <v>0</v>
      </c>
      <c r="M102" s="14"/>
      <c r="N102" s="14"/>
      <c r="O102" s="14"/>
      <c r="P102" s="29">
        <v>0</v>
      </c>
      <c r="Q102" s="29">
        <v>0</v>
      </c>
      <c r="R102" s="14"/>
      <c r="S102" s="30"/>
      <c r="T102" s="29">
        <v>0</v>
      </c>
      <c r="U102" s="14" t="s">
        <v>397</v>
      </c>
      <c r="V102" s="30">
        <v>45100</v>
      </c>
      <c r="W102" s="30">
        <v>45120</v>
      </c>
      <c r="X102" s="30">
        <v>45125</v>
      </c>
      <c r="Y102" s="29">
        <v>50000</v>
      </c>
      <c r="Z102" s="29">
        <v>25000</v>
      </c>
      <c r="AA102" s="29">
        <v>20900</v>
      </c>
      <c r="AB102" s="29">
        <v>20900</v>
      </c>
      <c r="AC102" s="29">
        <v>4100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20900</v>
      </c>
    </row>
    <row r="103" spans="1:35" ht="15" x14ac:dyDescent="0.25">
      <c r="A103" s="14">
        <v>816002451</v>
      </c>
      <c r="B103" s="14" t="s">
        <v>17</v>
      </c>
      <c r="C103" s="14" t="s">
        <v>3</v>
      </c>
      <c r="D103" s="14">
        <v>15498</v>
      </c>
      <c r="E103" s="14" t="s">
        <v>289</v>
      </c>
      <c r="F103" s="14" t="s">
        <v>290</v>
      </c>
      <c r="G103" s="15">
        <v>45112</v>
      </c>
      <c r="H103" s="15">
        <v>45142.483460729163</v>
      </c>
      <c r="I103" s="16">
        <v>25000</v>
      </c>
      <c r="J103" s="21">
        <v>25000</v>
      </c>
      <c r="K103" s="14" t="s">
        <v>400</v>
      </c>
      <c r="L103" s="29">
        <v>0</v>
      </c>
      <c r="M103" s="14"/>
      <c r="N103" s="14"/>
      <c r="O103" s="14"/>
      <c r="P103" s="29">
        <v>0</v>
      </c>
      <c r="Q103" s="29">
        <v>0</v>
      </c>
      <c r="R103" s="14"/>
      <c r="S103" s="30"/>
      <c r="T103" s="29">
        <v>0</v>
      </c>
      <c r="U103" s="14" t="s">
        <v>397</v>
      </c>
      <c r="V103" s="30">
        <v>45112</v>
      </c>
      <c r="W103" s="30">
        <v>45142</v>
      </c>
      <c r="X103" s="30">
        <v>45148</v>
      </c>
      <c r="Y103" s="29">
        <v>0</v>
      </c>
      <c r="Z103" s="29">
        <v>25000</v>
      </c>
      <c r="AA103" s="29">
        <v>25000</v>
      </c>
      <c r="AB103" s="29">
        <v>25000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25000</v>
      </c>
    </row>
    <row r="104" spans="1:35" ht="15" x14ac:dyDescent="0.25">
      <c r="A104" s="14">
        <v>816002451</v>
      </c>
      <c r="B104" s="14" t="s">
        <v>17</v>
      </c>
      <c r="C104" s="14" t="s">
        <v>3</v>
      </c>
      <c r="D104" s="14">
        <v>15566</v>
      </c>
      <c r="E104" s="14" t="s">
        <v>291</v>
      </c>
      <c r="F104" s="14" t="s">
        <v>292</v>
      </c>
      <c r="G104" s="15">
        <v>45113</v>
      </c>
      <c r="H104" s="15">
        <v>45142.483460729163</v>
      </c>
      <c r="I104" s="16">
        <v>210000</v>
      </c>
      <c r="J104" s="21">
        <v>210000</v>
      </c>
      <c r="K104" s="14" t="s">
        <v>400</v>
      </c>
      <c r="L104" s="29">
        <v>0</v>
      </c>
      <c r="M104" s="14"/>
      <c r="N104" s="14"/>
      <c r="O104" s="14"/>
      <c r="P104" s="29">
        <v>0</v>
      </c>
      <c r="Q104" s="29">
        <v>0</v>
      </c>
      <c r="R104" s="14"/>
      <c r="S104" s="30"/>
      <c r="T104" s="29">
        <v>0</v>
      </c>
      <c r="U104" s="14" t="s">
        <v>397</v>
      </c>
      <c r="V104" s="30">
        <v>45113</v>
      </c>
      <c r="W104" s="30">
        <v>45142</v>
      </c>
      <c r="X104" s="30">
        <v>45148</v>
      </c>
      <c r="Y104" s="29">
        <v>0</v>
      </c>
      <c r="Z104" s="29">
        <v>210000</v>
      </c>
      <c r="AA104" s="29">
        <v>210000</v>
      </c>
      <c r="AB104" s="29">
        <v>210000</v>
      </c>
      <c r="AC104" s="29">
        <v>0</v>
      </c>
      <c r="AD104" s="29">
        <v>0</v>
      </c>
      <c r="AE104" s="29">
        <v>4200</v>
      </c>
      <c r="AF104" s="29">
        <v>0</v>
      </c>
      <c r="AG104" s="29">
        <v>0</v>
      </c>
      <c r="AH104" s="29">
        <v>0</v>
      </c>
      <c r="AI104" s="29">
        <v>205800</v>
      </c>
    </row>
    <row r="105" spans="1:35" ht="15" x14ac:dyDescent="0.25">
      <c r="A105" s="14">
        <v>816002451</v>
      </c>
      <c r="B105" s="14" t="s">
        <v>17</v>
      </c>
      <c r="C105" s="14" t="s">
        <v>3</v>
      </c>
      <c r="D105" s="14">
        <v>15641</v>
      </c>
      <c r="E105" s="14" t="s">
        <v>293</v>
      </c>
      <c r="F105" s="14" t="s">
        <v>294</v>
      </c>
      <c r="G105" s="15">
        <v>45114</v>
      </c>
      <c r="H105" s="15">
        <v>45142.483460729163</v>
      </c>
      <c r="I105" s="16">
        <v>25000</v>
      </c>
      <c r="J105" s="21">
        <v>25000</v>
      </c>
      <c r="K105" s="14" t="s">
        <v>400</v>
      </c>
      <c r="L105" s="29">
        <v>0</v>
      </c>
      <c r="M105" s="14"/>
      <c r="N105" s="14"/>
      <c r="O105" s="14"/>
      <c r="P105" s="29">
        <v>0</v>
      </c>
      <c r="Q105" s="29">
        <v>0</v>
      </c>
      <c r="R105" s="14"/>
      <c r="S105" s="30"/>
      <c r="T105" s="29">
        <v>0</v>
      </c>
      <c r="U105" s="14" t="s">
        <v>397</v>
      </c>
      <c r="V105" s="30">
        <v>45114</v>
      </c>
      <c r="W105" s="30">
        <v>45142</v>
      </c>
      <c r="X105" s="30">
        <v>45148</v>
      </c>
      <c r="Y105" s="29">
        <v>0</v>
      </c>
      <c r="Z105" s="29">
        <v>25000</v>
      </c>
      <c r="AA105" s="29">
        <v>25000</v>
      </c>
      <c r="AB105" s="29">
        <v>25000</v>
      </c>
      <c r="AC105" s="29">
        <v>0</v>
      </c>
      <c r="AD105" s="29">
        <v>0</v>
      </c>
      <c r="AE105" s="29">
        <v>0</v>
      </c>
      <c r="AF105" s="29">
        <v>0</v>
      </c>
      <c r="AG105" s="29">
        <v>0</v>
      </c>
      <c r="AH105" s="29">
        <v>0</v>
      </c>
      <c r="AI105" s="29">
        <v>25000</v>
      </c>
    </row>
    <row r="106" spans="1:35" ht="15" x14ac:dyDescent="0.25">
      <c r="A106" s="14">
        <v>816002451</v>
      </c>
      <c r="B106" s="14" t="s">
        <v>17</v>
      </c>
      <c r="C106" s="14" t="s">
        <v>3</v>
      </c>
      <c r="D106" s="14">
        <v>15705</v>
      </c>
      <c r="E106" s="14" t="s">
        <v>295</v>
      </c>
      <c r="F106" s="14" t="s">
        <v>296</v>
      </c>
      <c r="G106" s="15">
        <v>45115</v>
      </c>
      <c r="H106" s="15">
        <v>45142.483460729163</v>
      </c>
      <c r="I106" s="16">
        <v>25000</v>
      </c>
      <c r="J106" s="21">
        <v>25000</v>
      </c>
      <c r="K106" s="14" t="s">
        <v>400</v>
      </c>
      <c r="L106" s="29">
        <v>0</v>
      </c>
      <c r="M106" s="14"/>
      <c r="N106" s="14"/>
      <c r="O106" s="14"/>
      <c r="P106" s="29">
        <v>0</v>
      </c>
      <c r="Q106" s="29">
        <v>0</v>
      </c>
      <c r="R106" s="14"/>
      <c r="S106" s="30"/>
      <c r="T106" s="29">
        <v>0</v>
      </c>
      <c r="U106" s="14" t="s">
        <v>397</v>
      </c>
      <c r="V106" s="30">
        <v>45115</v>
      </c>
      <c r="W106" s="30">
        <v>45142</v>
      </c>
      <c r="X106" s="30">
        <v>45147</v>
      </c>
      <c r="Y106" s="29">
        <v>0</v>
      </c>
      <c r="Z106" s="29">
        <v>25000</v>
      </c>
      <c r="AA106" s="29">
        <v>25000</v>
      </c>
      <c r="AB106" s="29">
        <v>25000</v>
      </c>
      <c r="AC106" s="29">
        <v>0</v>
      </c>
      <c r="AD106" s="29">
        <v>0</v>
      </c>
      <c r="AE106" s="29">
        <v>0</v>
      </c>
      <c r="AF106" s="29">
        <v>0</v>
      </c>
      <c r="AG106" s="29">
        <v>0</v>
      </c>
      <c r="AH106" s="29">
        <v>0</v>
      </c>
      <c r="AI106" s="29">
        <v>25000</v>
      </c>
    </row>
    <row r="107" spans="1:35" ht="15" x14ac:dyDescent="0.25">
      <c r="A107" s="14">
        <v>816002451</v>
      </c>
      <c r="B107" s="14" t="s">
        <v>17</v>
      </c>
      <c r="C107" s="14" t="s">
        <v>3</v>
      </c>
      <c r="D107" s="14">
        <v>15706</v>
      </c>
      <c r="E107" s="14" t="s">
        <v>297</v>
      </c>
      <c r="F107" s="14" t="s">
        <v>298</v>
      </c>
      <c r="G107" s="15">
        <v>45115</v>
      </c>
      <c r="H107" s="15">
        <v>45142.483460729163</v>
      </c>
      <c r="I107" s="16">
        <v>25000</v>
      </c>
      <c r="J107" s="21">
        <v>25000</v>
      </c>
      <c r="K107" s="14" t="s">
        <v>400</v>
      </c>
      <c r="L107" s="29">
        <v>0</v>
      </c>
      <c r="M107" s="14"/>
      <c r="N107" s="14"/>
      <c r="O107" s="14"/>
      <c r="P107" s="29">
        <v>0</v>
      </c>
      <c r="Q107" s="29">
        <v>0</v>
      </c>
      <c r="R107" s="14"/>
      <c r="S107" s="30"/>
      <c r="T107" s="29">
        <v>0</v>
      </c>
      <c r="U107" s="14" t="s">
        <v>397</v>
      </c>
      <c r="V107" s="30">
        <v>45115</v>
      </c>
      <c r="W107" s="30">
        <v>45142</v>
      </c>
      <c r="X107" s="30">
        <v>45147</v>
      </c>
      <c r="Y107" s="29">
        <v>0</v>
      </c>
      <c r="Z107" s="29">
        <v>25000</v>
      </c>
      <c r="AA107" s="29">
        <v>25000</v>
      </c>
      <c r="AB107" s="29">
        <v>25000</v>
      </c>
      <c r="AC107" s="29">
        <v>0</v>
      </c>
      <c r="AD107" s="29">
        <v>0</v>
      </c>
      <c r="AE107" s="29">
        <v>0</v>
      </c>
      <c r="AF107" s="29">
        <v>0</v>
      </c>
      <c r="AG107" s="29">
        <v>0</v>
      </c>
      <c r="AH107" s="29">
        <v>0</v>
      </c>
      <c r="AI107" s="29">
        <v>25000</v>
      </c>
    </row>
    <row r="108" spans="1:35" ht="15" x14ac:dyDescent="0.25">
      <c r="A108" s="14">
        <v>816002451</v>
      </c>
      <c r="B108" s="14" t="s">
        <v>17</v>
      </c>
      <c r="C108" s="14" t="s">
        <v>3</v>
      </c>
      <c r="D108" s="14">
        <v>15896</v>
      </c>
      <c r="E108" s="14" t="s">
        <v>299</v>
      </c>
      <c r="F108" s="14" t="s">
        <v>300</v>
      </c>
      <c r="G108" s="15">
        <v>45118</v>
      </c>
      <c r="H108" s="15">
        <v>45142.483460729163</v>
      </c>
      <c r="I108" s="16">
        <v>20900</v>
      </c>
      <c r="J108" s="21">
        <v>20900</v>
      </c>
      <c r="K108" s="14" t="s">
        <v>400</v>
      </c>
      <c r="L108" s="29">
        <v>0</v>
      </c>
      <c r="M108" s="14"/>
      <c r="N108" s="14"/>
      <c r="O108" s="14"/>
      <c r="P108" s="29">
        <v>0</v>
      </c>
      <c r="Q108" s="29">
        <v>0</v>
      </c>
      <c r="R108" s="14"/>
      <c r="S108" s="30"/>
      <c r="T108" s="29">
        <v>0</v>
      </c>
      <c r="U108" s="14" t="s">
        <v>397</v>
      </c>
      <c r="V108" s="30">
        <v>45118</v>
      </c>
      <c r="W108" s="30">
        <v>45142</v>
      </c>
      <c r="X108" s="30">
        <v>45147</v>
      </c>
      <c r="Y108" s="29">
        <v>0</v>
      </c>
      <c r="Z108" s="29">
        <v>25000</v>
      </c>
      <c r="AA108" s="29">
        <v>20900</v>
      </c>
      <c r="AB108" s="29">
        <v>20900</v>
      </c>
      <c r="AC108" s="29">
        <v>4100</v>
      </c>
      <c r="AD108" s="29">
        <v>0</v>
      </c>
      <c r="AE108" s="29">
        <v>0</v>
      </c>
      <c r="AF108" s="29">
        <v>0</v>
      </c>
      <c r="AG108" s="29">
        <v>0</v>
      </c>
      <c r="AH108" s="29">
        <v>0</v>
      </c>
      <c r="AI108" s="29">
        <v>20900</v>
      </c>
    </row>
    <row r="109" spans="1:35" ht="15" x14ac:dyDescent="0.25">
      <c r="A109" s="14">
        <v>816002451</v>
      </c>
      <c r="B109" s="14" t="s">
        <v>17</v>
      </c>
      <c r="C109" s="14" t="s">
        <v>3</v>
      </c>
      <c r="D109" s="14">
        <v>15965</v>
      </c>
      <c r="E109" s="14" t="s">
        <v>301</v>
      </c>
      <c r="F109" s="14" t="s">
        <v>302</v>
      </c>
      <c r="G109" s="15">
        <v>45119</v>
      </c>
      <c r="H109" s="15">
        <v>45142.483460729163</v>
      </c>
      <c r="I109" s="16">
        <v>25000</v>
      </c>
      <c r="J109" s="21">
        <v>25000</v>
      </c>
      <c r="K109" s="14" t="s">
        <v>400</v>
      </c>
      <c r="L109" s="29">
        <v>0</v>
      </c>
      <c r="M109" s="14"/>
      <c r="N109" s="14"/>
      <c r="O109" s="14"/>
      <c r="P109" s="29">
        <v>0</v>
      </c>
      <c r="Q109" s="29">
        <v>0</v>
      </c>
      <c r="R109" s="14"/>
      <c r="S109" s="30"/>
      <c r="T109" s="29">
        <v>0</v>
      </c>
      <c r="U109" s="14" t="s">
        <v>397</v>
      </c>
      <c r="V109" s="30">
        <v>45119</v>
      </c>
      <c r="W109" s="30">
        <v>45142</v>
      </c>
      <c r="X109" s="30">
        <v>45147</v>
      </c>
      <c r="Y109" s="29">
        <v>0</v>
      </c>
      <c r="Z109" s="29">
        <v>25000</v>
      </c>
      <c r="AA109" s="29">
        <v>25000</v>
      </c>
      <c r="AB109" s="29">
        <v>25000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25000</v>
      </c>
    </row>
    <row r="110" spans="1:35" ht="15" x14ac:dyDescent="0.25">
      <c r="A110" s="14">
        <v>816002451</v>
      </c>
      <c r="B110" s="14" t="s">
        <v>17</v>
      </c>
      <c r="C110" s="14" t="s">
        <v>3</v>
      </c>
      <c r="D110" s="14">
        <v>16029</v>
      </c>
      <c r="E110" s="14" t="s">
        <v>303</v>
      </c>
      <c r="F110" s="14" t="s">
        <v>304</v>
      </c>
      <c r="G110" s="15">
        <v>45120</v>
      </c>
      <c r="H110" s="15">
        <v>45142.483460729163</v>
      </c>
      <c r="I110" s="16">
        <v>25000</v>
      </c>
      <c r="J110" s="21">
        <v>25000</v>
      </c>
      <c r="K110" s="14" t="s">
        <v>400</v>
      </c>
      <c r="L110" s="29">
        <v>0</v>
      </c>
      <c r="M110" s="14"/>
      <c r="N110" s="14"/>
      <c r="O110" s="14"/>
      <c r="P110" s="29">
        <v>0</v>
      </c>
      <c r="Q110" s="29">
        <v>0</v>
      </c>
      <c r="R110" s="14"/>
      <c r="S110" s="30"/>
      <c r="T110" s="29">
        <v>0</v>
      </c>
      <c r="U110" s="14" t="s">
        <v>397</v>
      </c>
      <c r="V110" s="30">
        <v>45120</v>
      </c>
      <c r="W110" s="30">
        <v>45142</v>
      </c>
      <c r="X110" s="30">
        <v>45147</v>
      </c>
      <c r="Y110" s="29">
        <v>0</v>
      </c>
      <c r="Z110" s="29">
        <v>25000</v>
      </c>
      <c r="AA110" s="29">
        <v>25000</v>
      </c>
      <c r="AB110" s="29">
        <v>25000</v>
      </c>
      <c r="AC110" s="29">
        <v>0</v>
      </c>
      <c r="AD110" s="29">
        <v>0</v>
      </c>
      <c r="AE110" s="29">
        <v>0</v>
      </c>
      <c r="AF110" s="29">
        <v>0</v>
      </c>
      <c r="AG110" s="29">
        <v>0</v>
      </c>
      <c r="AH110" s="29">
        <v>0</v>
      </c>
      <c r="AI110" s="29">
        <v>25000</v>
      </c>
    </row>
    <row r="111" spans="1:35" ht="15" x14ac:dyDescent="0.25">
      <c r="A111" s="14">
        <v>816002451</v>
      </c>
      <c r="B111" s="14" t="s">
        <v>17</v>
      </c>
      <c r="C111" s="14" t="s">
        <v>3</v>
      </c>
      <c r="D111" s="14">
        <v>16031</v>
      </c>
      <c r="E111" s="14" t="s">
        <v>305</v>
      </c>
      <c r="F111" s="14" t="s">
        <v>306</v>
      </c>
      <c r="G111" s="15">
        <v>45120</v>
      </c>
      <c r="H111" s="15">
        <v>45142.483460729163</v>
      </c>
      <c r="I111" s="16">
        <v>25000</v>
      </c>
      <c r="J111" s="21">
        <v>25000</v>
      </c>
      <c r="K111" s="14" t="s">
        <v>400</v>
      </c>
      <c r="L111" s="29">
        <v>0</v>
      </c>
      <c r="M111" s="14"/>
      <c r="N111" s="14"/>
      <c r="O111" s="14"/>
      <c r="P111" s="29">
        <v>0</v>
      </c>
      <c r="Q111" s="29">
        <v>0</v>
      </c>
      <c r="R111" s="14"/>
      <c r="S111" s="30"/>
      <c r="T111" s="29">
        <v>0</v>
      </c>
      <c r="U111" s="14" t="s">
        <v>397</v>
      </c>
      <c r="V111" s="30">
        <v>45120</v>
      </c>
      <c r="W111" s="30">
        <v>45142</v>
      </c>
      <c r="X111" s="30">
        <v>45147</v>
      </c>
      <c r="Y111" s="29">
        <v>0</v>
      </c>
      <c r="Z111" s="29">
        <v>25000</v>
      </c>
      <c r="AA111" s="29">
        <v>25000</v>
      </c>
      <c r="AB111" s="29">
        <v>25000</v>
      </c>
      <c r="AC111" s="29">
        <v>0</v>
      </c>
      <c r="AD111" s="29">
        <v>0</v>
      </c>
      <c r="AE111" s="29">
        <v>0</v>
      </c>
      <c r="AF111" s="29">
        <v>0</v>
      </c>
      <c r="AG111" s="29">
        <v>0</v>
      </c>
      <c r="AH111" s="29">
        <v>0</v>
      </c>
      <c r="AI111" s="29">
        <v>25000</v>
      </c>
    </row>
    <row r="112" spans="1:35" ht="15" x14ac:dyDescent="0.25">
      <c r="A112" s="14">
        <v>816002451</v>
      </c>
      <c r="B112" s="14" t="s">
        <v>17</v>
      </c>
      <c r="C112" s="14" t="s">
        <v>3</v>
      </c>
      <c r="D112" s="14">
        <v>16093</v>
      </c>
      <c r="E112" s="14" t="s">
        <v>307</v>
      </c>
      <c r="F112" s="14" t="s">
        <v>308</v>
      </c>
      <c r="G112" s="15">
        <v>45120</v>
      </c>
      <c r="H112" s="15">
        <v>45142.483460729163</v>
      </c>
      <c r="I112" s="16">
        <v>20900</v>
      </c>
      <c r="J112" s="21">
        <v>20900</v>
      </c>
      <c r="K112" s="14" t="s">
        <v>400</v>
      </c>
      <c r="L112" s="29">
        <v>0</v>
      </c>
      <c r="M112" s="14"/>
      <c r="N112" s="14"/>
      <c r="O112" s="14"/>
      <c r="P112" s="29">
        <v>0</v>
      </c>
      <c r="Q112" s="29">
        <v>0</v>
      </c>
      <c r="R112" s="14"/>
      <c r="S112" s="30"/>
      <c r="T112" s="29">
        <v>0</v>
      </c>
      <c r="U112" s="14" t="s">
        <v>397</v>
      </c>
      <c r="V112" s="30">
        <v>45120</v>
      </c>
      <c r="W112" s="30">
        <v>45142</v>
      </c>
      <c r="X112" s="30">
        <v>45147</v>
      </c>
      <c r="Y112" s="29">
        <v>0</v>
      </c>
      <c r="Z112" s="29">
        <v>25000</v>
      </c>
      <c r="AA112" s="29">
        <v>20900</v>
      </c>
      <c r="AB112" s="29">
        <v>20900</v>
      </c>
      <c r="AC112" s="29">
        <v>4100</v>
      </c>
      <c r="AD112" s="29">
        <v>0</v>
      </c>
      <c r="AE112" s="29">
        <v>0</v>
      </c>
      <c r="AF112" s="29">
        <v>0</v>
      </c>
      <c r="AG112" s="29">
        <v>0</v>
      </c>
      <c r="AH112" s="29">
        <v>0</v>
      </c>
      <c r="AI112" s="29">
        <v>20900</v>
      </c>
    </row>
    <row r="113" spans="1:35" ht="15" x14ac:dyDescent="0.25">
      <c r="A113" s="14">
        <v>816002451</v>
      </c>
      <c r="B113" s="14" t="s">
        <v>17</v>
      </c>
      <c r="C113" s="14" t="s">
        <v>3</v>
      </c>
      <c r="D113" s="14">
        <v>16134</v>
      </c>
      <c r="E113" s="14" t="s">
        <v>309</v>
      </c>
      <c r="F113" s="14" t="s">
        <v>310</v>
      </c>
      <c r="G113" s="15">
        <v>45121</v>
      </c>
      <c r="H113" s="15">
        <v>45142.483460729163</v>
      </c>
      <c r="I113" s="16">
        <v>166400</v>
      </c>
      <c r="J113" s="21">
        <v>166400</v>
      </c>
      <c r="K113" s="14" t="s">
        <v>400</v>
      </c>
      <c r="L113" s="29">
        <v>0</v>
      </c>
      <c r="M113" s="14"/>
      <c r="N113" s="14"/>
      <c r="O113" s="14"/>
      <c r="P113" s="29">
        <v>0</v>
      </c>
      <c r="Q113" s="29">
        <v>0</v>
      </c>
      <c r="R113" s="14"/>
      <c r="S113" s="30"/>
      <c r="T113" s="29">
        <v>0</v>
      </c>
      <c r="U113" s="14" t="s">
        <v>397</v>
      </c>
      <c r="V113" s="30">
        <v>45121</v>
      </c>
      <c r="W113" s="30">
        <v>45142</v>
      </c>
      <c r="X113" s="30">
        <v>45147</v>
      </c>
      <c r="Y113" s="29">
        <v>0</v>
      </c>
      <c r="Z113" s="29">
        <v>210000</v>
      </c>
      <c r="AA113" s="29">
        <v>166400</v>
      </c>
      <c r="AB113" s="29">
        <v>166400</v>
      </c>
      <c r="AC113" s="29">
        <v>43600</v>
      </c>
      <c r="AD113" s="29">
        <v>0</v>
      </c>
      <c r="AE113" s="29">
        <v>4200</v>
      </c>
      <c r="AF113" s="29">
        <v>0</v>
      </c>
      <c r="AG113" s="29">
        <v>0</v>
      </c>
      <c r="AH113" s="29">
        <v>0</v>
      </c>
      <c r="AI113" s="29">
        <v>162200</v>
      </c>
    </row>
    <row r="114" spans="1:35" ht="15" x14ac:dyDescent="0.25">
      <c r="A114" s="14">
        <v>816002451</v>
      </c>
      <c r="B114" s="14" t="s">
        <v>17</v>
      </c>
      <c r="C114" s="14" t="s">
        <v>3</v>
      </c>
      <c r="D114" s="14">
        <v>16178</v>
      </c>
      <c r="E114" s="14" t="s">
        <v>311</v>
      </c>
      <c r="F114" s="14" t="s">
        <v>312</v>
      </c>
      <c r="G114" s="15">
        <v>45121</v>
      </c>
      <c r="H114" s="15">
        <v>45142.483460729163</v>
      </c>
      <c r="I114" s="16">
        <v>25000</v>
      </c>
      <c r="J114" s="21">
        <v>25000</v>
      </c>
      <c r="K114" s="14" t="s">
        <v>400</v>
      </c>
      <c r="L114" s="29">
        <v>0</v>
      </c>
      <c r="M114" s="14"/>
      <c r="N114" s="14"/>
      <c r="O114" s="14"/>
      <c r="P114" s="29">
        <v>0</v>
      </c>
      <c r="Q114" s="29">
        <v>0</v>
      </c>
      <c r="R114" s="14"/>
      <c r="S114" s="30"/>
      <c r="T114" s="29">
        <v>0</v>
      </c>
      <c r="U114" s="14" t="s">
        <v>397</v>
      </c>
      <c r="V114" s="30">
        <v>45121</v>
      </c>
      <c r="W114" s="30">
        <v>45142</v>
      </c>
      <c r="X114" s="30">
        <v>45147</v>
      </c>
      <c r="Y114" s="29">
        <v>50000</v>
      </c>
      <c r="Z114" s="29">
        <v>25000</v>
      </c>
      <c r="AA114" s="29">
        <v>25000</v>
      </c>
      <c r="AB114" s="29">
        <v>25000</v>
      </c>
      <c r="AC114" s="29">
        <v>0</v>
      </c>
      <c r="AD114" s="29">
        <v>0</v>
      </c>
      <c r="AE114" s="29">
        <v>0</v>
      </c>
      <c r="AF114" s="29">
        <v>0</v>
      </c>
      <c r="AG114" s="29">
        <v>0</v>
      </c>
      <c r="AH114" s="29">
        <v>0</v>
      </c>
      <c r="AI114" s="29">
        <v>25000</v>
      </c>
    </row>
    <row r="115" spans="1:35" ht="15" x14ac:dyDescent="0.25">
      <c r="A115" s="14">
        <v>816002451</v>
      </c>
      <c r="B115" s="14" t="s">
        <v>17</v>
      </c>
      <c r="C115" s="14" t="s">
        <v>3</v>
      </c>
      <c r="D115" s="14">
        <v>16220</v>
      </c>
      <c r="E115" s="14" t="s">
        <v>313</v>
      </c>
      <c r="F115" s="14" t="s">
        <v>314</v>
      </c>
      <c r="G115" s="15">
        <v>45121</v>
      </c>
      <c r="H115" s="15">
        <v>45142.483460729163</v>
      </c>
      <c r="I115" s="16">
        <v>25000</v>
      </c>
      <c r="J115" s="21">
        <v>25000</v>
      </c>
      <c r="K115" s="14" t="s">
        <v>400</v>
      </c>
      <c r="L115" s="29">
        <v>0</v>
      </c>
      <c r="M115" s="14"/>
      <c r="N115" s="14"/>
      <c r="O115" s="14"/>
      <c r="P115" s="29">
        <v>0</v>
      </c>
      <c r="Q115" s="29">
        <v>0</v>
      </c>
      <c r="R115" s="14"/>
      <c r="S115" s="30"/>
      <c r="T115" s="29">
        <v>0</v>
      </c>
      <c r="U115" s="14" t="s">
        <v>397</v>
      </c>
      <c r="V115" s="30">
        <v>45121</v>
      </c>
      <c r="W115" s="30">
        <v>45142</v>
      </c>
      <c r="X115" s="30">
        <v>45147</v>
      </c>
      <c r="Y115" s="29">
        <v>50000</v>
      </c>
      <c r="Z115" s="29">
        <v>25000</v>
      </c>
      <c r="AA115" s="29">
        <v>25000</v>
      </c>
      <c r="AB115" s="29">
        <v>25000</v>
      </c>
      <c r="AC115" s="29">
        <v>0</v>
      </c>
      <c r="AD115" s="29">
        <v>0</v>
      </c>
      <c r="AE115" s="29">
        <v>0</v>
      </c>
      <c r="AF115" s="29">
        <v>0</v>
      </c>
      <c r="AG115" s="29">
        <v>0</v>
      </c>
      <c r="AH115" s="29">
        <v>0</v>
      </c>
      <c r="AI115" s="29">
        <v>25000</v>
      </c>
    </row>
    <row r="116" spans="1:35" ht="15" x14ac:dyDescent="0.25">
      <c r="A116" s="14">
        <v>816002451</v>
      </c>
      <c r="B116" s="14" t="s">
        <v>17</v>
      </c>
      <c r="C116" s="14" t="s">
        <v>3</v>
      </c>
      <c r="D116" s="14">
        <v>16221</v>
      </c>
      <c r="E116" s="14" t="s">
        <v>315</v>
      </c>
      <c r="F116" s="14" t="s">
        <v>316</v>
      </c>
      <c r="G116" s="15">
        <v>45121</v>
      </c>
      <c r="H116" s="15">
        <v>45142.483460729163</v>
      </c>
      <c r="I116" s="16">
        <v>25000</v>
      </c>
      <c r="J116" s="21">
        <v>25000</v>
      </c>
      <c r="K116" s="14" t="s">
        <v>400</v>
      </c>
      <c r="L116" s="29">
        <v>0</v>
      </c>
      <c r="M116" s="14"/>
      <c r="N116" s="14"/>
      <c r="O116" s="14"/>
      <c r="P116" s="29">
        <v>0</v>
      </c>
      <c r="Q116" s="29">
        <v>0</v>
      </c>
      <c r="R116" s="14"/>
      <c r="S116" s="30"/>
      <c r="T116" s="29">
        <v>0</v>
      </c>
      <c r="U116" s="14" t="s">
        <v>397</v>
      </c>
      <c r="V116" s="30">
        <v>45121</v>
      </c>
      <c r="W116" s="30">
        <v>45142</v>
      </c>
      <c r="X116" s="30">
        <v>45147</v>
      </c>
      <c r="Y116" s="29">
        <v>0</v>
      </c>
      <c r="Z116" s="29">
        <v>25000</v>
      </c>
      <c r="AA116" s="29">
        <v>25000</v>
      </c>
      <c r="AB116" s="29">
        <v>25000</v>
      </c>
      <c r="AC116" s="29">
        <v>0</v>
      </c>
      <c r="AD116" s="29">
        <v>0</v>
      </c>
      <c r="AE116" s="29">
        <v>0</v>
      </c>
      <c r="AF116" s="29">
        <v>0</v>
      </c>
      <c r="AG116" s="29">
        <v>0</v>
      </c>
      <c r="AH116" s="29">
        <v>0</v>
      </c>
      <c r="AI116" s="29">
        <v>25000</v>
      </c>
    </row>
    <row r="117" spans="1:35" ht="15" x14ac:dyDescent="0.25">
      <c r="A117" s="14">
        <v>816002451</v>
      </c>
      <c r="B117" s="14" t="s">
        <v>17</v>
      </c>
      <c r="C117" s="14" t="s">
        <v>3</v>
      </c>
      <c r="D117" s="14">
        <v>16470</v>
      </c>
      <c r="E117" s="14" t="s">
        <v>317</v>
      </c>
      <c r="F117" s="14" t="s">
        <v>318</v>
      </c>
      <c r="G117" s="15">
        <v>45125</v>
      </c>
      <c r="H117" s="15">
        <v>45142.483460729163</v>
      </c>
      <c r="I117" s="16">
        <v>85000</v>
      </c>
      <c r="J117" s="21">
        <v>85000</v>
      </c>
      <c r="K117" s="14" t="s">
        <v>400</v>
      </c>
      <c r="L117" s="29">
        <v>0</v>
      </c>
      <c r="M117" s="14"/>
      <c r="N117" s="14"/>
      <c r="O117" s="14"/>
      <c r="P117" s="29">
        <v>0</v>
      </c>
      <c r="Q117" s="29">
        <v>0</v>
      </c>
      <c r="R117" s="14"/>
      <c r="S117" s="30"/>
      <c r="T117" s="29">
        <v>0</v>
      </c>
      <c r="U117" s="14" t="s">
        <v>397</v>
      </c>
      <c r="V117" s="30">
        <v>45125</v>
      </c>
      <c r="W117" s="30">
        <v>45142</v>
      </c>
      <c r="X117" s="30">
        <v>45147</v>
      </c>
      <c r="Y117" s="29">
        <v>0</v>
      </c>
      <c r="Z117" s="29">
        <v>85000</v>
      </c>
      <c r="AA117" s="29">
        <v>85000</v>
      </c>
      <c r="AB117" s="29">
        <v>85000</v>
      </c>
      <c r="AC117" s="29">
        <v>0</v>
      </c>
      <c r="AD117" s="29">
        <v>0</v>
      </c>
      <c r="AE117" s="29">
        <v>0</v>
      </c>
      <c r="AF117" s="29">
        <v>0</v>
      </c>
      <c r="AG117" s="29">
        <v>0</v>
      </c>
      <c r="AH117" s="29">
        <v>0</v>
      </c>
      <c r="AI117" s="29">
        <v>85000</v>
      </c>
    </row>
    <row r="118" spans="1:35" ht="15" x14ac:dyDescent="0.25">
      <c r="A118" s="14">
        <v>816002451</v>
      </c>
      <c r="B118" s="14" t="s">
        <v>17</v>
      </c>
      <c r="C118" s="14" t="s">
        <v>3</v>
      </c>
      <c r="D118" s="14">
        <v>16480</v>
      </c>
      <c r="E118" s="14" t="s">
        <v>319</v>
      </c>
      <c r="F118" s="14" t="s">
        <v>320</v>
      </c>
      <c r="G118" s="15">
        <v>45125</v>
      </c>
      <c r="H118" s="15">
        <v>45142.483460729163</v>
      </c>
      <c r="I118" s="16">
        <v>210000</v>
      </c>
      <c r="J118" s="21">
        <v>210000</v>
      </c>
      <c r="K118" s="14" t="s">
        <v>400</v>
      </c>
      <c r="L118" s="29">
        <v>0</v>
      </c>
      <c r="M118" s="14"/>
      <c r="N118" s="14"/>
      <c r="O118" s="14"/>
      <c r="P118" s="29">
        <v>0</v>
      </c>
      <c r="Q118" s="29">
        <v>0</v>
      </c>
      <c r="R118" s="14"/>
      <c r="S118" s="30"/>
      <c r="T118" s="29">
        <v>0</v>
      </c>
      <c r="U118" s="14" t="s">
        <v>397</v>
      </c>
      <c r="V118" s="30">
        <v>45125</v>
      </c>
      <c r="W118" s="30">
        <v>45142</v>
      </c>
      <c r="X118" s="30">
        <v>45147</v>
      </c>
      <c r="Y118" s="29">
        <v>0</v>
      </c>
      <c r="Z118" s="29">
        <v>210000</v>
      </c>
      <c r="AA118" s="29">
        <v>210000</v>
      </c>
      <c r="AB118" s="29">
        <v>210000</v>
      </c>
      <c r="AC118" s="29">
        <v>0</v>
      </c>
      <c r="AD118" s="29">
        <v>0</v>
      </c>
      <c r="AE118" s="29">
        <v>4200</v>
      </c>
      <c r="AF118" s="29">
        <v>0</v>
      </c>
      <c r="AG118" s="29">
        <v>0</v>
      </c>
      <c r="AH118" s="29">
        <v>0</v>
      </c>
      <c r="AI118" s="29">
        <v>205800</v>
      </c>
    </row>
    <row r="119" spans="1:35" ht="15" x14ac:dyDescent="0.25">
      <c r="A119" s="14">
        <v>816002451</v>
      </c>
      <c r="B119" s="14" t="s">
        <v>17</v>
      </c>
      <c r="C119" s="14" t="s">
        <v>3</v>
      </c>
      <c r="D119" s="14">
        <v>16597</v>
      </c>
      <c r="E119" s="14" t="s">
        <v>321</v>
      </c>
      <c r="F119" s="14" t="s">
        <v>322</v>
      </c>
      <c r="G119" s="15">
        <v>45126</v>
      </c>
      <c r="H119" s="15">
        <v>45142.483460729163</v>
      </c>
      <c r="I119" s="16">
        <v>25000</v>
      </c>
      <c r="J119" s="21">
        <v>25000</v>
      </c>
      <c r="K119" s="14" t="s">
        <v>400</v>
      </c>
      <c r="L119" s="29">
        <v>0</v>
      </c>
      <c r="M119" s="14"/>
      <c r="N119" s="14"/>
      <c r="O119" s="14"/>
      <c r="P119" s="29">
        <v>0</v>
      </c>
      <c r="Q119" s="29">
        <v>0</v>
      </c>
      <c r="R119" s="14"/>
      <c r="S119" s="30"/>
      <c r="T119" s="29">
        <v>0</v>
      </c>
      <c r="U119" s="14" t="s">
        <v>397</v>
      </c>
      <c r="V119" s="30">
        <v>45126</v>
      </c>
      <c r="W119" s="30">
        <v>45142</v>
      </c>
      <c r="X119" s="30">
        <v>45147</v>
      </c>
      <c r="Y119" s="29">
        <v>0</v>
      </c>
      <c r="Z119" s="29">
        <v>25000</v>
      </c>
      <c r="AA119" s="29">
        <v>25000</v>
      </c>
      <c r="AB119" s="29">
        <v>25000</v>
      </c>
      <c r="AC119" s="29">
        <v>0</v>
      </c>
      <c r="AD119" s="29">
        <v>0</v>
      </c>
      <c r="AE119" s="29">
        <v>0</v>
      </c>
      <c r="AF119" s="29">
        <v>0</v>
      </c>
      <c r="AG119" s="29">
        <v>0</v>
      </c>
      <c r="AH119" s="29">
        <v>0</v>
      </c>
      <c r="AI119" s="29">
        <v>25000</v>
      </c>
    </row>
    <row r="120" spans="1:35" ht="15" x14ac:dyDescent="0.25">
      <c r="A120" s="14">
        <v>816002451</v>
      </c>
      <c r="B120" s="14" t="s">
        <v>17</v>
      </c>
      <c r="C120" s="14" t="s">
        <v>3</v>
      </c>
      <c r="D120" s="14">
        <v>16599</v>
      </c>
      <c r="E120" s="14" t="s">
        <v>323</v>
      </c>
      <c r="F120" s="14" t="s">
        <v>324</v>
      </c>
      <c r="G120" s="15">
        <v>45126</v>
      </c>
      <c r="H120" s="15">
        <v>45142.483460729163</v>
      </c>
      <c r="I120" s="16">
        <v>25000</v>
      </c>
      <c r="J120" s="21">
        <v>25000</v>
      </c>
      <c r="K120" s="14" t="s">
        <v>400</v>
      </c>
      <c r="L120" s="29">
        <v>0</v>
      </c>
      <c r="M120" s="14"/>
      <c r="N120" s="14"/>
      <c r="O120" s="14"/>
      <c r="P120" s="29">
        <v>0</v>
      </c>
      <c r="Q120" s="29">
        <v>0</v>
      </c>
      <c r="R120" s="14"/>
      <c r="S120" s="30"/>
      <c r="T120" s="29">
        <v>0</v>
      </c>
      <c r="U120" s="14" t="s">
        <v>397</v>
      </c>
      <c r="V120" s="30">
        <v>45126</v>
      </c>
      <c r="W120" s="30">
        <v>45142</v>
      </c>
      <c r="X120" s="30">
        <v>45147</v>
      </c>
      <c r="Y120" s="29">
        <v>0</v>
      </c>
      <c r="Z120" s="29">
        <v>25000</v>
      </c>
      <c r="AA120" s="29">
        <v>25000</v>
      </c>
      <c r="AB120" s="29">
        <v>25000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25000</v>
      </c>
    </row>
    <row r="121" spans="1:35" ht="15" x14ac:dyDescent="0.25">
      <c r="A121" s="14">
        <v>816002451</v>
      </c>
      <c r="B121" s="14" t="s">
        <v>17</v>
      </c>
      <c r="C121" s="14" t="s">
        <v>3</v>
      </c>
      <c r="D121" s="14">
        <v>16600</v>
      </c>
      <c r="E121" s="14" t="s">
        <v>325</v>
      </c>
      <c r="F121" s="14" t="s">
        <v>326</v>
      </c>
      <c r="G121" s="15">
        <v>45126</v>
      </c>
      <c r="H121" s="15">
        <v>45142.483460729163</v>
      </c>
      <c r="I121" s="16">
        <v>25000</v>
      </c>
      <c r="J121" s="21">
        <v>25000</v>
      </c>
      <c r="K121" s="14" t="s">
        <v>400</v>
      </c>
      <c r="L121" s="29">
        <v>0</v>
      </c>
      <c r="M121" s="14"/>
      <c r="N121" s="14"/>
      <c r="O121" s="14"/>
      <c r="P121" s="29">
        <v>0</v>
      </c>
      <c r="Q121" s="29">
        <v>0</v>
      </c>
      <c r="R121" s="14"/>
      <c r="S121" s="30"/>
      <c r="T121" s="29">
        <v>0</v>
      </c>
      <c r="U121" s="14" t="s">
        <v>397</v>
      </c>
      <c r="V121" s="30">
        <v>45126</v>
      </c>
      <c r="W121" s="30">
        <v>45142</v>
      </c>
      <c r="X121" s="30">
        <v>45147</v>
      </c>
      <c r="Y121" s="29">
        <v>0</v>
      </c>
      <c r="Z121" s="29">
        <v>25000</v>
      </c>
      <c r="AA121" s="29">
        <v>25000</v>
      </c>
      <c r="AB121" s="29">
        <v>25000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25000</v>
      </c>
    </row>
    <row r="122" spans="1:35" ht="15" x14ac:dyDescent="0.25">
      <c r="A122" s="14">
        <v>816002451</v>
      </c>
      <c r="B122" s="14" t="s">
        <v>17</v>
      </c>
      <c r="C122" s="14" t="s">
        <v>3</v>
      </c>
      <c r="D122" s="14">
        <v>16712</v>
      </c>
      <c r="E122" s="14" t="s">
        <v>327</v>
      </c>
      <c r="F122" s="14" t="s">
        <v>328</v>
      </c>
      <c r="G122" s="15">
        <v>45126</v>
      </c>
      <c r="H122" s="15">
        <v>45142.483460729163</v>
      </c>
      <c r="I122" s="16">
        <v>85000</v>
      </c>
      <c r="J122" s="21">
        <v>85000</v>
      </c>
      <c r="K122" s="14" t="s">
        <v>400</v>
      </c>
      <c r="L122" s="29">
        <v>0</v>
      </c>
      <c r="M122" s="14"/>
      <c r="N122" s="14"/>
      <c r="O122" s="14"/>
      <c r="P122" s="29">
        <v>0</v>
      </c>
      <c r="Q122" s="29">
        <v>0</v>
      </c>
      <c r="R122" s="14"/>
      <c r="S122" s="30"/>
      <c r="T122" s="29">
        <v>0</v>
      </c>
      <c r="U122" s="14" t="s">
        <v>397</v>
      </c>
      <c r="V122" s="30">
        <v>45126</v>
      </c>
      <c r="W122" s="30">
        <v>45142</v>
      </c>
      <c r="X122" s="30">
        <v>45147</v>
      </c>
      <c r="Y122" s="29">
        <v>0</v>
      </c>
      <c r="Z122" s="29">
        <v>85000</v>
      </c>
      <c r="AA122" s="29">
        <v>85000</v>
      </c>
      <c r="AB122" s="29">
        <v>85000</v>
      </c>
      <c r="AC122" s="29">
        <v>0</v>
      </c>
      <c r="AD122" s="29">
        <v>0</v>
      </c>
      <c r="AE122" s="29">
        <v>0</v>
      </c>
      <c r="AF122" s="29">
        <v>0</v>
      </c>
      <c r="AG122" s="29">
        <v>0</v>
      </c>
      <c r="AH122" s="29">
        <v>0</v>
      </c>
      <c r="AI122" s="29">
        <v>85000</v>
      </c>
    </row>
    <row r="123" spans="1:35" ht="15" x14ac:dyDescent="0.25">
      <c r="A123" s="14">
        <v>816002451</v>
      </c>
      <c r="B123" s="14" t="s">
        <v>17</v>
      </c>
      <c r="C123" s="14" t="s">
        <v>3</v>
      </c>
      <c r="D123" s="14">
        <v>16750</v>
      </c>
      <c r="E123" s="14" t="s">
        <v>329</v>
      </c>
      <c r="F123" s="14" t="s">
        <v>330</v>
      </c>
      <c r="G123" s="15">
        <v>45128</v>
      </c>
      <c r="H123" s="15">
        <v>45142.483460729163</v>
      </c>
      <c r="I123" s="16">
        <v>25000</v>
      </c>
      <c r="J123" s="21">
        <v>25000</v>
      </c>
      <c r="K123" s="14" t="s">
        <v>400</v>
      </c>
      <c r="L123" s="29">
        <v>0</v>
      </c>
      <c r="M123" s="14"/>
      <c r="N123" s="14"/>
      <c r="O123" s="14"/>
      <c r="P123" s="29">
        <v>0</v>
      </c>
      <c r="Q123" s="29">
        <v>0</v>
      </c>
      <c r="R123" s="14"/>
      <c r="S123" s="30"/>
      <c r="T123" s="29">
        <v>0</v>
      </c>
      <c r="U123" s="14" t="s">
        <v>397</v>
      </c>
      <c r="V123" s="30">
        <v>45128</v>
      </c>
      <c r="W123" s="30">
        <v>45142</v>
      </c>
      <c r="X123" s="30">
        <v>45147</v>
      </c>
      <c r="Y123" s="29">
        <v>0</v>
      </c>
      <c r="Z123" s="29">
        <v>25000</v>
      </c>
      <c r="AA123" s="29">
        <v>25000</v>
      </c>
      <c r="AB123" s="29">
        <v>25000</v>
      </c>
      <c r="AC123" s="29">
        <v>0</v>
      </c>
      <c r="AD123" s="29">
        <v>0</v>
      </c>
      <c r="AE123" s="29">
        <v>0</v>
      </c>
      <c r="AF123" s="29">
        <v>0</v>
      </c>
      <c r="AG123" s="29">
        <v>0</v>
      </c>
      <c r="AH123" s="29">
        <v>0</v>
      </c>
      <c r="AI123" s="29">
        <v>25000</v>
      </c>
    </row>
    <row r="124" spans="1:35" ht="15" x14ac:dyDescent="0.25">
      <c r="A124" s="14">
        <v>816002451</v>
      </c>
      <c r="B124" s="14" t="s">
        <v>17</v>
      </c>
      <c r="C124" s="14" t="s">
        <v>3</v>
      </c>
      <c r="D124" s="14">
        <v>16786</v>
      </c>
      <c r="E124" s="14" t="s">
        <v>331</v>
      </c>
      <c r="F124" s="14" t="s">
        <v>332</v>
      </c>
      <c r="G124" s="15">
        <v>45128</v>
      </c>
      <c r="H124" s="15">
        <v>45142.483460729163</v>
      </c>
      <c r="I124" s="16">
        <v>25000</v>
      </c>
      <c r="J124" s="21">
        <v>25000</v>
      </c>
      <c r="K124" s="14" t="s">
        <v>400</v>
      </c>
      <c r="L124" s="29">
        <v>0</v>
      </c>
      <c r="M124" s="14"/>
      <c r="N124" s="14"/>
      <c r="O124" s="14"/>
      <c r="P124" s="29">
        <v>0</v>
      </c>
      <c r="Q124" s="29">
        <v>0</v>
      </c>
      <c r="R124" s="14"/>
      <c r="S124" s="30"/>
      <c r="T124" s="29">
        <v>0</v>
      </c>
      <c r="U124" s="14" t="s">
        <v>397</v>
      </c>
      <c r="V124" s="30">
        <v>45128</v>
      </c>
      <c r="W124" s="30">
        <v>45142</v>
      </c>
      <c r="X124" s="30">
        <v>45147</v>
      </c>
      <c r="Y124" s="29">
        <v>0</v>
      </c>
      <c r="Z124" s="29">
        <v>25000</v>
      </c>
      <c r="AA124" s="29">
        <v>25000</v>
      </c>
      <c r="AB124" s="29">
        <v>25000</v>
      </c>
      <c r="AC124" s="29">
        <v>0</v>
      </c>
      <c r="AD124" s="29">
        <v>0</v>
      </c>
      <c r="AE124" s="29">
        <v>0</v>
      </c>
      <c r="AF124" s="29">
        <v>0</v>
      </c>
      <c r="AG124" s="29">
        <v>0</v>
      </c>
      <c r="AH124" s="29">
        <v>0</v>
      </c>
      <c r="AI124" s="29">
        <v>25000</v>
      </c>
    </row>
    <row r="125" spans="1:35" ht="15" x14ac:dyDescent="0.25">
      <c r="A125" s="14">
        <v>816002451</v>
      </c>
      <c r="B125" s="14" t="s">
        <v>17</v>
      </c>
      <c r="C125" s="14" t="s">
        <v>3</v>
      </c>
      <c r="D125" s="14">
        <v>16787</v>
      </c>
      <c r="E125" s="14" t="s">
        <v>333</v>
      </c>
      <c r="F125" s="14" t="s">
        <v>334</v>
      </c>
      <c r="G125" s="15">
        <v>45128</v>
      </c>
      <c r="H125" s="15">
        <v>45142.483460729163</v>
      </c>
      <c r="I125" s="16">
        <v>25000</v>
      </c>
      <c r="J125" s="21">
        <v>25000</v>
      </c>
      <c r="K125" s="14" t="s">
        <v>400</v>
      </c>
      <c r="L125" s="29">
        <v>0</v>
      </c>
      <c r="M125" s="14"/>
      <c r="N125" s="14"/>
      <c r="O125" s="14"/>
      <c r="P125" s="29">
        <v>0</v>
      </c>
      <c r="Q125" s="29">
        <v>0</v>
      </c>
      <c r="R125" s="14"/>
      <c r="S125" s="30"/>
      <c r="T125" s="29">
        <v>0</v>
      </c>
      <c r="U125" s="14" t="s">
        <v>397</v>
      </c>
      <c r="V125" s="30">
        <v>45128</v>
      </c>
      <c r="W125" s="30">
        <v>45142</v>
      </c>
      <c r="X125" s="30">
        <v>45147</v>
      </c>
      <c r="Y125" s="29">
        <v>0</v>
      </c>
      <c r="Z125" s="29">
        <v>25000</v>
      </c>
      <c r="AA125" s="29">
        <v>25000</v>
      </c>
      <c r="AB125" s="29">
        <v>25000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25000</v>
      </c>
    </row>
    <row r="126" spans="1:35" ht="15" x14ac:dyDescent="0.25">
      <c r="A126" s="14">
        <v>816002451</v>
      </c>
      <c r="B126" s="14" t="s">
        <v>17</v>
      </c>
      <c r="C126" s="14" t="s">
        <v>3</v>
      </c>
      <c r="D126" s="14">
        <v>16845</v>
      </c>
      <c r="E126" s="14" t="s">
        <v>335</v>
      </c>
      <c r="F126" s="14" t="s">
        <v>336</v>
      </c>
      <c r="G126" s="15">
        <v>45128</v>
      </c>
      <c r="H126" s="15">
        <v>45142.483460729163</v>
      </c>
      <c r="I126" s="16">
        <v>25000</v>
      </c>
      <c r="J126" s="21">
        <v>25000</v>
      </c>
      <c r="K126" s="14" t="s">
        <v>400</v>
      </c>
      <c r="L126" s="29">
        <v>0</v>
      </c>
      <c r="M126" s="14"/>
      <c r="N126" s="14"/>
      <c r="O126" s="14"/>
      <c r="P126" s="29">
        <v>0</v>
      </c>
      <c r="Q126" s="29">
        <v>0</v>
      </c>
      <c r="R126" s="14"/>
      <c r="S126" s="30"/>
      <c r="T126" s="29">
        <v>0</v>
      </c>
      <c r="U126" s="14" t="s">
        <v>397</v>
      </c>
      <c r="V126" s="30">
        <v>45128</v>
      </c>
      <c r="W126" s="30">
        <v>45142</v>
      </c>
      <c r="X126" s="30">
        <v>45147</v>
      </c>
      <c r="Y126" s="29">
        <v>0</v>
      </c>
      <c r="Z126" s="29">
        <v>25000</v>
      </c>
      <c r="AA126" s="29">
        <v>25000</v>
      </c>
      <c r="AB126" s="29">
        <v>25000</v>
      </c>
      <c r="AC126" s="29">
        <v>0</v>
      </c>
      <c r="AD126" s="29">
        <v>0</v>
      </c>
      <c r="AE126" s="29">
        <v>0</v>
      </c>
      <c r="AF126" s="29">
        <v>0</v>
      </c>
      <c r="AG126" s="29">
        <v>0</v>
      </c>
      <c r="AH126" s="29">
        <v>0</v>
      </c>
      <c r="AI126" s="29">
        <v>25000</v>
      </c>
    </row>
    <row r="127" spans="1:35" ht="15" x14ac:dyDescent="0.25">
      <c r="A127" s="14">
        <v>816002451</v>
      </c>
      <c r="B127" s="14" t="s">
        <v>17</v>
      </c>
      <c r="C127" s="14" t="s">
        <v>3</v>
      </c>
      <c r="D127" s="14">
        <v>16847</v>
      </c>
      <c r="E127" s="14" t="s">
        <v>337</v>
      </c>
      <c r="F127" s="14" t="s">
        <v>338</v>
      </c>
      <c r="G127" s="15">
        <v>45128</v>
      </c>
      <c r="H127" s="15">
        <v>45142.483460729163</v>
      </c>
      <c r="I127" s="16">
        <v>25000</v>
      </c>
      <c r="J127" s="21">
        <v>25000</v>
      </c>
      <c r="K127" s="14" t="s">
        <v>400</v>
      </c>
      <c r="L127" s="29">
        <v>0</v>
      </c>
      <c r="M127" s="14"/>
      <c r="N127" s="14"/>
      <c r="O127" s="14"/>
      <c r="P127" s="29">
        <v>0</v>
      </c>
      <c r="Q127" s="29">
        <v>0</v>
      </c>
      <c r="R127" s="14"/>
      <c r="S127" s="30"/>
      <c r="T127" s="29">
        <v>0</v>
      </c>
      <c r="U127" s="14" t="s">
        <v>397</v>
      </c>
      <c r="V127" s="30">
        <v>45128</v>
      </c>
      <c r="W127" s="30">
        <v>45142</v>
      </c>
      <c r="X127" s="30">
        <v>45147</v>
      </c>
      <c r="Y127" s="29">
        <v>0</v>
      </c>
      <c r="Z127" s="29">
        <v>25000</v>
      </c>
      <c r="AA127" s="29">
        <v>25000</v>
      </c>
      <c r="AB127" s="29">
        <v>25000</v>
      </c>
      <c r="AC127" s="29">
        <v>0</v>
      </c>
      <c r="AD127" s="29">
        <v>0</v>
      </c>
      <c r="AE127" s="29">
        <v>0</v>
      </c>
      <c r="AF127" s="29">
        <v>0</v>
      </c>
      <c r="AG127" s="29">
        <v>0</v>
      </c>
      <c r="AH127" s="29">
        <v>0</v>
      </c>
      <c r="AI127" s="29">
        <v>25000</v>
      </c>
    </row>
    <row r="128" spans="1:35" ht="15" x14ac:dyDescent="0.25">
      <c r="A128" s="14">
        <v>816002451</v>
      </c>
      <c r="B128" s="14" t="s">
        <v>17</v>
      </c>
      <c r="C128" s="14" t="s">
        <v>3</v>
      </c>
      <c r="D128" s="14">
        <v>16953</v>
      </c>
      <c r="E128" s="14" t="s">
        <v>339</v>
      </c>
      <c r="F128" s="14" t="s">
        <v>340</v>
      </c>
      <c r="G128" s="15">
        <v>45129</v>
      </c>
      <c r="H128" s="15">
        <v>45142</v>
      </c>
      <c r="I128" s="16">
        <v>200000</v>
      </c>
      <c r="J128" s="21">
        <v>200000</v>
      </c>
      <c r="K128" s="14" t="s">
        <v>400</v>
      </c>
      <c r="L128" s="29">
        <v>0</v>
      </c>
      <c r="M128" s="14"/>
      <c r="N128" s="14"/>
      <c r="O128" s="14"/>
      <c r="P128" s="29">
        <v>0</v>
      </c>
      <c r="Q128" s="29">
        <v>0</v>
      </c>
      <c r="R128" s="14"/>
      <c r="S128" s="30"/>
      <c r="T128" s="29">
        <v>0</v>
      </c>
      <c r="U128" s="14" t="s">
        <v>397</v>
      </c>
      <c r="V128" s="30">
        <v>45129</v>
      </c>
      <c r="W128" s="30">
        <v>45146</v>
      </c>
      <c r="X128" s="30">
        <v>45147</v>
      </c>
      <c r="Y128" s="29">
        <v>0</v>
      </c>
      <c r="Z128" s="29">
        <v>200000</v>
      </c>
      <c r="AA128" s="29">
        <v>200000</v>
      </c>
      <c r="AB128" s="29">
        <v>200000</v>
      </c>
      <c r="AC128" s="29">
        <v>0</v>
      </c>
      <c r="AD128" s="29">
        <v>0</v>
      </c>
      <c r="AE128" s="29">
        <v>4000</v>
      </c>
      <c r="AF128" s="29">
        <v>0</v>
      </c>
      <c r="AG128" s="29">
        <v>0</v>
      </c>
      <c r="AH128" s="29">
        <v>0</v>
      </c>
      <c r="AI128" s="29">
        <v>196000</v>
      </c>
    </row>
    <row r="129" spans="1:35" ht="15" x14ac:dyDescent="0.25">
      <c r="A129" s="14">
        <v>816002451</v>
      </c>
      <c r="B129" s="14" t="s">
        <v>17</v>
      </c>
      <c r="C129" s="14" t="s">
        <v>3</v>
      </c>
      <c r="D129" s="14">
        <v>17013</v>
      </c>
      <c r="E129" s="14" t="s">
        <v>341</v>
      </c>
      <c r="F129" s="14" t="s">
        <v>342</v>
      </c>
      <c r="G129" s="15">
        <v>45132</v>
      </c>
      <c r="H129" s="15">
        <v>45142.483460729163</v>
      </c>
      <c r="I129" s="16">
        <v>20900</v>
      </c>
      <c r="J129" s="21">
        <v>20900</v>
      </c>
      <c r="K129" s="14" t="s">
        <v>400</v>
      </c>
      <c r="L129" s="29">
        <v>0</v>
      </c>
      <c r="M129" s="14"/>
      <c r="N129" s="14"/>
      <c r="O129" s="14"/>
      <c r="P129" s="29">
        <v>0</v>
      </c>
      <c r="Q129" s="29">
        <v>0</v>
      </c>
      <c r="R129" s="14"/>
      <c r="S129" s="30"/>
      <c r="T129" s="29">
        <v>0</v>
      </c>
      <c r="U129" s="14" t="s">
        <v>397</v>
      </c>
      <c r="V129" s="30">
        <v>45132</v>
      </c>
      <c r="W129" s="30">
        <v>45142</v>
      </c>
      <c r="X129" s="30">
        <v>45147</v>
      </c>
      <c r="Y129" s="29">
        <v>0</v>
      </c>
      <c r="Z129" s="29">
        <v>25000</v>
      </c>
      <c r="AA129" s="29">
        <v>20900</v>
      </c>
      <c r="AB129" s="29">
        <v>20900</v>
      </c>
      <c r="AC129" s="29">
        <v>4100</v>
      </c>
      <c r="AD129" s="29">
        <v>0</v>
      </c>
      <c r="AE129" s="29">
        <v>0</v>
      </c>
      <c r="AF129" s="29">
        <v>0</v>
      </c>
      <c r="AG129" s="29">
        <v>0</v>
      </c>
      <c r="AH129" s="29">
        <v>0</v>
      </c>
      <c r="AI129" s="29">
        <v>20900</v>
      </c>
    </row>
    <row r="130" spans="1:35" ht="15" x14ac:dyDescent="0.25">
      <c r="A130" s="14">
        <v>816002451</v>
      </c>
      <c r="B130" s="14" t="s">
        <v>17</v>
      </c>
      <c r="C130" s="14" t="s">
        <v>3</v>
      </c>
      <c r="D130" s="14">
        <v>17027</v>
      </c>
      <c r="E130" s="14" t="s">
        <v>343</v>
      </c>
      <c r="F130" s="14" t="s">
        <v>344</v>
      </c>
      <c r="G130" s="15">
        <v>45132</v>
      </c>
      <c r="H130" s="15">
        <v>45142.483460729163</v>
      </c>
      <c r="I130" s="16">
        <v>25000</v>
      </c>
      <c r="J130" s="21">
        <v>25000</v>
      </c>
      <c r="K130" s="14" t="s">
        <v>400</v>
      </c>
      <c r="L130" s="29">
        <v>0</v>
      </c>
      <c r="M130" s="14"/>
      <c r="N130" s="14"/>
      <c r="O130" s="14"/>
      <c r="P130" s="29">
        <v>0</v>
      </c>
      <c r="Q130" s="29">
        <v>0</v>
      </c>
      <c r="R130" s="14"/>
      <c r="S130" s="30"/>
      <c r="T130" s="29">
        <v>0</v>
      </c>
      <c r="U130" s="14" t="s">
        <v>397</v>
      </c>
      <c r="V130" s="30">
        <v>45132</v>
      </c>
      <c r="W130" s="30">
        <v>45142</v>
      </c>
      <c r="X130" s="30">
        <v>45147</v>
      </c>
      <c r="Y130" s="29">
        <v>0</v>
      </c>
      <c r="Z130" s="29">
        <v>25000</v>
      </c>
      <c r="AA130" s="29">
        <v>25000</v>
      </c>
      <c r="AB130" s="29">
        <v>25000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25000</v>
      </c>
    </row>
    <row r="131" spans="1:35" ht="15" x14ac:dyDescent="0.25">
      <c r="A131" s="14">
        <v>816002451</v>
      </c>
      <c r="B131" s="14" t="s">
        <v>17</v>
      </c>
      <c r="C131" s="14" t="s">
        <v>3</v>
      </c>
      <c r="D131" s="14">
        <v>17047</v>
      </c>
      <c r="E131" s="14" t="s">
        <v>345</v>
      </c>
      <c r="F131" s="14" t="s">
        <v>346</v>
      </c>
      <c r="G131" s="15">
        <v>45133</v>
      </c>
      <c r="H131" s="15">
        <v>45142.483460729163</v>
      </c>
      <c r="I131" s="16">
        <v>25000</v>
      </c>
      <c r="J131" s="21">
        <v>25000</v>
      </c>
      <c r="K131" s="14" t="s">
        <v>400</v>
      </c>
      <c r="L131" s="29">
        <v>0</v>
      </c>
      <c r="M131" s="14"/>
      <c r="N131" s="14"/>
      <c r="O131" s="14"/>
      <c r="P131" s="29">
        <v>0</v>
      </c>
      <c r="Q131" s="29">
        <v>0</v>
      </c>
      <c r="R131" s="14"/>
      <c r="S131" s="30"/>
      <c r="T131" s="29">
        <v>0</v>
      </c>
      <c r="U131" s="14" t="s">
        <v>397</v>
      </c>
      <c r="V131" s="30">
        <v>45133</v>
      </c>
      <c r="W131" s="30">
        <v>45142</v>
      </c>
      <c r="X131" s="30">
        <v>45147</v>
      </c>
      <c r="Y131" s="29">
        <v>0</v>
      </c>
      <c r="Z131" s="29">
        <v>25000</v>
      </c>
      <c r="AA131" s="29">
        <v>25000</v>
      </c>
      <c r="AB131" s="29">
        <v>25000</v>
      </c>
      <c r="AC131" s="29">
        <v>0</v>
      </c>
      <c r="AD131" s="29">
        <v>0</v>
      </c>
      <c r="AE131" s="29">
        <v>0</v>
      </c>
      <c r="AF131" s="29">
        <v>0</v>
      </c>
      <c r="AG131" s="29">
        <v>0</v>
      </c>
      <c r="AH131" s="29">
        <v>0</v>
      </c>
      <c r="AI131" s="29">
        <v>25000</v>
      </c>
    </row>
    <row r="132" spans="1:35" ht="15" x14ac:dyDescent="0.25">
      <c r="A132" s="14">
        <v>816002451</v>
      </c>
      <c r="B132" s="14" t="s">
        <v>17</v>
      </c>
      <c r="C132" s="14" t="s">
        <v>3</v>
      </c>
      <c r="D132" s="14">
        <v>17262</v>
      </c>
      <c r="E132" s="14" t="s">
        <v>347</v>
      </c>
      <c r="F132" s="14" t="s">
        <v>348</v>
      </c>
      <c r="G132" s="15">
        <v>45134</v>
      </c>
      <c r="H132" s="15">
        <v>45142.483460729163</v>
      </c>
      <c r="I132" s="16">
        <v>25000</v>
      </c>
      <c r="J132" s="21">
        <v>25000</v>
      </c>
      <c r="K132" s="14" t="s">
        <v>400</v>
      </c>
      <c r="L132" s="29">
        <v>0</v>
      </c>
      <c r="M132" s="14"/>
      <c r="N132" s="14"/>
      <c r="O132" s="14"/>
      <c r="P132" s="29">
        <v>0</v>
      </c>
      <c r="Q132" s="29">
        <v>0</v>
      </c>
      <c r="R132" s="14"/>
      <c r="S132" s="30"/>
      <c r="T132" s="29">
        <v>0</v>
      </c>
      <c r="U132" s="14" t="s">
        <v>397</v>
      </c>
      <c r="V132" s="30">
        <v>45134</v>
      </c>
      <c r="W132" s="30">
        <v>45142</v>
      </c>
      <c r="X132" s="30">
        <v>45147</v>
      </c>
      <c r="Y132" s="29">
        <v>0</v>
      </c>
      <c r="Z132" s="29">
        <v>25000</v>
      </c>
      <c r="AA132" s="29">
        <v>25000</v>
      </c>
      <c r="AB132" s="29">
        <v>25000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25000</v>
      </c>
    </row>
    <row r="133" spans="1:35" ht="15" x14ac:dyDescent="0.25">
      <c r="A133" s="14">
        <v>816002451</v>
      </c>
      <c r="B133" s="14" t="s">
        <v>17</v>
      </c>
      <c r="C133" s="14" t="s">
        <v>3</v>
      </c>
      <c r="D133" s="14">
        <v>17317</v>
      </c>
      <c r="E133" s="14" t="s">
        <v>349</v>
      </c>
      <c r="F133" s="14" t="s">
        <v>350</v>
      </c>
      <c r="G133" s="15">
        <v>45135</v>
      </c>
      <c r="H133" s="15">
        <v>45142.483460729163</v>
      </c>
      <c r="I133" s="16">
        <v>20900</v>
      </c>
      <c r="J133" s="21">
        <v>20900</v>
      </c>
      <c r="K133" s="14" t="s">
        <v>400</v>
      </c>
      <c r="L133" s="29">
        <v>0</v>
      </c>
      <c r="M133" s="14"/>
      <c r="N133" s="14"/>
      <c r="O133" s="14"/>
      <c r="P133" s="29">
        <v>0</v>
      </c>
      <c r="Q133" s="29">
        <v>0</v>
      </c>
      <c r="R133" s="14"/>
      <c r="S133" s="30"/>
      <c r="T133" s="29">
        <v>0</v>
      </c>
      <c r="U133" s="14" t="s">
        <v>397</v>
      </c>
      <c r="V133" s="30">
        <v>45135</v>
      </c>
      <c r="W133" s="30">
        <v>45142</v>
      </c>
      <c r="X133" s="30">
        <v>45147</v>
      </c>
      <c r="Y133" s="29">
        <v>0</v>
      </c>
      <c r="Z133" s="29">
        <v>25000</v>
      </c>
      <c r="AA133" s="29">
        <v>20900</v>
      </c>
      <c r="AB133" s="29">
        <v>20900</v>
      </c>
      <c r="AC133" s="29">
        <v>4100</v>
      </c>
      <c r="AD133" s="29">
        <v>0</v>
      </c>
      <c r="AE133" s="29">
        <v>0</v>
      </c>
      <c r="AF133" s="29">
        <v>0</v>
      </c>
      <c r="AG133" s="29">
        <v>0</v>
      </c>
      <c r="AH133" s="29">
        <v>0</v>
      </c>
      <c r="AI133" s="29">
        <v>20900</v>
      </c>
    </row>
    <row r="134" spans="1:35" ht="15" x14ac:dyDescent="0.25">
      <c r="A134" s="14">
        <v>816002451</v>
      </c>
      <c r="B134" s="14" t="s">
        <v>17</v>
      </c>
      <c r="C134" s="14" t="s">
        <v>3</v>
      </c>
      <c r="D134" s="14">
        <v>17327</v>
      </c>
      <c r="E134" s="14" t="s">
        <v>351</v>
      </c>
      <c r="F134" s="14" t="s">
        <v>352</v>
      </c>
      <c r="G134" s="15">
        <v>45135</v>
      </c>
      <c r="H134" s="15">
        <v>45142.483460729163</v>
      </c>
      <c r="I134" s="16">
        <v>25000</v>
      </c>
      <c r="J134" s="21">
        <v>25000</v>
      </c>
      <c r="K134" s="14" t="s">
        <v>400</v>
      </c>
      <c r="L134" s="29">
        <v>0</v>
      </c>
      <c r="M134" s="14"/>
      <c r="N134" s="14"/>
      <c r="O134" s="14"/>
      <c r="P134" s="29">
        <v>0</v>
      </c>
      <c r="Q134" s="29">
        <v>0</v>
      </c>
      <c r="R134" s="14"/>
      <c r="S134" s="30"/>
      <c r="T134" s="29">
        <v>0</v>
      </c>
      <c r="U134" s="14" t="s">
        <v>397</v>
      </c>
      <c r="V134" s="30">
        <v>45135</v>
      </c>
      <c r="W134" s="30">
        <v>45142</v>
      </c>
      <c r="X134" s="30">
        <v>45147</v>
      </c>
      <c r="Y134" s="29">
        <v>0</v>
      </c>
      <c r="Z134" s="29">
        <v>25000</v>
      </c>
      <c r="AA134" s="29">
        <v>25000</v>
      </c>
      <c r="AB134" s="29">
        <v>25000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25000</v>
      </c>
    </row>
    <row r="135" spans="1:35" ht="15" x14ac:dyDescent="0.25">
      <c r="A135" s="14">
        <v>816002451</v>
      </c>
      <c r="B135" s="14" t="s">
        <v>17</v>
      </c>
      <c r="C135" s="14" t="s">
        <v>3</v>
      </c>
      <c r="D135" s="14">
        <v>17397</v>
      </c>
      <c r="E135" s="14" t="s">
        <v>353</v>
      </c>
      <c r="F135" s="14" t="s">
        <v>354</v>
      </c>
      <c r="G135" s="15">
        <v>45136</v>
      </c>
      <c r="H135" s="15">
        <v>45142.483460729163</v>
      </c>
      <c r="I135" s="16">
        <v>200000</v>
      </c>
      <c r="J135" s="21">
        <v>200000</v>
      </c>
      <c r="K135" s="14" t="s">
        <v>400</v>
      </c>
      <c r="L135" s="29">
        <v>0</v>
      </c>
      <c r="M135" s="14"/>
      <c r="N135" s="14"/>
      <c r="O135" s="14"/>
      <c r="P135" s="29">
        <v>0</v>
      </c>
      <c r="Q135" s="29">
        <v>0</v>
      </c>
      <c r="R135" s="14"/>
      <c r="S135" s="30"/>
      <c r="T135" s="29">
        <v>0</v>
      </c>
      <c r="U135" s="14" t="s">
        <v>397</v>
      </c>
      <c r="V135" s="30">
        <v>45136</v>
      </c>
      <c r="W135" s="30">
        <v>45142</v>
      </c>
      <c r="X135" s="30">
        <v>45147</v>
      </c>
      <c r="Y135" s="29">
        <v>400000</v>
      </c>
      <c r="Z135" s="29">
        <v>200000</v>
      </c>
      <c r="AA135" s="29">
        <v>200000</v>
      </c>
      <c r="AB135" s="29">
        <v>200000</v>
      </c>
      <c r="AC135" s="29">
        <v>0</v>
      </c>
      <c r="AD135" s="29">
        <v>0</v>
      </c>
      <c r="AE135" s="29">
        <v>4000</v>
      </c>
      <c r="AF135" s="29">
        <v>0</v>
      </c>
      <c r="AG135" s="29">
        <v>0</v>
      </c>
      <c r="AH135" s="29">
        <v>0</v>
      </c>
      <c r="AI135" s="29">
        <v>196000</v>
      </c>
    </row>
    <row r="136" spans="1:35" ht="15" x14ac:dyDescent="0.25">
      <c r="A136" s="14">
        <v>816002451</v>
      </c>
      <c r="B136" s="14" t="s">
        <v>17</v>
      </c>
      <c r="C136" s="14" t="s">
        <v>3</v>
      </c>
      <c r="D136" s="14">
        <v>17398</v>
      </c>
      <c r="E136" s="14" t="s">
        <v>355</v>
      </c>
      <c r="F136" s="14" t="s">
        <v>356</v>
      </c>
      <c r="G136" s="15">
        <v>45136</v>
      </c>
      <c r="H136" s="15">
        <v>45142.483460729163</v>
      </c>
      <c r="I136" s="16">
        <v>85000</v>
      </c>
      <c r="J136" s="21">
        <v>85000</v>
      </c>
      <c r="K136" s="14" t="s">
        <v>400</v>
      </c>
      <c r="L136" s="29">
        <v>0</v>
      </c>
      <c r="M136" s="14"/>
      <c r="N136" s="14"/>
      <c r="O136" s="14"/>
      <c r="P136" s="29">
        <v>0</v>
      </c>
      <c r="Q136" s="29">
        <v>0</v>
      </c>
      <c r="R136" s="14"/>
      <c r="S136" s="30"/>
      <c r="T136" s="29">
        <v>0</v>
      </c>
      <c r="U136" s="14" t="s">
        <v>397</v>
      </c>
      <c r="V136" s="30">
        <v>45136</v>
      </c>
      <c r="W136" s="30">
        <v>45142</v>
      </c>
      <c r="X136" s="30">
        <v>45147</v>
      </c>
      <c r="Y136" s="29">
        <v>170000</v>
      </c>
      <c r="Z136" s="29">
        <v>85000</v>
      </c>
      <c r="AA136" s="29">
        <v>85000</v>
      </c>
      <c r="AB136" s="29">
        <v>85000</v>
      </c>
      <c r="AC136" s="29">
        <v>0</v>
      </c>
      <c r="AD136" s="29">
        <v>0</v>
      </c>
      <c r="AE136" s="29">
        <v>0</v>
      </c>
      <c r="AF136" s="29">
        <v>0</v>
      </c>
      <c r="AG136" s="29">
        <v>0</v>
      </c>
      <c r="AH136" s="29">
        <v>0</v>
      </c>
      <c r="AI136" s="29">
        <v>85000</v>
      </c>
    </row>
    <row r="137" spans="1:35" ht="15" x14ac:dyDescent="0.25">
      <c r="A137" s="14">
        <v>816002451</v>
      </c>
      <c r="B137" s="14" t="s">
        <v>17</v>
      </c>
      <c r="C137" s="14" t="s">
        <v>3</v>
      </c>
      <c r="D137" s="14">
        <v>17399</v>
      </c>
      <c r="E137" s="14" t="s">
        <v>357</v>
      </c>
      <c r="F137" s="14" t="s">
        <v>358</v>
      </c>
      <c r="G137" s="15">
        <v>45136</v>
      </c>
      <c r="H137" s="15">
        <v>45142.483460729163</v>
      </c>
      <c r="I137" s="16">
        <v>85000</v>
      </c>
      <c r="J137" s="21">
        <v>85000</v>
      </c>
      <c r="K137" s="14" t="s">
        <v>400</v>
      </c>
      <c r="L137" s="29">
        <v>0</v>
      </c>
      <c r="M137" s="14"/>
      <c r="N137" s="14"/>
      <c r="O137" s="14"/>
      <c r="P137" s="29">
        <v>0</v>
      </c>
      <c r="Q137" s="29">
        <v>0</v>
      </c>
      <c r="R137" s="14"/>
      <c r="S137" s="30"/>
      <c r="T137" s="29">
        <v>0</v>
      </c>
      <c r="U137" s="14" t="s">
        <v>397</v>
      </c>
      <c r="V137" s="30">
        <v>45136</v>
      </c>
      <c r="W137" s="30">
        <v>45142</v>
      </c>
      <c r="X137" s="30">
        <v>45147</v>
      </c>
      <c r="Y137" s="29">
        <v>0</v>
      </c>
      <c r="Z137" s="29">
        <v>85000</v>
      </c>
      <c r="AA137" s="29">
        <v>85000</v>
      </c>
      <c r="AB137" s="29">
        <v>85000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85000</v>
      </c>
    </row>
    <row r="138" spans="1:35" ht="15" x14ac:dyDescent="0.25">
      <c r="A138" s="14">
        <v>816002451</v>
      </c>
      <c r="B138" s="14" t="s">
        <v>17</v>
      </c>
      <c r="C138" s="14" t="s">
        <v>3</v>
      </c>
      <c r="D138" s="14">
        <v>17525</v>
      </c>
      <c r="E138" s="14" t="s">
        <v>359</v>
      </c>
      <c r="F138" s="14" t="s">
        <v>360</v>
      </c>
      <c r="G138" s="15">
        <v>45138</v>
      </c>
      <c r="H138" s="15">
        <v>45142.483460729163</v>
      </c>
      <c r="I138" s="16">
        <v>6600</v>
      </c>
      <c r="J138" s="21">
        <v>6600</v>
      </c>
      <c r="K138" s="14" t="s">
        <v>400</v>
      </c>
      <c r="L138" s="29">
        <v>0</v>
      </c>
      <c r="M138" s="14"/>
      <c r="N138" s="14"/>
      <c r="O138" s="14"/>
      <c r="P138" s="29">
        <v>0</v>
      </c>
      <c r="Q138" s="29">
        <v>0</v>
      </c>
      <c r="R138" s="14"/>
      <c r="S138" s="30"/>
      <c r="T138" s="29">
        <v>0</v>
      </c>
      <c r="U138" s="14" t="s">
        <v>397</v>
      </c>
      <c r="V138" s="30">
        <v>45138</v>
      </c>
      <c r="W138" s="30">
        <v>45142</v>
      </c>
      <c r="X138" s="30">
        <v>45146</v>
      </c>
      <c r="Y138" s="29">
        <v>0</v>
      </c>
      <c r="Z138" s="29">
        <v>25000</v>
      </c>
      <c r="AA138" s="29">
        <v>6600</v>
      </c>
      <c r="AB138" s="29">
        <v>6600</v>
      </c>
      <c r="AC138" s="29">
        <v>18400</v>
      </c>
      <c r="AD138" s="29">
        <v>0</v>
      </c>
      <c r="AE138" s="29">
        <v>0</v>
      </c>
      <c r="AF138" s="29">
        <v>0</v>
      </c>
      <c r="AG138" s="29">
        <v>0</v>
      </c>
      <c r="AH138" s="29">
        <v>0</v>
      </c>
      <c r="AI138" s="29">
        <v>6600</v>
      </c>
    </row>
    <row r="139" spans="1:35" ht="15" x14ac:dyDescent="0.25">
      <c r="A139" s="14">
        <v>816002451</v>
      </c>
      <c r="B139" s="14" t="s">
        <v>17</v>
      </c>
      <c r="C139" s="14" t="s">
        <v>3</v>
      </c>
      <c r="D139" s="14">
        <v>17634</v>
      </c>
      <c r="E139" s="14" t="s">
        <v>361</v>
      </c>
      <c r="F139" s="14" t="s">
        <v>362</v>
      </c>
      <c r="G139" s="15">
        <v>45138</v>
      </c>
      <c r="H139" s="15">
        <v>45142.483460729163</v>
      </c>
      <c r="I139" s="16">
        <v>25000</v>
      </c>
      <c r="J139" s="21">
        <v>25000</v>
      </c>
      <c r="K139" s="14" t="s">
        <v>400</v>
      </c>
      <c r="L139" s="29">
        <v>0</v>
      </c>
      <c r="M139" s="14"/>
      <c r="N139" s="14"/>
      <c r="O139" s="14"/>
      <c r="P139" s="29">
        <v>0</v>
      </c>
      <c r="Q139" s="29">
        <v>0</v>
      </c>
      <c r="R139" s="14"/>
      <c r="S139" s="30"/>
      <c r="T139" s="29">
        <v>0</v>
      </c>
      <c r="U139" s="14" t="s">
        <v>397</v>
      </c>
      <c r="V139" s="30">
        <v>45138</v>
      </c>
      <c r="W139" s="30">
        <v>45142</v>
      </c>
      <c r="X139" s="30">
        <v>45147</v>
      </c>
      <c r="Y139" s="29">
        <v>0</v>
      </c>
      <c r="Z139" s="29">
        <v>25000</v>
      </c>
      <c r="AA139" s="29">
        <v>25000</v>
      </c>
      <c r="AB139" s="29">
        <v>25000</v>
      </c>
      <c r="AC139" s="29">
        <v>0</v>
      </c>
      <c r="AD139" s="29">
        <v>0</v>
      </c>
      <c r="AE139" s="29">
        <v>0</v>
      </c>
      <c r="AF139" s="29">
        <v>0</v>
      </c>
      <c r="AG139" s="29">
        <v>0</v>
      </c>
      <c r="AH139" s="29">
        <v>0</v>
      </c>
      <c r="AI139" s="29">
        <v>25000</v>
      </c>
    </row>
    <row r="140" spans="1:35" ht="15" x14ac:dyDescent="0.25">
      <c r="A140" s="14">
        <v>816002451</v>
      </c>
      <c r="B140" s="14" t="s">
        <v>17</v>
      </c>
      <c r="C140" s="14" t="s">
        <v>3</v>
      </c>
      <c r="D140" s="14">
        <v>17635</v>
      </c>
      <c r="E140" s="14" t="s">
        <v>363</v>
      </c>
      <c r="F140" s="14" t="s">
        <v>364</v>
      </c>
      <c r="G140" s="15">
        <v>45138</v>
      </c>
      <c r="H140" s="15">
        <v>45142.483460729163</v>
      </c>
      <c r="I140" s="16">
        <v>25000</v>
      </c>
      <c r="J140" s="21">
        <v>25000</v>
      </c>
      <c r="K140" s="14" t="s">
        <v>400</v>
      </c>
      <c r="L140" s="29">
        <v>0</v>
      </c>
      <c r="M140" s="14"/>
      <c r="N140" s="14"/>
      <c r="O140" s="14"/>
      <c r="P140" s="29">
        <v>0</v>
      </c>
      <c r="Q140" s="29">
        <v>0</v>
      </c>
      <c r="R140" s="14"/>
      <c r="S140" s="30"/>
      <c r="T140" s="29">
        <v>0</v>
      </c>
      <c r="U140" s="14" t="s">
        <v>397</v>
      </c>
      <c r="V140" s="30">
        <v>45138</v>
      </c>
      <c r="W140" s="30">
        <v>45142</v>
      </c>
      <c r="X140" s="30">
        <v>45147</v>
      </c>
      <c r="Y140" s="29">
        <v>0</v>
      </c>
      <c r="Z140" s="29">
        <v>25000</v>
      </c>
      <c r="AA140" s="29">
        <v>25000</v>
      </c>
      <c r="AB140" s="29">
        <v>25000</v>
      </c>
      <c r="AC140" s="29">
        <v>0</v>
      </c>
      <c r="AD140" s="29">
        <v>0</v>
      </c>
      <c r="AE140" s="29">
        <v>0</v>
      </c>
      <c r="AF140" s="29">
        <v>0</v>
      </c>
      <c r="AG140" s="29">
        <v>0</v>
      </c>
      <c r="AH140" s="29">
        <v>0</v>
      </c>
      <c r="AI140" s="29">
        <v>25000</v>
      </c>
    </row>
    <row r="141" spans="1:35" ht="15" x14ac:dyDescent="0.25">
      <c r="A141" s="14">
        <v>816002451</v>
      </c>
      <c r="B141" s="14" t="s">
        <v>17</v>
      </c>
      <c r="C141" s="14" t="s">
        <v>5</v>
      </c>
      <c r="D141" s="14">
        <v>169</v>
      </c>
      <c r="E141" s="14" t="s">
        <v>135</v>
      </c>
      <c r="F141" s="14" t="s">
        <v>136</v>
      </c>
      <c r="G141" s="15">
        <v>45065</v>
      </c>
      <c r="H141" s="15">
        <v>45175</v>
      </c>
      <c r="I141" s="16">
        <v>25000</v>
      </c>
      <c r="J141" s="21">
        <v>25000</v>
      </c>
      <c r="K141" s="14" t="s">
        <v>400</v>
      </c>
      <c r="L141" s="29">
        <v>0</v>
      </c>
      <c r="M141" s="14"/>
      <c r="N141" s="14"/>
      <c r="O141" s="14"/>
      <c r="P141" s="29">
        <v>0</v>
      </c>
      <c r="Q141" s="29">
        <v>0</v>
      </c>
      <c r="R141" s="14"/>
      <c r="S141" s="30"/>
      <c r="T141" s="29">
        <v>0</v>
      </c>
      <c r="U141" s="14" t="s">
        <v>397</v>
      </c>
      <c r="V141" s="30">
        <v>45065</v>
      </c>
      <c r="W141" s="30">
        <v>45173</v>
      </c>
      <c r="X141" s="30">
        <v>45176</v>
      </c>
      <c r="Y141" s="29">
        <v>0</v>
      </c>
      <c r="Z141" s="29">
        <v>25000</v>
      </c>
      <c r="AA141" s="29">
        <v>25000</v>
      </c>
      <c r="AB141" s="29">
        <v>25000</v>
      </c>
      <c r="AC141" s="29">
        <v>0</v>
      </c>
      <c r="AD141" s="29">
        <v>0</v>
      </c>
      <c r="AE141" s="29">
        <v>0</v>
      </c>
      <c r="AF141" s="29">
        <v>0</v>
      </c>
      <c r="AG141" s="29">
        <v>0</v>
      </c>
      <c r="AH141" s="29">
        <v>0</v>
      </c>
      <c r="AI141" s="29">
        <v>25000</v>
      </c>
    </row>
    <row r="142" spans="1:35" ht="15" x14ac:dyDescent="0.25">
      <c r="A142" s="14">
        <v>816002451</v>
      </c>
      <c r="B142" s="14" t="s">
        <v>17</v>
      </c>
      <c r="C142" s="14" t="s">
        <v>5</v>
      </c>
      <c r="D142" s="14">
        <v>438</v>
      </c>
      <c r="E142" s="14" t="s">
        <v>137</v>
      </c>
      <c r="F142" s="14" t="s">
        <v>138</v>
      </c>
      <c r="G142" s="15">
        <v>45071</v>
      </c>
      <c r="H142" s="15">
        <v>45175</v>
      </c>
      <c r="I142" s="16">
        <v>25000</v>
      </c>
      <c r="J142" s="21">
        <v>25000</v>
      </c>
      <c r="K142" s="14" t="s">
        <v>400</v>
      </c>
      <c r="L142" s="29">
        <v>0</v>
      </c>
      <c r="M142" s="14"/>
      <c r="N142" s="14"/>
      <c r="O142" s="14"/>
      <c r="P142" s="29">
        <v>0</v>
      </c>
      <c r="Q142" s="29">
        <v>0</v>
      </c>
      <c r="R142" s="14"/>
      <c r="S142" s="30"/>
      <c r="T142" s="29">
        <v>0</v>
      </c>
      <c r="U142" s="14" t="s">
        <v>397</v>
      </c>
      <c r="V142" s="30">
        <v>45071</v>
      </c>
      <c r="W142" s="30">
        <v>45173</v>
      </c>
      <c r="X142" s="30">
        <v>45176</v>
      </c>
      <c r="Y142" s="29">
        <v>50000</v>
      </c>
      <c r="Z142" s="29">
        <v>25000</v>
      </c>
      <c r="AA142" s="29">
        <v>25000</v>
      </c>
      <c r="AB142" s="29">
        <v>25000</v>
      </c>
      <c r="AC142" s="29">
        <v>0</v>
      </c>
      <c r="AD142" s="29">
        <v>0</v>
      </c>
      <c r="AE142" s="29">
        <v>0</v>
      </c>
      <c r="AF142" s="29">
        <v>0</v>
      </c>
      <c r="AG142" s="29">
        <v>0</v>
      </c>
      <c r="AH142" s="29">
        <v>0</v>
      </c>
      <c r="AI142" s="29">
        <v>25000</v>
      </c>
    </row>
    <row r="143" spans="1:35" ht="15" x14ac:dyDescent="0.25">
      <c r="A143" s="14">
        <v>816002451</v>
      </c>
      <c r="B143" s="14" t="s">
        <v>17</v>
      </c>
      <c r="C143" s="14" t="s">
        <v>5</v>
      </c>
      <c r="D143" s="14">
        <v>499</v>
      </c>
      <c r="E143" s="14" t="s">
        <v>139</v>
      </c>
      <c r="F143" s="14" t="s">
        <v>140</v>
      </c>
      <c r="G143" s="15">
        <v>45072</v>
      </c>
      <c r="H143" s="15">
        <v>45175</v>
      </c>
      <c r="I143" s="16">
        <v>210000</v>
      </c>
      <c r="J143" s="21">
        <v>210000</v>
      </c>
      <c r="K143" s="14" t="s">
        <v>400</v>
      </c>
      <c r="L143" s="29">
        <v>0</v>
      </c>
      <c r="M143" s="14"/>
      <c r="N143" s="14"/>
      <c r="O143" s="14"/>
      <c r="P143" s="29">
        <v>0</v>
      </c>
      <c r="Q143" s="29">
        <v>0</v>
      </c>
      <c r="R143" s="14"/>
      <c r="S143" s="30"/>
      <c r="T143" s="29">
        <v>0</v>
      </c>
      <c r="U143" s="14" t="s">
        <v>397</v>
      </c>
      <c r="V143" s="30">
        <v>45072</v>
      </c>
      <c r="W143" s="30">
        <v>45173</v>
      </c>
      <c r="X143" s="30">
        <v>45176</v>
      </c>
      <c r="Y143" s="29">
        <v>0</v>
      </c>
      <c r="Z143" s="29">
        <v>210000</v>
      </c>
      <c r="AA143" s="29">
        <v>210000</v>
      </c>
      <c r="AB143" s="29">
        <v>210000</v>
      </c>
      <c r="AC143" s="29">
        <v>0</v>
      </c>
      <c r="AD143" s="29">
        <v>0</v>
      </c>
      <c r="AE143" s="29">
        <v>4200</v>
      </c>
      <c r="AF143" s="29">
        <v>0</v>
      </c>
      <c r="AG143" s="29">
        <v>0</v>
      </c>
      <c r="AH143" s="29">
        <v>0</v>
      </c>
      <c r="AI143" s="29">
        <v>205800</v>
      </c>
    </row>
    <row r="144" spans="1:35" ht="15" x14ac:dyDescent="0.25">
      <c r="A144" s="14">
        <v>816002451</v>
      </c>
      <c r="B144" s="14" t="s">
        <v>17</v>
      </c>
      <c r="C144" s="14" t="s">
        <v>5</v>
      </c>
      <c r="D144" s="14">
        <v>510</v>
      </c>
      <c r="E144" s="14" t="s">
        <v>141</v>
      </c>
      <c r="F144" s="14" t="s">
        <v>142</v>
      </c>
      <c r="G144" s="15">
        <v>45072</v>
      </c>
      <c r="H144" s="15">
        <v>45175</v>
      </c>
      <c r="I144" s="16">
        <v>210000</v>
      </c>
      <c r="J144" s="21">
        <v>210000</v>
      </c>
      <c r="K144" s="14" t="s">
        <v>400</v>
      </c>
      <c r="L144" s="29">
        <v>0</v>
      </c>
      <c r="M144" s="14"/>
      <c r="N144" s="14"/>
      <c r="O144" s="14"/>
      <c r="P144" s="29">
        <v>0</v>
      </c>
      <c r="Q144" s="29">
        <v>0</v>
      </c>
      <c r="R144" s="14"/>
      <c r="S144" s="30"/>
      <c r="T144" s="29">
        <v>0</v>
      </c>
      <c r="U144" s="14" t="s">
        <v>397</v>
      </c>
      <c r="V144" s="30">
        <v>45072</v>
      </c>
      <c r="W144" s="30">
        <v>45173</v>
      </c>
      <c r="X144" s="30">
        <v>45176</v>
      </c>
      <c r="Y144" s="29">
        <v>0</v>
      </c>
      <c r="Z144" s="29">
        <v>210000</v>
      </c>
      <c r="AA144" s="29">
        <v>210000</v>
      </c>
      <c r="AB144" s="29">
        <v>210000</v>
      </c>
      <c r="AC144" s="29">
        <v>0</v>
      </c>
      <c r="AD144" s="29">
        <v>0</v>
      </c>
      <c r="AE144" s="29">
        <v>4200</v>
      </c>
      <c r="AF144" s="29">
        <v>0</v>
      </c>
      <c r="AG144" s="29">
        <v>0</v>
      </c>
      <c r="AH144" s="29">
        <v>0</v>
      </c>
      <c r="AI144" s="29">
        <v>205800</v>
      </c>
    </row>
    <row r="145" spans="1:35" ht="15" x14ac:dyDescent="0.25">
      <c r="A145" s="14">
        <v>816002451</v>
      </c>
      <c r="B145" s="14" t="s">
        <v>17</v>
      </c>
      <c r="C145" s="14" t="s">
        <v>5</v>
      </c>
      <c r="D145" s="14">
        <v>534</v>
      </c>
      <c r="E145" s="14" t="s">
        <v>143</v>
      </c>
      <c r="F145" s="14" t="s">
        <v>144</v>
      </c>
      <c r="G145" s="15">
        <v>45072</v>
      </c>
      <c r="H145" s="15">
        <v>45175</v>
      </c>
      <c r="I145" s="16">
        <v>25000</v>
      </c>
      <c r="J145" s="21">
        <v>25000</v>
      </c>
      <c r="K145" s="14" t="s">
        <v>400</v>
      </c>
      <c r="L145" s="29">
        <v>0</v>
      </c>
      <c r="M145" s="14"/>
      <c r="N145" s="14"/>
      <c r="O145" s="14"/>
      <c r="P145" s="29">
        <v>0</v>
      </c>
      <c r="Q145" s="29">
        <v>0</v>
      </c>
      <c r="R145" s="14"/>
      <c r="S145" s="30"/>
      <c r="T145" s="29">
        <v>0</v>
      </c>
      <c r="U145" s="14" t="s">
        <v>397</v>
      </c>
      <c r="V145" s="30">
        <v>45072</v>
      </c>
      <c r="W145" s="30">
        <v>45173</v>
      </c>
      <c r="X145" s="30">
        <v>45176</v>
      </c>
      <c r="Y145" s="29">
        <v>0</v>
      </c>
      <c r="Z145" s="29">
        <v>25000</v>
      </c>
      <c r="AA145" s="29">
        <v>25000</v>
      </c>
      <c r="AB145" s="29">
        <v>25000</v>
      </c>
      <c r="AC145" s="29">
        <v>0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25000</v>
      </c>
    </row>
    <row r="146" spans="1:35" ht="15" x14ac:dyDescent="0.25">
      <c r="A146" s="14">
        <v>816002451</v>
      </c>
      <c r="B146" s="14" t="s">
        <v>17</v>
      </c>
      <c r="C146" s="14" t="s">
        <v>5</v>
      </c>
      <c r="D146" s="14">
        <v>594</v>
      </c>
      <c r="E146" s="14" t="s">
        <v>145</v>
      </c>
      <c r="F146" s="14" t="s">
        <v>146</v>
      </c>
      <c r="G146" s="15">
        <v>45072</v>
      </c>
      <c r="H146" s="15">
        <v>45175</v>
      </c>
      <c r="I146" s="16">
        <v>25000</v>
      </c>
      <c r="J146" s="21">
        <v>25000</v>
      </c>
      <c r="K146" s="14" t="s">
        <v>400</v>
      </c>
      <c r="L146" s="29">
        <v>0</v>
      </c>
      <c r="M146" s="14"/>
      <c r="N146" s="14"/>
      <c r="O146" s="14"/>
      <c r="P146" s="29">
        <v>0</v>
      </c>
      <c r="Q146" s="29">
        <v>0</v>
      </c>
      <c r="R146" s="14"/>
      <c r="S146" s="30"/>
      <c r="T146" s="29">
        <v>0</v>
      </c>
      <c r="U146" s="14" t="s">
        <v>397</v>
      </c>
      <c r="V146" s="30">
        <v>45072</v>
      </c>
      <c r="W146" s="30">
        <v>45173</v>
      </c>
      <c r="X146" s="30">
        <v>45175</v>
      </c>
      <c r="Y146" s="29">
        <v>0</v>
      </c>
      <c r="Z146" s="29">
        <v>25000</v>
      </c>
      <c r="AA146" s="29">
        <v>25000</v>
      </c>
      <c r="AB146" s="29">
        <v>25000</v>
      </c>
      <c r="AC146" s="29">
        <v>0</v>
      </c>
      <c r="AD146" s="29">
        <v>0</v>
      </c>
      <c r="AE146" s="29">
        <v>0</v>
      </c>
      <c r="AF146" s="29">
        <v>0</v>
      </c>
      <c r="AG146" s="29">
        <v>0</v>
      </c>
      <c r="AH146" s="29">
        <v>0</v>
      </c>
      <c r="AI146" s="29">
        <v>25000</v>
      </c>
    </row>
    <row r="147" spans="1:35" ht="15" x14ac:dyDescent="0.25">
      <c r="A147" s="14">
        <v>816002451</v>
      </c>
      <c r="B147" s="14" t="s">
        <v>17</v>
      </c>
      <c r="C147" s="14" t="s">
        <v>5</v>
      </c>
      <c r="D147" s="14">
        <v>595</v>
      </c>
      <c r="E147" s="14" t="s">
        <v>147</v>
      </c>
      <c r="F147" s="14" t="s">
        <v>148</v>
      </c>
      <c r="G147" s="15">
        <v>45072</v>
      </c>
      <c r="H147" s="15">
        <v>45175</v>
      </c>
      <c r="I147" s="16">
        <v>25000</v>
      </c>
      <c r="J147" s="21">
        <v>25000</v>
      </c>
      <c r="K147" s="14" t="s">
        <v>400</v>
      </c>
      <c r="L147" s="29">
        <v>0</v>
      </c>
      <c r="M147" s="14"/>
      <c r="N147" s="14"/>
      <c r="O147" s="14"/>
      <c r="P147" s="29">
        <v>0</v>
      </c>
      <c r="Q147" s="29">
        <v>0</v>
      </c>
      <c r="R147" s="14"/>
      <c r="S147" s="30"/>
      <c r="T147" s="29">
        <v>0</v>
      </c>
      <c r="U147" s="14" t="s">
        <v>397</v>
      </c>
      <c r="V147" s="30">
        <v>45072</v>
      </c>
      <c r="W147" s="30">
        <v>45173</v>
      </c>
      <c r="X147" s="30">
        <v>45175</v>
      </c>
      <c r="Y147" s="29">
        <v>0</v>
      </c>
      <c r="Z147" s="29">
        <v>25000</v>
      </c>
      <c r="AA147" s="29">
        <v>25000</v>
      </c>
      <c r="AB147" s="29">
        <v>25000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0</v>
      </c>
      <c r="AI147" s="29">
        <v>25000</v>
      </c>
    </row>
    <row r="148" spans="1:35" ht="15" x14ac:dyDescent="0.25">
      <c r="A148" s="14">
        <v>816002451</v>
      </c>
      <c r="B148" s="14" t="s">
        <v>17</v>
      </c>
      <c r="C148" s="14" t="s">
        <v>5</v>
      </c>
      <c r="D148" s="14">
        <v>632</v>
      </c>
      <c r="E148" s="14" t="s">
        <v>149</v>
      </c>
      <c r="F148" s="14" t="s">
        <v>150</v>
      </c>
      <c r="G148" s="15">
        <v>45072</v>
      </c>
      <c r="H148" s="15">
        <v>45175</v>
      </c>
      <c r="I148" s="16">
        <v>25000</v>
      </c>
      <c r="J148" s="21">
        <v>25000</v>
      </c>
      <c r="K148" s="14" t="s">
        <v>400</v>
      </c>
      <c r="L148" s="29">
        <v>0</v>
      </c>
      <c r="M148" s="14"/>
      <c r="N148" s="14"/>
      <c r="O148" s="14"/>
      <c r="P148" s="29">
        <v>0</v>
      </c>
      <c r="Q148" s="29">
        <v>0</v>
      </c>
      <c r="R148" s="14"/>
      <c r="S148" s="30"/>
      <c r="T148" s="29">
        <v>0</v>
      </c>
      <c r="U148" s="14" t="s">
        <v>397</v>
      </c>
      <c r="V148" s="30">
        <v>45072</v>
      </c>
      <c r="W148" s="30">
        <v>45173</v>
      </c>
      <c r="X148" s="30">
        <v>45175</v>
      </c>
      <c r="Y148" s="29">
        <v>0</v>
      </c>
      <c r="Z148" s="29">
        <v>25000</v>
      </c>
      <c r="AA148" s="29">
        <v>25000</v>
      </c>
      <c r="AB148" s="29">
        <v>25000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25000</v>
      </c>
    </row>
    <row r="149" spans="1:35" ht="15" x14ac:dyDescent="0.25">
      <c r="A149" s="14">
        <v>816002451</v>
      </c>
      <c r="B149" s="14" t="s">
        <v>17</v>
      </c>
      <c r="C149" s="14" t="s">
        <v>5</v>
      </c>
      <c r="D149" s="14">
        <v>69</v>
      </c>
      <c r="E149" s="14" t="s">
        <v>131</v>
      </c>
      <c r="F149" s="14" t="s">
        <v>132</v>
      </c>
      <c r="G149" s="15">
        <v>45062</v>
      </c>
      <c r="H149" s="15">
        <v>45175</v>
      </c>
      <c r="I149" s="16">
        <v>25000</v>
      </c>
      <c r="J149" s="21">
        <v>25000</v>
      </c>
      <c r="K149" s="14" t="s">
        <v>400</v>
      </c>
      <c r="L149" s="29">
        <v>0</v>
      </c>
      <c r="M149" s="14"/>
      <c r="N149" s="14"/>
      <c r="O149" s="14"/>
      <c r="P149" s="29">
        <v>0</v>
      </c>
      <c r="Q149" s="29">
        <v>0</v>
      </c>
      <c r="R149" s="14"/>
      <c r="S149" s="30"/>
      <c r="T149" s="29">
        <v>0</v>
      </c>
      <c r="U149" s="14" t="s">
        <v>397</v>
      </c>
      <c r="V149" s="30">
        <v>45062</v>
      </c>
      <c r="W149" s="30">
        <v>45173</v>
      </c>
      <c r="X149" s="30">
        <v>45176</v>
      </c>
      <c r="Y149" s="29">
        <v>0</v>
      </c>
      <c r="Z149" s="29">
        <v>25000</v>
      </c>
      <c r="AA149" s="29">
        <v>25000</v>
      </c>
      <c r="AB149" s="29">
        <v>25000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25000</v>
      </c>
    </row>
    <row r="150" spans="1:35" ht="15" x14ac:dyDescent="0.25">
      <c r="A150" s="14">
        <v>816002451</v>
      </c>
      <c r="B150" s="14" t="s">
        <v>17</v>
      </c>
      <c r="C150" s="14" t="s">
        <v>5</v>
      </c>
      <c r="D150" s="14">
        <v>724</v>
      </c>
      <c r="E150" s="14" t="s">
        <v>151</v>
      </c>
      <c r="F150" s="14" t="s">
        <v>152</v>
      </c>
      <c r="G150" s="15">
        <v>45076</v>
      </c>
      <c r="H150" s="15">
        <v>45175</v>
      </c>
      <c r="I150" s="16">
        <v>25000</v>
      </c>
      <c r="J150" s="21">
        <v>25000</v>
      </c>
      <c r="K150" s="14" t="s">
        <v>400</v>
      </c>
      <c r="L150" s="29">
        <v>0</v>
      </c>
      <c r="M150" s="14"/>
      <c r="N150" s="14"/>
      <c r="O150" s="14"/>
      <c r="P150" s="29">
        <v>0</v>
      </c>
      <c r="Q150" s="29">
        <v>0</v>
      </c>
      <c r="R150" s="14"/>
      <c r="S150" s="30"/>
      <c r="T150" s="29">
        <v>0</v>
      </c>
      <c r="U150" s="14" t="s">
        <v>397</v>
      </c>
      <c r="V150" s="30">
        <v>45076</v>
      </c>
      <c r="W150" s="30">
        <v>45173</v>
      </c>
      <c r="X150" s="30">
        <v>45175</v>
      </c>
      <c r="Y150" s="29">
        <v>0</v>
      </c>
      <c r="Z150" s="29">
        <v>25000</v>
      </c>
      <c r="AA150" s="29">
        <v>25000</v>
      </c>
      <c r="AB150" s="29">
        <v>25000</v>
      </c>
      <c r="AC150" s="29">
        <v>0</v>
      </c>
      <c r="AD150" s="29">
        <v>0</v>
      </c>
      <c r="AE150" s="29">
        <v>0</v>
      </c>
      <c r="AF150" s="29">
        <v>0</v>
      </c>
      <c r="AG150" s="29">
        <v>0</v>
      </c>
      <c r="AH150" s="29">
        <v>0</v>
      </c>
      <c r="AI150" s="29">
        <v>25000</v>
      </c>
    </row>
    <row r="151" spans="1:35" ht="15" x14ac:dyDescent="0.25">
      <c r="A151" s="14">
        <v>816002451</v>
      </c>
      <c r="B151" s="14" t="s">
        <v>17</v>
      </c>
      <c r="C151" s="14" t="s">
        <v>5</v>
      </c>
      <c r="D151" s="14">
        <v>725</v>
      </c>
      <c r="E151" s="14" t="s">
        <v>153</v>
      </c>
      <c r="F151" s="14" t="s">
        <v>154</v>
      </c>
      <c r="G151" s="15">
        <v>45076</v>
      </c>
      <c r="H151" s="15">
        <v>45175</v>
      </c>
      <c r="I151" s="16">
        <v>25000</v>
      </c>
      <c r="J151" s="21">
        <v>25000</v>
      </c>
      <c r="K151" s="14" t="s">
        <v>400</v>
      </c>
      <c r="L151" s="29">
        <v>0</v>
      </c>
      <c r="M151" s="14"/>
      <c r="N151" s="14"/>
      <c r="O151" s="14"/>
      <c r="P151" s="29">
        <v>0</v>
      </c>
      <c r="Q151" s="29">
        <v>0</v>
      </c>
      <c r="R151" s="14"/>
      <c r="S151" s="30"/>
      <c r="T151" s="29">
        <v>0</v>
      </c>
      <c r="U151" s="14" t="s">
        <v>397</v>
      </c>
      <c r="V151" s="30">
        <v>45076</v>
      </c>
      <c r="W151" s="30">
        <v>45173</v>
      </c>
      <c r="X151" s="30">
        <v>45175</v>
      </c>
      <c r="Y151" s="29">
        <v>0</v>
      </c>
      <c r="Z151" s="29">
        <v>25000</v>
      </c>
      <c r="AA151" s="29">
        <v>25000</v>
      </c>
      <c r="AB151" s="29">
        <v>25000</v>
      </c>
      <c r="AC151" s="29">
        <v>0</v>
      </c>
      <c r="AD151" s="29">
        <v>0</v>
      </c>
      <c r="AE151" s="29">
        <v>0</v>
      </c>
      <c r="AF151" s="29">
        <v>0</v>
      </c>
      <c r="AG151" s="29">
        <v>0</v>
      </c>
      <c r="AH151" s="29">
        <v>0</v>
      </c>
      <c r="AI151" s="29">
        <v>25000</v>
      </c>
    </row>
    <row r="152" spans="1:35" ht="15" x14ac:dyDescent="0.25">
      <c r="A152" s="14">
        <v>816002451</v>
      </c>
      <c r="B152" s="14" t="s">
        <v>17</v>
      </c>
      <c r="C152" s="14" t="s">
        <v>5</v>
      </c>
      <c r="D152" s="14">
        <v>726</v>
      </c>
      <c r="E152" s="14" t="s">
        <v>155</v>
      </c>
      <c r="F152" s="14" t="s">
        <v>156</v>
      </c>
      <c r="G152" s="15">
        <v>45076</v>
      </c>
      <c r="H152" s="15">
        <v>45175</v>
      </c>
      <c r="I152" s="16">
        <v>25000</v>
      </c>
      <c r="J152" s="21">
        <v>25000</v>
      </c>
      <c r="K152" s="14" t="s">
        <v>400</v>
      </c>
      <c r="L152" s="29">
        <v>0</v>
      </c>
      <c r="M152" s="14"/>
      <c r="N152" s="14"/>
      <c r="O152" s="14"/>
      <c r="P152" s="29">
        <v>0</v>
      </c>
      <c r="Q152" s="29">
        <v>0</v>
      </c>
      <c r="R152" s="14"/>
      <c r="S152" s="30"/>
      <c r="T152" s="29">
        <v>0</v>
      </c>
      <c r="U152" s="14" t="s">
        <v>397</v>
      </c>
      <c r="V152" s="30">
        <v>45076</v>
      </c>
      <c r="W152" s="30">
        <v>45173</v>
      </c>
      <c r="X152" s="30">
        <v>45175</v>
      </c>
      <c r="Y152" s="29">
        <v>0</v>
      </c>
      <c r="Z152" s="29">
        <v>25000</v>
      </c>
      <c r="AA152" s="29">
        <v>25000</v>
      </c>
      <c r="AB152" s="29">
        <v>25000</v>
      </c>
      <c r="AC152" s="29">
        <v>0</v>
      </c>
      <c r="AD152" s="29">
        <v>0</v>
      </c>
      <c r="AE152" s="29">
        <v>0</v>
      </c>
      <c r="AF152" s="29">
        <v>0</v>
      </c>
      <c r="AG152" s="29">
        <v>0</v>
      </c>
      <c r="AH152" s="29">
        <v>0</v>
      </c>
      <c r="AI152" s="29">
        <v>25000</v>
      </c>
    </row>
    <row r="153" spans="1:35" ht="15" x14ac:dyDescent="0.25">
      <c r="A153" s="14">
        <v>816002451</v>
      </c>
      <c r="B153" s="14" t="s">
        <v>17</v>
      </c>
      <c r="C153" s="14" t="s">
        <v>5</v>
      </c>
      <c r="D153" s="14">
        <v>79</v>
      </c>
      <c r="E153" s="14" t="s">
        <v>133</v>
      </c>
      <c r="F153" s="14" t="s">
        <v>134</v>
      </c>
      <c r="G153" s="15">
        <v>45063</v>
      </c>
      <c r="H153" s="15">
        <v>45175</v>
      </c>
      <c r="I153" s="16">
        <v>177000</v>
      </c>
      <c r="J153" s="21">
        <v>177000</v>
      </c>
      <c r="K153" s="14" t="s">
        <v>400</v>
      </c>
      <c r="L153" s="29">
        <v>0</v>
      </c>
      <c r="M153" s="14"/>
      <c r="N153" s="14"/>
      <c r="O153" s="14"/>
      <c r="P153" s="29">
        <v>0</v>
      </c>
      <c r="Q153" s="29">
        <v>0</v>
      </c>
      <c r="R153" s="14"/>
      <c r="S153" s="30"/>
      <c r="T153" s="29">
        <v>0</v>
      </c>
      <c r="U153" s="14" t="s">
        <v>397</v>
      </c>
      <c r="V153" s="30">
        <v>45063</v>
      </c>
      <c r="W153" s="30">
        <v>45173</v>
      </c>
      <c r="X153" s="30">
        <v>45176</v>
      </c>
      <c r="Y153" s="29">
        <v>0</v>
      </c>
      <c r="Z153" s="29">
        <v>200000</v>
      </c>
      <c r="AA153" s="29">
        <v>177000</v>
      </c>
      <c r="AB153" s="29">
        <v>177000</v>
      </c>
      <c r="AC153" s="29">
        <v>23000</v>
      </c>
      <c r="AD153" s="29">
        <v>0</v>
      </c>
      <c r="AE153" s="29">
        <v>4000</v>
      </c>
      <c r="AF153" s="29">
        <v>0</v>
      </c>
      <c r="AG153" s="29">
        <v>0</v>
      </c>
      <c r="AH153" s="29">
        <v>0</v>
      </c>
      <c r="AI153" s="29">
        <v>173000</v>
      </c>
    </row>
    <row r="154" spans="1:35" ht="15" x14ac:dyDescent="0.25">
      <c r="A154" s="14">
        <v>816002451</v>
      </c>
      <c r="B154" s="14" t="s">
        <v>17</v>
      </c>
      <c r="C154" s="14" t="s">
        <v>5</v>
      </c>
      <c r="D154" s="14">
        <v>829</v>
      </c>
      <c r="E154" s="14" t="s">
        <v>157</v>
      </c>
      <c r="F154" s="14" t="s">
        <v>158</v>
      </c>
      <c r="G154" s="15">
        <v>45077</v>
      </c>
      <c r="H154" s="15">
        <v>45175</v>
      </c>
      <c r="I154" s="16">
        <v>25000</v>
      </c>
      <c r="J154" s="21">
        <v>25000</v>
      </c>
      <c r="K154" s="14" t="s">
        <v>400</v>
      </c>
      <c r="L154" s="29">
        <v>0</v>
      </c>
      <c r="M154" s="14"/>
      <c r="N154" s="14"/>
      <c r="O154" s="14"/>
      <c r="P154" s="29">
        <v>0</v>
      </c>
      <c r="Q154" s="29">
        <v>0</v>
      </c>
      <c r="R154" s="14"/>
      <c r="S154" s="30"/>
      <c r="T154" s="29">
        <v>0</v>
      </c>
      <c r="U154" s="14" t="s">
        <v>397</v>
      </c>
      <c r="V154" s="30">
        <v>45077</v>
      </c>
      <c r="W154" s="30">
        <v>45173</v>
      </c>
      <c r="X154" s="30">
        <v>45175</v>
      </c>
      <c r="Y154" s="29">
        <v>0</v>
      </c>
      <c r="Z154" s="29">
        <v>25000</v>
      </c>
      <c r="AA154" s="29">
        <v>25000</v>
      </c>
      <c r="AB154" s="29">
        <v>25000</v>
      </c>
      <c r="AC154" s="29">
        <v>0</v>
      </c>
      <c r="AD154" s="29">
        <v>0</v>
      </c>
      <c r="AE154" s="29">
        <v>0</v>
      </c>
      <c r="AF154" s="29">
        <v>0</v>
      </c>
      <c r="AG154" s="29">
        <v>0</v>
      </c>
      <c r="AH154" s="29">
        <v>0</v>
      </c>
      <c r="AI154" s="29">
        <v>25000</v>
      </c>
    </row>
    <row r="155" spans="1:35" ht="15" x14ac:dyDescent="0.25">
      <c r="A155" s="14">
        <v>816002451</v>
      </c>
      <c r="B155" s="14" t="s">
        <v>17</v>
      </c>
      <c r="C155" s="14" t="s">
        <v>5</v>
      </c>
      <c r="D155" s="14">
        <v>830</v>
      </c>
      <c r="E155" s="14" t="s">
        <v>159</v>
      </c>
      <c r="F155" s="14" t="s">
        <v>160</v>
      </c>
      <c r="G155" s="15">
        <v>45077</v>
      </c>
      <c r="H155" s="15">
        <v>45175</v>
      </c>
      <c r="I155" s="16">
        <v>25000</v>
      </c>
      <c r="J155" s="21">
        <v>25000</v>
      </c>
      <c r="K155" s="14" t="s">
        <v>400</v>
      </c>
      <c r="L155" s="29">
        <v>0</v>
      </c>
      <c r="M155" s="14"/>
      <c r="N155" s="14"/>
      <c r="O155" s="14"/>
      <c r="P155" s="29">
        <v>0</v>
      </c>
      <c r="Q155" s="29">
        <v>0</v>
      </c>
      <c r="R155" s="14"/>
      <c r="S155" s="30"/>
      <c r="T155" s="29">
        <v>0</v>
      </c>
      <c r="U155" s="14" t="s">
        <v>397</v>
      </c>
      <c r="V155" s="30">
        <v>45077</v>
      </c>
      <c r="W155" s="30">
        <v>45173</v>
      </c>
      <c r="X155" s="30">
        <v>45175</v>
      </c>
      <c r="Y155" s="29">
        <v>0</v>
      </c>
      <c r="Z155" s="29">
        <v>25000</v>
      </c>
      <c r="AA155" s="29">
        <v>25000</v>
      </c>
      <c r="AB155" s="29">
        <v>25000</v>
      </c>
      <c r="AC155" s="29">
        <v>0</v>
      </c>
      <c r="AD155" s="29">
        <v>0</v>
      </c>
      <c r="AE155" s="29">
        <v>0</v>
      </c>
      <c r="AF155" s="29">
        <v>0</v>
      </c>
      <c r="AG155" s="29">
        <v>0</v>
      </c>
      <c r="AH155" s="29">
        <v>0</v>
      </c>
      <c r="AI155" s="29">
        <v>25000</v>
      </c>
    </row>
    <row r="156" spans="1:35" ht="15" x14ac:dyDescent="0.25">
      <c r="A156" s="14">
        <v>816002451</v>
      </c>
      <c r="B156" s="14" t="s">
        <v>17</v>
      </c>
      <c r="C156" s="14" t="s">
        <v>5</v>
      </c>
      <c r="D156" s="14">
        <v>878</v>
      </c>
      <c r="E156" s="14" t="s">
        <v>161</v>
      </c>
      <c r="F156" s="14" t="s">
        <v>162</v>
      </c>
      <c r="G156" s="15">
        <v>45077</v>
      </c>
      <c r="H156" s="15">
        <v>45175</v>
      </c>
      <c r="I156" s="16">
        <v>172100</v>
      </c>
      <c r="J156" s="21">
        <v>172100</v>
      </c>
      <c r="K156" s="14" t="s">
        <v>400</v>
      </c>
      <c r="L156" s="29">
        <v>0</v>
      </c>
      <c r="M156" s="14"/>
      <c r="N156" s="14"/>
      <c r="O156" s="14"/>
      <c r="P156" s="29">
        <v>0</v>
      </c>
      <c r="Q156" s="29">
        <v>0</v>
      </c>
      <c r="R156" s="14"/>
      <c r="S156" s="30"/>
      <c r="T156" s="29">
        <v>0</v>
      </c>
      <c r="U156" s="14" t="s">
        <v>397</v>
      </c>
      <c r="V156" s="30">
        <v>45077</v>
      </c>
      <c r="W156" s="30">
        <v>45173</v>
      </c>
      <c r="X156" s="30">
        <v>45176</v>
      </c>
      <c r="Y156" s="29">
        <v>758800</v>
      </c>
      <c r="Z156" s="29">
        <v>210000</v>
      </c>
      <c r="AA156" s="29">
        <v>172100</v>
      </c>
      <c r="AB156" s="29">
        <v>172100</v>
      </c>
      <c r="AC156" s="29">
        <v>37900</v>
      </c>
      <c r="AD156" s="29">
        <v>0</v>
      </c>
      <c r="AE156" s="29">
        <v>4200</v>
      </c>
      <c r="AF156" s="29">
        <v>0</v>
      </c>
      <c r="AG156" s="29">
        <v>0</v>
      </c>
      <c r="AH156" s="29">
        <v>0</v>
      </c>
      <c r="AI156" s="29">
        <v>167900</v>
      </c>
    </row>
    <row r="157" spans="1:35" ht="15" x14ac:dyDescent="0.25">
      <c r="A157" s="14">
        <v>816002451</v>
      </c>
      <c r="B157" s="14" t="s">
        <v>17</v>
      </c>
      <c r="C157" s="14" t="s">
        <v>3</v>
      </c>
      <c r="D157" s="14">
        <v>14895</v>
      </c>
      <c r="E157" s="14" t="s">
        <v>239</v>
      </c>
      <c r="F157" s="14" t="s">
        <v>240</v>
      </c>
      <c r="G157" s="15">
        <v>45100</v>
      </c>
      <c r="H157" s="15">
        <v>45119</v>
      </c>
      <c r="I157" s="16">
        <v>25000</v>
      </c>
      <c r="J157" s="21">
        <v>25000</v>
      </c>
      <c r="K157" s="14" t="s">
        <v>402</v>
      </c>
      <c r="L157" s="29">
        <v>0</v>
      </c>
      <c r="M157" s="14"/>
      <c r="N157" s="14"/>
      <c r="O157" s="14"/>
      <c r="P157" s="29">
        <v>0</v>
      </c>
      <c r="Q157" s="29">
        <v>0</v>
      </c>
      <c r="R157" s="14"/>
      <c r="S157" s="30"/>
      <c r="T157" s="29">
        <v>0</v>
      </c>
      <c r="U157" s="14" t="s">
        <v>399</v>
      </c>
      <c r="V157" s="30">
        <v>45100</v>
      </c>
      <c r="W157" s="30">
        <v>1</v>
      </c>
      <c r="X157" s="30">
        <v>1</v>
      </c>
      <c r="Y157" s="29">
        <v>0</v>
      </c>
      <c r="Z157" s="29">
        <v>25000</v>
      </c>
      <c r="AA157" s="29">
        <v>0</v>
      </c>
      <c r="AB157" s="29" t="s">
        <v>396</v>
      </c>
      <c r="AC157" s="29">
        <v>0</v>
      </c>
      <c r="AD157" s="29">
        <v>0</v>
      </c>
      <c r="AE157" s="29">
        <v>0</v>
      </c>
      <c r="AF157" s="29">
        <v>0</v>
      </c>
      <c r="AG157" s="29">
        <v>0</v>
      </c>
      <c r="AH157" s="29">
        <v>0</v>
      </c>
      <c r="AI157" s="29" t="s">
        <v>396</v>
      </c>
    </row>
    <row r="158" spans="1:35" ht="15" x14ac:dyDescent="0.25">
      <c r="A158" s="14">
        <v>816002451</v>
      </c>
      <c r="B158" s="14" t="s">
        <v>17</v>
      </c>
      <c r="C158" s="14" t="s">
        <v>3</v>
      </c>
      <c r="D158" s="14">
        <v>14896</v>
      </c>
      <c r="E158" s="14" t="s">
        <v>241</v>
      </c>
      <c r="F158" s="14" t="s">
        <v>242</v>
      </c>
      <c r="G158" s="15">
        <v>45100</v>
      </c>
      <c r="H158" s="15">
        <v>45119</v>
      </c>
      <c r="I158" s="16">
        <v>25000</v>
      </c>
      <c r="J158" s="21">
        <v>25000</v>
      </c>
      <c r="K158" s="14" t="s">
        <v>402</v>
      </c>
      <c r="L158" s="29">
        <v>0</v>
      </c>
      <c r="M158" s="14"/>
      <c r="N158" s="14"/>
      <c r="O158" s="14"/>
      <c r="P158" s="29">
        <v>0</v>
      </c>
      <c r="Q158" s="29">
        <v>0</v>
      </c>
      <c r="R158" s="14"/>
      <c r="S158" s="30"/>
      <c r="T158" s="29">
        <v>0</v>
      </c>
      <c r="U158" s="14" t="s">
        <v>399</v>
      </c>
      <c r="V158" s="30">
        <v>45100</v>
      </c>
      <c r="W158" s="30">
        <v>1</v>
      </c>
      <c r="X158" s="30">
        <v>1</v>
      </c>
      <c r="Y158" s="29">
        <v>0</v>
      </c>
      <c r="Z158" s="29">
        <v>25000</v>
      </c>
      <c r="AA158" s="29">
        <v>0</v>
      </c>
      <c r="AB158" s="29" t="s">
        <v>396</v>
      </c>
      <c r="AC158" s="29">
        <v>0</v>
      </c>
      <c r="AD158" s="29">
        <v>0</v>
      </c>
      <c r="AE158" s="29">
        <v>0</v>
      </c>
      <c r="AF158" s="29">
        <v>0</v>
      </c>
      <c r="AG158" s="29">
        <v>0</v>
      </c>
      <c r="AH158" s="29">
        <v>0</v>
      </c>
      <c r="AI158" s="29" t="s">
        <v>396</v>
      </c>
    </row>
    <row r="159" spans="1:35" ht="15" x14ac:dyDescent="0.25">
      <c r="A159" s="14">
        <v>816002451</v>
      </c>
      <c r="B159" s="14" t="s">
        <v>17</v>
      </c>
      <c r="C159" s="14" t="s">
        <v>3</v>
      </c>
      <c r="D159" s="14">
        <v>14961</v>
      </c>
      <c r="E159" s="14" t="s">
        <v>243</v>
      </c>
      <c r="F159" s="14" t="s">
        <v>244</v>
      </c>
      <c r="G159" s="15">
        <v>45103</v>
      </c>
      <c r="H159" s="15">
        <v>45119</v>
      </c>
      <c r="I159" s="16">
        <v>25000</v>
      </c>
      <c r="J159" s="21">
        <v>25000</v>
      </c>
      <c r="K159" s="14" t="s">
        <v>402</v>
      </c>
      <c r="L159" s="29">
        <v>0</v>
      </c>
      <c r="M159" s="14"/>
      <c r="N159" s="14"/>
      <c r="O159" s="14"/>
      <c r="P159" s="29">
        <v>0</v>
      </c>
      <c r="Q159" s="29">
        <v>0</v>
      </c>
      <c r="R159" s="14"/>
      <c r="S159" s="30"/>
      <c r="T159" s="29">
        <v>0</v>
      </c>
      <c r="U159" s="14" t="s">
        <v>399</v>
      </c>
      <c r="V159" s="30">
        <v>45103</v>
      </c>
      <c r="W159" s="30">
        <v>1</v>
      </c>
      <c r="X159" s="30">
        <v>1</v>
      </c>
      <c r="Y159" s="29">
        <v>0</v>
      </c>
      <c r="Z159" s="29">
        <v>25000</v>
      </c>
      <c r="AA159" s="29">
        <v>0</v>
      </c>
      <c r="AB159" s="29" t="s">
        <v>396</v>
      </c>
      <c r="AC159" s="29">
        <v>0</v>
      </c>
      <c r="AD159" s="29">
        <v>0</v>
      </c>
      <c r="AE159" s="29">
        <v>0</v>
      </c>
      <c r="AF159" s="29">
        <v>0</v>
      </c>
      <c r="AG159" s="29">
        <v>0</v>
      </c>
      <c r="AH159" s="29">
        <v>0</v>
      </c>
      <c r="AI159" s="29" t="s">
        <v>396</v>
      </c>
    </row>
    <row r="160" spans="1:35" ht="15" x14ac:dyDescent="0.25">
      <c r="A160" s="14">
        <v>816002451</v>
      </c>
      <c r="B160" s="14" t="s">
        <v>17</v>
      </c>
      <c r="C160" s="14" t="s">
        <v>3</v>
      </c>
      <c r="D160" s="14">
        <v>14962</v>
      </c>
      <c r="E160" s="14" t="s">
        <v>245</v>
      </c>
      <c r="F160" s="14" t="s">
        <v>246</v>
      </c>
      <c r="G160" s="15">
        <v>45103</v>
      </c>
      <c r="H160" s="15">
        <v>45119</v>
      </c>
      <c r="I160" s="16">
        <v>20900</v>
      </c>
      <c r="J160" s="21">
        <v>20900</v>
      </c>
      <c r="K160" s="14" t="s">
        <v>402</v>
      </c>
      <c r="L160" s="29">
        <v>0</v>
      </c>
      <c r="M160" s="14"/>
      <c r="N160" s="14"/>
      <c r="O160" s="14"/>
      <c r="P160" s="29">
        <v>0</v>
      </c>
      <c r="Q160" s="29">
        <v>0</v>
      </c>
      <c r="R160" s="14"/>
      <c r="S160" s="30"/>
      <c r="T160" s="29">
        <v>0</v>
      </c>
      <c r="U160" s="14" t="s">
        <v>399</v>
      </c>
      <c r="V160" s="30">
        <v>45103</v>
      </c>
      <c r="W160" s="30">
        <v>1</v>
      </c>
      <c r="X160" s="30">
        <v>1</v>
      </c>
      <c r="Y160" s="29">
        <v>0</v>
      </c>
      <c r="Z160" s="29">
        <v>25000</v>
      </c>
      <c r="AA160" s="29">
        <v>0</v>
      </c>
      <c r="AB160" s="29" t="s">
        <v>396</v>
      </c>
      <c r="AC160" s="29">
        <v>0</v>
      </c>
      <c r="AD160" s="29">
        <v>0</v>
      </c>
      <c r="AE160" s="29">
        <v>0</v>
      </c>
      <c r="AF160" s="29">
        <v>0</v>
      </c>
      <c r="AG160" s="29">
        <v>0</v>
      </c>
      <c r="AH160" s="29">
        <v>0</v>
      </c>
      <c r="AI160" s="29" t="s">
        <v>396</v>
      </c>
    </row>
    <row r="161" spans="1:35" ht="15" x14ac:dyDescent="0.25">
      <c r="A161" s="14">
        <v>816002451</v>
      </c>
      <c r="B161" s="14" t="s">
        <v>17</v>
      </c>
      <c r="C161" s="14" t="s">
        <v>3</v>
      </c>
      <c r="D161" s="14">
        <v>14963</v>
      </c>
      <c r="E161" s="14" t="s">
        <v>247</v>
      </c>
      <c r="F161" s="14" t="s">
        <v>248</v>
      </c>
      <c r="G161" s="15">
        <v>45103</v>
      </c>
      <c r="H161" s="15">
        <v>45119</v>
      </c>
      <c r="I161" s="16">
        <v>25000</v>
      </c>
      <c r="J161" s="21">
        <v>25000</v>
      </c>
      <c r="K161" s="14" t="s">
        <v>402</v>
      </c>
      <c r="L161" s="29">
        <v>0</v>
      </c>
      <c r="M161" s="14"/>
      <c r="N161" s="14"/>
      <c r="O161" s="14"/>
      <c r="P161" s="29">
        <v>0</v>
      </c>
      <c r="Q161" s="29">
        <v>0</v>
      </c>
      <c r="R161" s="14"/>
      <c r="S161" s="30"/>
      <c r="T161" s="29">
        <v>0</v>
      </c>
      <c r="U161" s="14" t="s">
        <v>399</v>
      </c>
      <c r="V161" s="30">
        <v>45103</v>
      </c>
      <c r="W161" s="30">
        <v>1</v>
      </c>
      <c r="X161" s="30">
        <v>1</v>
      </c>
      <c r="Y161" s="29">
        <v>0</v>
      </c>
      <c r="Z161" s="29">
        <v>25000</v>
      </c>
      <c r="AA161" s="29">
        <v>0</v>
      </c>
      <c r="AB161" s="29" t="s">
        <v>396</v>
      </c>
      <c r="AC161" s="29">
        <v>0</v>
      </c>
      <c r="AD161" s="29">
        <v>0</v>
      </c>
      <c r="AE161" s="29">
        <v>0</v>
      </c>
      <c r="AF161" s="29">
        <v>0</v>
      </c>
      <c r="AG161" s="29">
        <v>0</v>
      </c>
      <c r="AH161" s="29">
        <v>0</v>
      </c>
      <c r="AI161" s="29" t="s">
        <v>396</v>
      </c>
    </row>
    <row r="162" spans="1:35" ht="15" x14ac:dyDescent="0.25">
      <c r="A162" s="14">
        <v>816002451</v>
      </c>
      <c r="B162" s="14" t="s">
        <v>17</v>
      </c>
      <c r="C162" s="14" t="s">
        <v>3</v>
      </c>
      <c r="D162" s="14">
        <v>14964</v>
      </c>
      <c r="E162" s="14" t="s">
        <v>249</v>
      </c>
      <c r="F162" s="14" t="s">
        <v>250</v>
      </c>
      <c r="G162" s="15">
        <v>45103</v>
      </c>
      <c r="H162" s="15">
        <v>45119</v>
      </c>
      <c r="I162" s="16">
        <v>25000</v>
      </c>
      <c r="J162" s="21">
        <v>25000</v>
      </c>
      <c r="K162" s="14" t="s">
        <v>402</v>
      </c>
      <c r="L162" s="29">
        <v>0</v>
      </c>
      <c r="M162" s="14"/>
      <c r="N162" s="14"/>
      <c r="O162" s="14"/>
      <c r="P162" s="29">
        <v>0</v>
      </c>
      <c r="Q162" s="29">
        <v>0</v>
      </c>
      <c r="R162" s="14"/>
      <c r="S162" s="30"/>
      <c r="T162" s="29">
        <v>0</v>
      </c>
      <c r="U162" s="14" t="s">
        <v>399</v>
      </c>
      <c r="V162" s="30">
        <v>45103</v>
      </c>
      <c r="W162" s="30">
        <v>1</v>
      </c>
      <c r="X162" s="30">
        <v>1</v>
      </c>
      <c r="Y162" s="29">
        <v>0</v>
      </c>
      <c r="Z162" s="29">
        <v>25000</v>
      </c>
      <c r="AA162" s="29">
        <v>0</v>
      </c>
      <c r="AB162" s="29" t="s">
        <v>396</v>
      </c>
      <c r="AC162" s="29">
        <v>0</v>
      </c>
      <c r="AD162" s="29">
        <v>0</v>
      </c>
      <c r="AE162" s="29">
        <v>0</v>
      </c>
      <c r="AF162" s="29">
        <v>0</v>
      </c>
      <c r="AG162" s="29">
        <v>0</v>
      </c>
      <c r="AH162" s="29">
        <v>0</v>
      </c>
      <c r="AI162" s="29" t="s">
        <v>396</v>
      </c>
    </row>
    <row r="163" spans="1:35" ht="15" x14ac:dyDescent="0.25">
      <c r="A163" s="14">
        <v>816002451</v>
      </c>
      <c r="B163" s="14" t="s">
        <v>17</v>
      </c>
      <c r="C163" s="14" t="s">
        <v>3</v>
      </c>
      <c r="D163" s="14">
        <v>14965</v>
      </c>
      <c r="E163" s="14" t="s">
        <v>251</v>
      </c>
      <c r="F163" s="14" t="s">
        <v>252</v>
      </c>
      <c r="G163" s="15">
        <v>45103</v>
      </c>
      <c r="H163" s="15">
        <v>45119</v>
      </c>
      <c r="I163" s="16">
        <v>25000</v>
      </c>
      <c r="J163" s="21">
        <v>25000</v>
      </c>
      <c r="K163" s="14" t="s">
        <v>402</v>
      </c>
      <c r="L163" s="29">
        <v>0</v>
      </c>
      <c r="M163" s="14"/>
      <c r="N163" s="14"/>
      <c r="O163" s="14"/>
      <c r="P163" s="29">
        <v>0</v>
      </c>
      <c r="Q163" s="29">
        <v>0</v>
      </c>
      <c r="R163" s="14"/>
      <c r="S163" s="30"/>
      <c r="T163" s="29">
        <v>0</v>
      </c>
      <c r="U163" s="14" t="s">
        <v>399</v>
      </c>
      <c r="V163" s="30">
        <v>45103</v>
      </c>
      <c r="W163" s="30">
        <v>1</v>
      </c>
      <c r="X163" s="30">
        <v>1</v>
      </c>
      <c r="Y163" s="29">
        <v>0</v>
      </c>
      <c r="Z163" s="29">
        <v>25000</v>
      </c>
      <c r="AA163" s="29">
        <v>0</v>
      </c>
      <c r="AB163" s="29" t="s">
        <v>396</v>
      </c>
      <c r="AC163" s="29">
        <v>0</v>
      </c>
      <c r="AD163" s="29">
        <v>0</v>
      </c>
      <c r="AE163" s="29">
        <v>0</v>
      </c>
      <c r="AF163" s="29">
        <v>0</v>
      </c>
      <c r="AG163" s="29">
        <v>0</v>
      </c>
      <c r="AH163" s="29">
        <v>0</v>
      </c>
      <c r="AI163" s="29" t="s">
        <v>396</v>
      </c>
    </row>
    <row r="164" spans="1:35" ht="15" x14ac:dyDescent="0.25">
      <c r="A164" s="14">
        <v>816002451</v>
      </c>
      <c r="B164" s="14" t="s">
        <v>17</v>
      </c>
      <c r="C164" s="14" t="s">
        <v>3</v>
      </c>
      <c r="D164" s="14">
        <v>15133</v>
      </c>
      <c r="E164" s="14" t="s">
        <v>253</v>
      </c>
      <c r="F164" s="14" t="s">
        <v>254</v>
      </c>
      <c r="G164" s="15">
        <v>45104</v>
      </c>
      <c r="H164" s="15">
        <v>45119</v>
      </c>
      <c r="I164" s="16">
        <v>25000</v>
      </c>
      <c r="J164" s="21">
        <v>25000</v>
      </c>
      <c r="K164" s="14" t="s">
        <v>402</v>
      </c>
      <c r="L164" s="29">
        <v>0</v>
      </c>
      <c r="M164" s="14"/>
      <c r="N164" s="14"/>
      <c r="O164" s="14"/>
      <c r="P164" s="29">
        <v>0</v>
      </c>
      <c r="Q164" s="29">
        <v>0</v>
      </c>
      <c r="R164" s="14"/>
      <c r="S164" s="30"/>
      <c r="T164" s="29">
        <v>0</v>
      </c>
      <c r="U164" s="14" t="s">
        <v>399</v>
      </c>
      <c r="V164" s="30">
        <v>45104</v>
      </c>
      <c r="W164" s="30">
        <v>1</v>
      </c>
      <c r="X164" s="30">
        <v>1</v>
      </c>
      <c r="Y164" s="29">
        <v>0</v>
      </c>
      <c r="Z164" s="29">
        <v>25000</v>
      </c>
      <c r="AA164" s="29">
        <v>0</v>
      </c>
      <c r="AB164" s="29" t="s">
        <v>396</v>
      </c>
      <c r="AC164" s="29">
        <v>0</v>
      </c>
      <c r="AD164" s="29">
        <v>0</v>
      </c>
      <c r="AE164" s="29">
        <v>0</v>
      </c>
      <c r="AF164" s="29">
        <v>0</v>
      </c>
      <c r="AG164" s="29">
        <v>0</v>
      </c>
      <c r="AH164" s="29">
        <v>0</v>
      </c>
      <c r="AI164" s="29" t="s">
        <v>396</v>
      </c>
    </row>
    <row r="165" spans="1:35" ht="15" x14ac:dyDescent="0.25">
      <c r="A165" s="14">
        <v>816002451</v>
      </c>
      <c r="B165" s="14" t="s">
        <v>17</v>
      </c>
      <c r="C165" s="14" t="s">
        <v>3</v>
      </c>
      <c r="D165" s="14">
        <v>15264</v>
      </c>
      <c r="E165" s="14" t="s">
        <v>255</v>
      </c>
      <c r="F165" s="14" t="s">
        <v>256</v>
      </c>
      <c r="G165" s="15">
        <v>45105</v>
      </c>
      <c r="H165" s="15">
        <v>45119</v>
      </c>
      <c r="I165" s="16">
        <v>172100</v>
      </c>
      <c r="J165" s="21">
        <v>172100</v>
      </c>
      <c r="K165" s="14" t="s">
        <v>402</v>
      </c>
      <c r="L165" s="29">
        <v>0</v>
      </c>
      <c r="M165" s="14"/>
      <c r="N165" s="14"/>
      <c r="O165" s="14"/>
      <c r="P165" s="29">
        <v>0</v>
      </c>
      <c r="Q165" s="29">
        <v>0</v>
      </c>
      <c r="R165" s="14"/>
      <c r="S165" s="30"/>
      <c r="T165" s="29">
        <v>0</v>
      </c>
      <c r="U165" s="14" t="s">
        <v>399</v>
      </c>
      <c r="V165" s="30">
        <v>45105</v>
      </c>
      <c r="W165" s="30">
        <v>1</v>
      </c>
      <c r="X165" s="30">
        <v>1</v>
      </c>
      <c r="Y165" s="29">
        <v>0</v>
      </c>
      <c r="Z165" s="29">
        <v>210000</v>
      </c>
      <c r="AA165" s="29">
        <v>0</v>
      </c>
      <c r="AB165" s="29" t="s">
        <v>396</v>
      </c>
      <c r="AC165" s="29">
        <v>0</v>
      </c>
      <c r="AD165" s="29">
        <v>0</v>
      </c>
      <c r="AE165" s="29">
        <v>0</v>
      </c>
      <c r="AF165" s="29">
        <v>0</v>
      </c>
      <c r="AG165" s="29">
        <v>0</v>
      </c>
      <c r="AH165" s="29">
        <v>0</v>
      </c>
      <c r="AI165" s="29" t="s">
        <v>396</v>
      </c>
    </row>
    <row r="166" spans="1:35" ht="15" x14ac:dyDescent="0.25">
      <c r="A166" s="14">
        <v>816002451</v>
      </c>
      <c r="B166" s="14" t="s">
        <v>17</v>
      </c>
      <c r="C166" s="14" t="s">
        <v>3</v>
      </c>
      <c r="D166" s="14">
        <v>15285</v>
      </c>
      <c r="E166" s="14" t="s">
        <v>257</v>
      </c>
      <c r="F166" s="14" t="s">
        <v>258</v>
      </c>
      <c r="G166" s="15">
        <v>45106</v>
      </c>
      <c r="H166" s="15">
        <v>45119</v>
      </c>
      <c r="I166" s="16">
        <v>172100</v>
      </c>
      <c r="J166" s="21">
        <v>172100</v>
      </c>
      <c r="K166" s="14" t="s">
        <v>402</v>
      </c>
      <c r="L166" s="29">
        <v>0</v>
      </c>
      <c r="M166" s="14"/>
      <c r="N166" s="14"/>
      <c r="O166" s="14"/>
      <c r="P166" s="29">
        <v>0</v>
      </c>
      <c r="Q166" s="29">
        <v>0</v>
      </c>
      <c r="R166" s="14"/>
      <c r="S166" s="30"/>
      <c r="T166" s="29">
        <v>0</v>
      </c>
      <c r="U166" s="14" t="s">
        <v>399</v>
      </c>
      <c r="V166" s="30">
        <v>45106</v>
      </c>
      <c r="W166" s="30">
        <v>1</v>
      </c>
      <c r="X166" s="30">
        <v>1</v>
      </c>
      <c r="Y166" s="29">
        <v>0</v>
      </c>
      <c r="Z166" s="29">
        <v>210000</v>
      </c>
      <c r="AA166" s="29">
        <v>0</v>
      </c>
      <c r="AB166" s="29" t="s">
        <v>396</v>
      </c>
      <c r="AC166" s="29">
        <v>0</v>
      </c>
      <c r="AD166" s="29">
        <v>0</v>
      </c>
      <c r="AE166" s="29">
        <v>0</v>
      </c>
      <c r="AF166" s="29">
        <v>0</v>
      </c>
      <c r="AG166" s="29">
        <v>0</v>
      </c>
      <c r="AH166" s="29">
        <v>0</v>
      </c>
      <c r="AI166" s="29" t="s">
        <v>396</v>
      </c>
    </row>
    <row r="167" spans="1:35" ht="15" x14ac:dyDescent="0.25">
      <c r="A167" s="14">
        <v>816002451</v>
      </c>
      <c r="B167" s="14" t="s">
        <v>17</v>
      </c>
      <c r="C167" s="14" t="s">
        <v>3</v>
      </c>
      <c r="D167" s="14">
        <v>15423</v>
      </c>
      <c r="E167" s="14" t="s">
        <v>259</v>
      </c>
      <c r="F167" s="14" t="s">
        <v>260</v>
      </c>
      <c r="G167" s="15">
        <v>45107</v>
      </c>
      <c r="H167" s="15">
        <v>45119</v>
      </c>
      <c r="I167" s="16">
        <v>20900</v>
      </c>
      <c r="J167" s="21">
        <v>20900</v>
      </c>
      <c r="K167" s="14" t="s">
        <v>402</v>
      </c>
      <c r="L167" s="29">
        <v>0</v>
      </c>
      <c r="M167" s="14"/>
      <c r="N167" s="14"/>
      <c r="O167" s="14"/>
      <c r="P167" s="29">
        <v>0</v>
      </c>
      <c r="Q167" s="29">
        <v>0</v>
      </c>
      <c r="R167" s="14"/>
      <c r="S167" s="30"/>
      <c r="T167" s="29">
        <v>0</v>
      </c>
      <c r="U167" s="14" t="s">
        <v>399</v>
      </c>
      <c r="V167" s="30">
        <v>45107</v>
      </c>
      <c r="W167" s="30">
        <v>1</v>
      </c>
      <c r="X167" s="30">
        <v>1</v>
      </c>
      <c r="Y167" s="29">
        <v>0</v>
      </c>
      <c r="Z167" s="29">
        <v>25000</v>
      </c>
      <c r="AA167" s="29">
        <v>0</v>
      </c>
      <c r="AB167" s="29" t="s">
        <v>396</v>
      </c>
      <c r="AC167" s="29">
        <v>0</v>
      </c>
      <c r="AD167" s="29">
        <v>0</v>
      </c>
      <c r="AE167" s="29">
        <v>0</v>
      </c>
      <c r="AF167" s="29">
        <v>0</v>
      </c>
      <c r="AG167" s="29">
        <v>0</v>
      </c>
      <c r="AH167" s="29">
        <v>0</v>
      </c>
      <c r="AI167" s="29" t="s">
        <v>396</v>
      </c>
    </row>
    <row r="168" spans="1:35" ht="15" x14ac:dyDescent="0.25">
      <c r="A168" s="14">
        <v>816002451</v>
      </c>
      <c r="B168" s="14" t="s">
        <v>17</v>
      </c>
      <c r="C168" s="14" t="s">
        <v>5</v>
      </c>
      <c r="D168" s="14">
        <v>1078</v>
      </c>
      <c r="E168" s="14" t="s">
        <v>261</v>
      </c>
      <c r="F168" s="14" t="s">
        <v>262</v>
      </c>
      <c r="G168" s="15">
        <v>45097</v>
      </c>
      <c r="H168" s="15">
        <v>45119</v>
      </c>
      <c r="I168" s="16">
        <v>200000</v>
      </c>
      <c r="J168" s="21">
        <v>200000</v>
      </c>
      <c r="K168" s="14" t="s">
        <v>402</v>
      </c>
      <c r="L168" s="29">
        <v>0</v>
      </c>
      <c r="M168" s="14"/>
      <c r="N168" s="14"/>
      <c r="O168" s="14"/>
      <c r="P168" s="29">
        <v>0</v>
      </c>
      <c r="Q168" s="29">
        <v>0</v>
      </c>
      <c r="R168" s="14"/>
      <c r="S168" s="30"/>
      <c r="T168" s="29">
        <v>0</v>
      </c>
      <c r="U168" s="14" t="s">
        <v>399</v>
      </c>
      <c r="V168" s="30">
        <v>45097</v>
      </c>
      <c r="W168" s="30">
        <v>1</v>
      </c>
      <c r="X168" s="30">
        <v>1</v>
      </c>
      <c r="Y168" s="29">
        <v>0</v>
      </c>
      <c r="Z168" s="29">
        <v>200000</v>
      </c>
      <c r="AA168" s="29">
        <v>0</v>
      </c>
      <c r="AB168" s="29" t="s">
        <v>396</v>
      </c>
      <c r="AC168" s="29">
        <v>0</v>
      </c>
      <c r="AD168" s="29">
        <v>0</v>
      </c>
      <c r="AE168" s="29">
        <v>0</v>
      </c>
      <c r="AF168" s="29">
        <v>0</v>
      </c>
      <c r="AG168" s="29">
        <v>0</v>
      </c>
      <c r="AH168" s="29">
        <v>0</v>
      </c>
      <c r="AI168" s="29" t="s">
        <v>396</v>
      </c>
    </row>
    <row r="169" spans="1:35" ht="15" x14ac:dyDescent="0.25">
      <c r="A169" s="14">
        <v>816002451</v>
      </c>
      <c r="B169" s="14" t="s">
        <v>17</v>
      </c>
      <c r="C169" s="14" t="s">
        <v>5</v>
      </c>
      <c r="D169" s="14">
        <v>1079</v>
      </c>
      <c r="E169" s="14" t="s">
        <v>263</v>
      </c>
      <c r="F169" s="14" t="s">
        <v>264</v>
      </c>
      <c r="G169" s="15">
        <v>45097</v>
      </c>
      <c r="H169" s="15">
        <v>45119</v>
      </c>
      <c r="I169" s="16">
        <v>200000</v>
      </c>
      <c r="J169" s="21">
        <v>200000</v>
      </c>
      <c r="K169" s="14" t="s">
        <v>402</v>
      </c>
      <c r="L169" s="29">
        <v>0</v>
      </c>
      <c r="M169" s="14"/>
      <c r="N169" s="14"/>
      <c r="O169" s="14"/>
      <c r="P169" s="29">
        <v>0</v>
      </c>
      <c r="Q169" s="29">
        <v>0</v>
      </c>
      <c r="R169" s="14"/>
      <c r="S169" s="30"/>
      <c r="T169" s="29">
        <v>0</v>
      </c>
      <c r="U169" s="14" t="s">
        <v>399</v>
      </c>
      <c r="V169" s="30">
        <v>45097</v>
      </c>
      <c r="W169" s="30">
        <v>1</v>
      </c>
      <c r="X169" s="30">
        <v>1</v>
      </c>
      <c r="Y169" s="29">
        <v>0</v>
      </c>
      <c r="Z169" s="29">
        <v>200000</v>
      </c>
      <c r="AA169" s="29">
        <v>0</v>
      </c>
      <c r="AB169" s="29" t="s">
        <v>396</v>
      </c>
      <c r="AC169" s="29">
        <v>0</v>
      </c>
      <c r="AD169" s="29">
        <v>0</v>
      </c>
      <c r="AE169" s="29">
        <v>0</v>
      </c>
      <c r="AF169" s="29">
        <v>0</v>
      </c>
      <c r="AG169" s="29">
        <v>0</v>
      </c>
      <c r="AH169" s="29">
        <v>0</v>
      </c>
      <c r="AI169" s="29" t="s">
        <v>396</v>
      </c>
    </row>
    <row r="170" spans="1:35" ht="15" x14ac:dyDescent="0.25">
      <c r="A170" s="14">
        <v>816002451</v>
      </c>
      <c r="B170" s="14" t="s">
        <v>17</v>
      </c>
      <c r="C170" s="14" t="s">
        <v>5</v>
      </c>
      <c r="D170" s="14">
        <v>1080</v>
      </c>
      <c r="E170" s="14" t="s">
        <v>265</v>
      </c>
      <c r="F170" s="14" t="s">
        <v>266</v>
      </c>
      <c r="G170" s="15">
        <v>45097</v>
      </c>
      <c r="H170" s="15">
        <v>45119</v>
      </c>
      <c r="I170" s="16">
        <v>85000</v>
      </c>
      <c r="J170" s="21">
        <v>85000</v>
      </c>
      <c r="K170" s="14" t="s">
        <v>402</v>
      </c>
      <c r="L170" s="29">
        <v>0</v>
      </c>
      <c r="M170" s="14"/>
      <c r="N170" s="14"/>
      <c r="O170" s="14"/>
      <c r="P170" s="29">
        <v>0</v>
      </c>
      <c r="Q170" s="29">
        <v>0</v>
      </c>
      <c r="R170" s="14"/>
      <c r="S170" s="30"/>
      <c r="T170" s="29">
        <v>0</v>
      </c>
      <c r="U170" s="14" t="s">
        <v>399</v>
      </c>
      <c r="V170" s="30">
        <v>45097</v>
      </c>
      <c r="W170" s="30">
        <v>1</v>
      </c>
      <c r="X170" s="30">
        <v>1</v>
      </c>
      <c r="Y170" s="29">
        <v>0</v>
      </c>
      <c r="Z170" s="29">
        <v>85000</v>
      </c>
      <c r="AA170" s="29">
        <v>0</v>
      </c>
      <c r="AB170" s="29" t="s">
        <v>396</v>
      </c>
      <c r="AC170" s="29">
        <v>0</v>
      </c>
      <c r="AD170" s="29">
        <v>0</v>
      </c>
      <c r="AE170" s="29">
        <v>0</v>
      </c>
      <c r="AF170" s="29">
        <v>0</v>
      </c>
      <c r="AG170" s="29">
        <v>0</v>
      </c>
      <c r="AH170" s="29">
        <v>0</v>
      </c>
      <c r="AI170" s="29" t="s">
        <v>396</v>
      </c>
    </row>
    <row r="171" spans="1:35" ht="15" x14ac:dyDescent="0.25">
      <c r="A171" s="14">
        <v>816002451</v>
      </c>
      <c r="B171" s="14" t="s">
        <v>17</v>
      </c>
      <c r="C171" s="14" t="s">
        <v>5</v>
      </c>
      <c r="D171" s="14">
        <v>1178</v>
      </c>
      <c r="E171" s="14" t="s">
        <v>267</v>
      </c>
      <c r="F171" s="14" t="s">
        <v>268</v>
      </c>
      <c r="G171" s="15">
        <v>45099</v>
      </c>
      <c r="H171" s="15">
        <v>45119</v>
      </c>
      <c r="I171" s="16">
        <v>25000</v>
      </c>
      <c r="J171" s="21">
        <v>25000</v>
      </c>
      <c r="K171" s="14" t="s">
        <v>402</v>
      </c>
      <c r="L171" s="29">
        <v>0</v>
      </c>
      <c r="M171" s="14"/>
      <c r="N171" s="14"/>
      <c r="O171" s="14"/>
      <c r="P171" s="29">
        <v>0</v>
      </c>
      <c r="Q171" s="29">
        <v>0</v>
      </c>
      <c r="R171" s="14"/>
      <c r="S171" s="30"/>
      <c r="T171" s="29">
        <v>0</v>
      </c>
      <c r="U171" s="14" t="s">
        <v>399</v>
      </c>
      <c r="V171" s="30">
        <v>45099</v>
      </c>
      <c r="W171" s="30">
        <v>1</v>
      </c>
      <c r="X171" s="30">
        <v>1</v>
      </c>
      <c r="Y171" s="29">
        <v>0</v>
      </c>
      <c r="Z171" s="29">
        <v>25000</v>
      </c>
      <c r="AA171" s="29">
        <v>0</v>
      </c>
      <c r="AB171" s="29" t="s">
        <v>396</v>
      </c>
      <c r="AC171" s="29">
        <v>0</v>
      </c>
      <c r="AD171" s="29">
        <v>0</v>
      </c>
      <c r="AE171" s="29">
        <v>0</v>
      </c>
      <c r="AF171" s="29">
        <v>0</v>
      </c>
      <c r="AG171" s="29">
        <v>0</v>
      </c>
      <c r="AH171" s="29">
        <v>0</v>
      </c>
      <c r="AI171" s="29" t="s">
        <v>396</v>
      </c>
    </row>
    <row r="172" spans="1:35" ht="15" x14ac:dyDescent="0.25">
      <c r="A172" s="14">
        <v>816002451</v>
      </c>
      <c r="B172" s="14" t="s">
        <v>17</v>
      </c>
      <c r="C172" s="14" t="s">
        <v>5</v>
      </c>
      <c r="D172" s="14">
        <v>1294</v>
      </c>
      <c r="E172" s="14" t="s">
        <v>269</v>
      </c>
      <c r="F172" s="14" t="s">
        <v>270</v>
      </c>
      <c r="G172" s="15">
        <v>45107</v>
      </c>
      <c r="H172" s="15">
        <v>45119</v>
      </c>
      <c r="I172" s="16">
        <v>25000</v>
      </c>
      <c r="J172" s="21">
        <v>25000</v>
      </c>
      <c r="K172" s="14" t="s">
        <v>402</v>
      </c>
      <c r="L172" s="29">
        <v>0</v>
      </c>
      <c r="M172" s="14"/>
      <c r="N172" s="14"/>
      <c r="O172" s="14"/>
      <c r="P172" s="29">
        <v>0</v>
      </c>
      <c r="Q172" s="29">
        <v>0</v>
      </c>
      <c r="R172" s="14"/>
      <c r="S172" s="30"/>
      <c r="T172" s="29">
        <v>0</v>
      </c>
      <c r="U172" s="14" t="s">
        <v>399</v>
      </c>
      <c r="V172" s="30">
        <v>45107</v>
      </c>
      <c r="W172" s="30">
        <v>1</v>
      </c>
      <c r="X172" s="30">
        <v>1</v>
      </c>
      <c r="Y172" s="29">
        <v>0</v>
      </c>
      <c r="Z172" s="29">
        <v>25000</v>
      </c>
      <c r="AA172" s="29">
        <v>0</v>
      </c>
      <c r="AB172" s="29" t="s">
        <v>396</v>
      </c>
      <c r="AC172" s="29">
        <v>0</v>
      </c>
      <c r="AD172" s="29">
        <v>0</v>
      </c>
      <c r="AE172" s="29">
        <v>0</v>
      </c>
      <c r="AF172" s="29">
        <v>0</v>
      </c>
      <c r="AG172" s="29">
        <v>0</v>
      </c>
      <c r="AH172" s="29">
        <v>0</v>
      </c>
      <c r="AI172" s="29" t="s">
        <v>396</v>
      </c>
    </row>
    <row r="173" spans="1:35" ht="15" x14ac:dyDescent="0.25">
      <c r="A173" s="14">
        <v>816002451</v>
      </c>
      <c r="B173" s="14" t="s">
        <v>17</v>
      </c>
      <c r="C173" s="14" t="s">
        <v>4</v>
      </c>
      <c r="D173" s="14">
        <v>7857</v>
      </c>
      <c r="E173" s="14" t="s">
        <v>75</v>
      </c>
      <c r="F173" s="14" t="s">
        <v>76</v>
      </c>
      <c r="G173" s="15">
        <v>45061</v>
      </c>
      <c r="H173" s="15">
        <v>45175</v>
      </c>
      <c r="I173" s="16">
        <v>25000</v>
      </c>
      <c r="J173" s="21">
        <v>25000</v>
      </c>
      <c r="K173" s="14" t="s">
        <v>403</v>
      </c>
      <c r="L173" s="29">
        <v>0</v>
      </c>
      <c r="M173" s="14"/>
      <c r="N173" s="14"/>
      <c r="O173" s="14"/>
      <c r="P173" s="29">
        <v>0</v>
      </c>
      <c r="Q173" s="29">
        <v>0</v>
      </c>
      <c r="R173" s="14"/>
      <c r="S173" s="30"/>
      <c r="T173" s="29">
        <v>0</v>
      </c>
      <c r="U173" s="14" t="s">
        <v>398</v>
      </c>
      <c r="V173" s="30">
        <v>45061</v>
      </c>
      <c r="W173" s="30">
        <v>45173</v>
      </c>
      <c r="X173" s="30">
        <v>45176</v>
      </c>
      <c r="Y173" s="29">
        <v>0</v>
      </c>
      <c r="Z173" s="29">
        <v>25000</v>
      </c>
      <c r="AA173" s="29">
        <v>20900</v>
      </c>
      <c r="AB173" s="29">
        <v>20900</v>
      </c>
      <c r="AC173" s="29">
        <v>4100</v>
      </c>
      <c r="AD173" s="29">
        <v>4100</v>
      </c>
      <c r="AE173" s="29">
        <v>0</v>
      </c>
      <c r="AF173" s="29">
        <v>0</v>
      </c>
      <c r="AG173" s="29">
        <v>0</v>
      </c>
      <c r="AH173" s="29">
        <v>0</v>
      </c>
      <c r="AI173" s="29">
        <v>16800</v>
      </c>
    </row>
    <row r="174" spans="1:35" ht="15" x14ac:dyDescent="0.25">
      <c r="A174" s="14">
        <v>816002451</v>
      </c>
      <c r="B174" s="14" t="s">
        <v>17</v>
      </c>
      <c r="C174" s="14" t="s">
        <v>3</v>
      </c>
      <c r="D174" s="14">
        <v>13145</v>
      </c>
      <c r="E174" s="14" t="s">
        <v>127</v>
      </c>
      <c r="F174" s="14" t="s">
        <v>128</v>
      </c>
      <c r="G174" s="15">
        <v>45071</v>
      </c>
      <c r="H174" s="15">
        <v>45175</v>
      </c>
      <c r="I174" s="16">
        <v>25000</v>
      </c>
      <c r="J174" s="21">
        <v>25000</v>
      </c>
      <c r="K174" s="14" t="s">
        <v>403</v>
      </c>
      <c r="L174" s="29">
        <v>0</v>
      </c>
      <c r="M174" s="14"/>
      <c r="N174" s="14"/>
      <c r="O174" s="14"/>
      <c r="P174" s="29">
        <v>0</v>
      </c>
      <c r="Q174" s="29">
        <v>0</v>
      </c>
      <c r="R174" s="14"/>
      <c r="S174" s="30"/>
      <c r="T174" s="29">
        <v>0</v>
      </c>
      <c r="U174" s="14" t="s">
        <v>398</v>
      </c>
      <c r="V174" s="30">
        <v>45071</v>
      </c>
      <c r="W174" s="30">
        <v>45173</v>
      </c>
      <c r="X174" s="30">
        <v>45176</v>
      </c>
      <c r="Y174" s="29">
        <v>0</v>
      </c>
      <c r="Z174" s="29">
        <v>25000</v>
      </c>
      <c r="AA174" s="29">
        <v>25000</v>
      </c>
      <c r="AB174" s="29">
        <v>25000</v>
      </c>
      <c r="AC174" s="29">
        <v>0</v>
      </c>
      <c r="AD174" s="29">
        <v>4100</v>
      </c>
      <c r="AE174" s="29">
        <v>0</v>
      </c>
      <c r="AF174" s="29">
        <v>0</v>
      </c>
      <c r="AG174" s="29">
        <v>0</v>
      </c>
      <c r="AH174" s="29">
        <v>0</v>
      </c>
      <c r="AI174" s="29">
        <v>20900</v>
      </c>
    </row>
    <row r="175" spans="1:35" x14ac:dyDescent="0.15">
      <c r="J175" s="22"/>
    </row>
  </sheetData>
  <autoFilter ref="A1:AI174"/>
  <dataValidations count="1">
    <dataValidation operator="greaterThan" allowBlank="1" showInputMessage="1" showErrorMessage="1" errorTitle="DATO ERRADO" error="El valor debe ser diferente de cero" sqref="A1:XFD1048576"/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C13" sqref="C13"/>
    </sheetView>
  </sheetViews>
  <sheetFormatPr baseColWidth="10" defaultRowHeight="12.75" x14ac:dyDescent="0.2"/>
  <cols>
    <col min="1" max="1" width="1" style="34" customWidth="1"/>
    <col min="2" max="2" width="11.42578125" style="34"/>
    <col min="3" max="3" width="17.5703125" style="34" customWidth="1"/>
    <col min="4" max="4" width="11.5703125" style="34" customWidth="1"/>
    <col min="5" max="8" width="11.42578125" style="34"/>
    <col min="9" max="9" width="22.5703125" style="34" customWidth="1"/>
    <col min="10" max="10" width="14" style="34" customWidth="1"/>
    <col min="11" max="11" width="1.7109375" style="34" customWidth="1"/>
    <col min="12" max="12" width="40.85546875" style="34" customWidth="1"/>
    <col min="13" max="13" width="5.85546875" style="34" bestFit="1" customWidth="1"/>
    <col min="14" max="14" width="9" style="34" bestFit="1" customWidth="1"/>
    <col min="15" max="15" width="7.42578125" style="34" bestFit="1" customWidth="1"/>
    <col min="16" max="225" width="11.42578125" style="34"/>
    <col min="226" max="226" width="4.42578125" style="34" customWidth="1"/>
    <col min="227" max="227" width="11.42578125" style="34"/>
    <col min="228" max="228" width="17.5703125" style="34" customWidth="1"/>
    <col min="229" max="229" width="11.5703125" style="34" customWidth="1"/>
    <col min="230" max="233" width="11.42578125" style="34"/>
    <col min="234" max="234" width="22.5703125" style="34" customWidth="1"/>
    <col min="235" max="235" width="14" style="34" customWidth="1"/>
    <col min="236" max="236" width="1.7109375" style="34" customWidth="1"/>
    <col min="237" max="481" width="11.42578125" style="34"/>
    <col min="482" max="482" width="4.42578125" style="34" customWidth="1"/>
    <col min="483" max="483" width="11.42578125" style="34"/>
    <col min="484" max="484" width="17.5703125" style="34" customWidth="1"/>
    <col min="485" max="485" width="11.5703125" style="34" customWidth="1"/>
    <col min="486" max="489" width="11.42578125" style="34"/>
    <col min="490" max="490" width="22.5703125" style="34" customWidth="1"/>
    <col min="491" max="491" width="14" style="34" customWidth="1"/>
    <col min="492" max="492" width="1.7109375" style="34" customWidth="1"/>
    <col min="493" max="737" width="11.42578125" style="34"/>
    <col min="738" max="738" width="4.42578125" style="34" customWidth="1"/>
    <col min="739" max="739" width="11.42578125" style="34"/>
    <col min="740" max="740" width="17.5703125" style="34" customWidth="1"/>
    <col min="741" max="741" width="11.5703125" style="34" customWidth="1"/>
    <col min="742" max="745" width="11.42578125" style="34"/>
    <col min="746" max="746" width="22.5703125" style="34" customWidth="1"/>
    <col min="747" max="747" width="14" style="34" customWidth="1"/>
    <col min="748" max="748" width="1.7109375" style="34" customWidth="1"/>
    <col min="749" max="993" width="11.42578125" style="34"/>
    <col min="994" max="994" width="4.42578125" style="34" customWidth="1"/>
    <col min="995" max="995" width="11.42578125" style="34"/>
    <col min="996" max="996" width="17.5703125" style="34" customWidth="1"/>
    <col min="997" max="997" width="11.5703125" style="34" customWidth="1"/>
    <col min="998" max="1001" width="11.42578125" style="34"/>
    <col min="1002" max="1002" width="22.5703125" style="34" customWidth="1"/>
    <col min="1003" max="1003" width="14" style="34" customWidth="1"/>
    <col min="1004" max="1004" width="1.7109375" style="34" customWidth="1"/>
    <col min="1005" max="1249" width="11.42578125" style="34"/>
    <col min="1250" max="1250" width="4.42578125" style="34" customWidth="1"/>
    <col min="1251" max="1251" width="11.42578125" style="34"/>
    <col min="1252" max="1252" width="17.5703125" style="34" customWidth="1"/>
    <col min="1253" max="1253" width="11.5703125" style="34" customWidth="1"/>
    <col min="1254" max="1257" width="11.42578125" style="34"/>
    <col min="1258" max="1258" width="22.5703125" style="34" customWidth="1"/>
    <col min="1259" max="1259" width="14" style="34" customWidth="1"/>
    <col min="1260" max="1260" width="1.7109375" style="34" customWidth="1"/>
    <col min="1261" max="1505" width="11.42578125" style="34"/>
    <col min="1506" max="1506" width="4.42578125" style="34" customWidth="1"/>
    <col min="1507" max="1507" width="11.42578125" style="34"/>
    <col min="1508" max="1508" width="17.5703125" style="34" customWidth="1"/>
    <col min="1509" max="1509" width="11.5703125" style="34" customWidth="1"/>
    <col min="1510" max="1513" width="11.42578125" style="34"/>
    <col min="1514" max="1514" width="22.5703125" style="34" customWidth="1"/>
    <col min="1515" max="1515" width="14" style="34" customWidth="1"/>
    <col min="1516" max="1516" width="1.7109375" style="34" customWidth="1"/>
    <col min="1517" max="1761" width="11.42578125" style="34"/>
    <col min="1762" max="1762" width="4.42578125" style="34" customWidth="1"/>
    <col min="1763" max="1763" width="11.42578125" style="34"/>
    <col min="1764" max="1764" width="17.5703125" style="34" customWidth="1"/>
    <col min="1765" max="1765" width="11.5703125" style="34" customWidth="1"/>
    <col min="1766" max="1769" width="11.42578125" style="34"/>
    <col min="1770" max="1770" width="22.5703125" style="34" customWidth="1"/>
    <col min="1771" max="1771" width="14" style="34" customWidth="1"/>
    <col min="1772" max="1772" width="1.7109375" style="34" customWidth="1"/>
    <col min="1773" max="2017" width="11.42578125" style="34"/>
    <col min="2018" max="2018" width="4.42578125" style="34" customWidth="1"/>
    <col min="2019" max="2019" width="11.42578125" style="34"/>
    <col min="2020" max="2020" width="17.5703125" style="34" customWidth="1"/>
    <col min="2021" max="2021" width="11.5703125" style="34" customWidth="1"/>
    <col min="2022" max="2025" width="11.42578125" style="34"/>
    <col min="2026" max="2026" width="22.5703125" style="34" customWidth="1"/>
    <col min="2027" max="2027" width="14" style="34" customWidth="1"/>
    <col min="2028" max="2028" width="1.7109375" style="34" customWidth="1"/>
    <col min="2029" max="2273" width="11.42578125" style="34"/>
    <col min="2274" max="2274" width="4.42578125" style="34" customWidth="1"/>
    <col min="2275" max="2275" width="11.42578125" style="34"/>
    <col min="2276" max="2276" width="17.5703125" style="34" customWidth="1"/>
    <col min="2277" max="2277" width="11.5703125" style="34" customWidth="1"/>
    <col min="2278" max="2281" width="11.42578125" style="34"/>
    <col min="2282" max="2282" width="22.5703125" style="34" customWidth="1"/>
    <col min="2283" max="2283" width="14" style="34" customWidth="1"/>
    <col min="2284" max="2284" width="1.7109375" style="34" customWidth="1"/>
    <col min="2285" max="2529" width="11.42578125" style="34"/>
    <col min="2530" max="2530" width="4.42578125" style="34" customWidth="1"/>
    <col min="2531" max="2531" width="11.42578125" style="34"/>
    <col min="2532" max="2532" width="17.5703125" style="34" customWidth="1"/>
    <col min="2533" max="2533" width="11.5703125" style="34" customWidth="1"/>
    <col min="2534" max="2537" width="11.42578125" style="34"/>
    <col min="2538" max="2538" width="22.5703125" style="34" customWidth="1"/>
    <col min="2539" max="2539" width="14" style="34" customWidth="1"/>
    <col min="2540" max="2540" width="1.7109375" style="34" customWidth="1"/>
    <col min="2541" max="2785" width="11.42578125" style="34"/>
    <col min="2786" max="2786" width="4.42578125" style="34" customWidth="1"/>
    <col min="2787" max="2787" width="11.42578125" style="34"/>
    <col min="2788" max="2788" width="17.5703125" style="34" customWidth="1"/>
    <col min="2789" max="2789" width="11.5703125" style="34" customWidth="1"/>
    <col min="2790" max="2793" width="11.42578125" style="34"/>
    <col min="2794" max="2794" width="22.5703125" style="34" customWidth="1"/>
    <col min="2795" max="2795" width="14" style="34" customWidth="1"/>
    <col min="2796" max="2796" width="1.7109375" style="34" customWidth="1"/>
    <col min="2797" max="3041" width="11.42578125" style="34"/>
    <col min="3042" max="3042" width="4.42578125" style="34" customWidth="1"/>
    <col min="3043" max="3043" width="11.42578125" style="34"/>
    <col min="3044" max="3044" width="17.5703125" style="34" customWidth="1"/>
    <col min="3045" max="3045" width="11.5703125" style="34" customWidth="1"/>
    <col min="3046" max="3049" width="11.42578125" style="34"/>
    <col min="3050" max="3050" width="22.5703125" style="34" customWidth="1"/>
    <col min="3051" max="3051" width="14" style="34" customWidth="1"/>
    <col min="3052" max="3052" width="1.7109375" style="34" customWidth="1"/>
    <col min="3053" max="3297" width="11.42578125" style="34"/>
    <col min="3298" max="3298" width="4.42578125" style="34" customWidth="1"/>
    <col min="3299" max="3299" width="11.42578125" style="34"/>
    <col min="3300" max="3300" width="17.5703125" style="34" customWidth="1"/>
    <col min="3301" max="3301" width="11.5703125" style="34" customWidth="1"/>
    <col min="3302" max="3305" width="11.42578125" style="34"/>
    <col min="3306" max="3306" width="22.5703125" style="34" customWidth="1"/>
    <col min="3307" max="3307" width="14" style="34" customWidth="1"/>
    <col min="3308" max="3308" width="1.7109375" style="34" customWidth="1"/>
    <col min="3309" max="3553" width="11.42578125" style="34"/>
    <col min="3554" max="3554" width="4.42578125" style="34" customWidth="1"/>
    <col min="3555" max="3555" width="11.42578125" style="34"/>
    <col min="3556" max="3556" width="17.5703125" style="34" customWidth="1"/>
    <col min="3557" max="3557" width="11.5703125" style="34" customWidth="1"/>
    <col min="3558" max="3561" width="11.42578125" style="34"/>
    <col min="3562" max="3562" width="22.5703125" style="34" customWidth="1"/>
    <col min="3563" max="3563" width="14" style="34" customWidth="1"/>
    <col min="3564" max="3564" width="1.7109375" style="34" customWidth="1"/>
    <col min="3565" max="3809" width="11.42578125" style="34"/>
    <col min="3810" max="3810" width="4.42578125" style="34" customWidth="1"/>
    <col min="3811" max="3811" width="11.42578125" style="34"/>
    <col min="3812" max="3812" width="17.5703125" style="34" customWidth="1"/>
    <col min="3813" max="3813" width="11.5703125" style="34" customWidth="1"/>
    <col min="3814" max="3817" width="11.42578125" style="34"/>
    <col min="3818" max="3818" width="22.5703125" style="34" customWidth="1"/>
    <col min="3819" max="3819" width="14" style="34" customWidth="1"/>
    <col min="3820" max="3820" width="1.7109375" style="34" customWidth="1"/>
    <col min="3821" max="4065" width="11.42578125" style="34"/>
    <col min="4066" max="4066" width="4.42578125" style="34" customWidth="1"/>
    <col min="4067" max="4067" width="11.42578125" style="34"/>
    <col min="4068" max="4068" width="17.5703125" style="34" customWidth="1"/>
    <col min="4069" max="4069" width="11.5703125" style="34" customWidth="1"/>
    <col min="4070" max="4073" width="11.42578125" style="34"/>
    <col min="4074" max="4074" width="22.5703125" style="34" customWidth="1"/>
    <col min="4075" max="4075" width="14" style="34" customWidth="1"/>
    <col min="4076" max="4076" width="1.7109375" style="34" customWidth="1"/>
    <col min="4077" max="4321" width="11.42578125" style="34"/>
    <col min="4322" max="4322" width="4.42578125" style="34" customWidth="1"/>
    <col min="4323" max="4323" width="11.42578125" style="34"/>
    <col min="4324" max="4324" width="17.5703125" style="34" customWidth="1"/>
    <col min="4325" max="4325" width="11.5703125" style="34" customWidth="1"/>
    <col min="4326" max="4329" width="11.42578125" style="34"/>
    <col min="4330" max="4330" width="22.5703125" style="34" customWidth="1"/>
    <col min="4331" max="4331" width="14" style="34" customWidth="1"/>
    <col min="4332" max="4332" width="1.7109375" style="34" customWidth="1"/>
    <col min="4333" max="4577" width="11.42578125" style="34"/>
    <col min="4578" max="4578" width="4.42578125" style="34" customWidth="1"/>
    <col min="4579" max="4579" width="11.42578125" style="34"/>
    <col min="4580" max="4580" width="17.5703125" style="34" customWidth="1"/>
    <col min="4581" max="4581" width="11.5703125" style="34" customWidth="1"/>
    <col min="4582" max="4585" width="11.42578125" style="34"/>
    <col min="4586" max="4586" width="22.5703125" style="34" customWidth="1"/>
    <col min="4587" max="4587" width="14" style="34" customWidth="1"/>
    <col min="4588" max="4588" width="1.7109375" style="34" customWidth="1"/>
    <col min="4589" max="4833" width="11.42578125" style="34"/>
    <col min="4834" max="4834" width="4.42578125" style="34" customWidth="1"/>
    <col min="4835" max="4835" width="11.42578125" style="34"/>
    <col min="4836" max="4836" width="17.5703125" style="34" customWidth="1"/>
    <col min="4837" max="4837" width="11.5703125" style="34" customWidth="1"/>
    <col min="4838" max="4841" width="11.42578125" style="34"/>
    <col min="4842" max="4842" width="22.5703125" style="34" customWidth="1"/>
    <col min="4843" max="4843" width="14" style="34" customWidth="1"/>
    <col min="4844" max="4844" width="1.7109375" style="34" customWidth="1"/>
    <col min="4845" max="5089" width="11.42578125" style="34"/>
    <col min="5090" max="5090" width="4.42578125" style="34" customWidth="1"/>
    <col min="5091" max="5091" width="11.42578125" style="34"/>
    <col min="5092" max="5092" width="17.5703125" style="34" customWidth="1"/>
    <col min="5093" max="5093" width="11.5703125" style="34" customWidth="1"/>
    <col min="5094" max="5097" width="11.42578125" style="34"/>
    <col min="5098" max="5098" width="22.5703125" style="34" customWidth="1"/>
    <col min="5099" max="5099" width="14" style="34" customWidth="1"/>
    <col min="5100" max="5100" width="1.7109375" style="34" customWidth="1"/>
    <col min="5101" max="5345" width="11.42578125" style="34"/>
    <col min="5346" max="5346" width="4.42578125" style="34" customWidth="1"/>
    <col min="5347" max="5347" width="11.42578125" style="34"/>
    <col min="5348" max="5348" width="17.5703125" style="34" customWidth="1"/>
    <col min="5349" max="5349" width="11.5703125" style="34" customWidth="1"/>
    <col min="5350" max="5353" width="11.42578125" style="34"/>
    <col min="5354" max="5354" width="22.5703125" style="34" customWidth="1"/>
    <col min="5355" max="5355" width="14" style="34" customWidth="1"/>
    <col min="5356" max="5356" width="1.7109375" style="34" customWidth="1"/>
    <col min="5357" max="5601" width="11.42578125" style="34"/>
    <col min="5602" max="5602" width="4.42578125" style="34" customWidth="1"/>
    <col min="5603" max="5603" width="11.42578125" style="34"/>
    <col min="5604" max="5604" width="17.5703125" style="34" customWidth="1"/>
    <col min="5605" max="5605" width="11.5703125" style="34" customWidth="1"/>
    <col min="5606" max="5609" width="11.42578125" style="34"/>
    <col min="5610" max="5610" width="22.5703125" style="34" customWidth="1"/>
    <col min="5611" max="5611" width="14" style="34" customWidth="1"/>
    <col min="5612" max="5612" width="1.7109375" style="34" customWidth="1"/>
    <col min="5613" max="5857" width="11.42578125" style="34"/>
    <col min="5858" max="5858" width="4.42578125" style="34" customWidth="1"/>
    <col min="5859" max="5859" width="11.42578125" style="34"/>
    <col min="5860" max="5860" width="17.5703125" style="34" customWidth="1"/>
    <col min="5861" max="5861" width="11.5703125" style="34" customWidth="1"/>
    <col min="5862" max="5865" width="11.42578125" style="34"/>
    <col min="5866" max="5866" width="22.5703125" style="34" customWidth="1"/>
    <col min="5867" max="5867" width="14" style="34" customWidth="1"/>
    <col min="5868" max="5868" width="1.7109375" style="34" customWidth="1"/>
    <col min="5869" max="6113" width="11.42578125" style="34"/>
    <col min="6114" max="6114" width="4.42578125" style="34" customWidth="1"/>
    <col min="6115" max="6115" width="11.42578125" style="34"/>
    <col min="6116" max="6116" width="17.5703125" style="34" customWidth="1"/>
    <col min="6117" max="6117" width="11.5703125" style="34" customWidth="1"/>
    <col min="6118" max="6121" width="11.42578125" style="34"/>
    <col min="6122" max="6122" width="22.5703125" style="34" customWidth="1"/>
    <col min="6123" max="6123" width="14" style="34" customWidth="1"/>
    <col min="6124" max="6124" width="1.7109375" style="34" customWidth="1"/>
    <col min="6125" max="6369" width="11.42578125" style="34"/>
    <col min="6370" max="6370" width="4.42578125" style="34" customWidth="1"/>
    <col min="6371" max="6371" width="11.42578125" style="34"/>
    <col min="6372" max="6372" width="17.5703125" style="34" customWidth="1"/>
    <col min="6373" max="6373" width="11.5703125" style="34" customWidth="1"/>
    <col min="6374" max="6377" width="11.42578125" style="34"/>
    <col min="6378" max="6378" width="22.5703125" style="34" customWidth="1"/>
    <col min="6379" max="6379" width="14" style="34" customWidth="1"/>
    <col min="6380" max="6380" width="1.7109375" style="34" customWidth="1"/>
    <col min="6381" max="6625" width="11.42578125" style="34"/>
    <col min="6626" max="6626" width="4.42578125" style="34" customWidth="1"/>
    <col min="6627" max="6627" width="11.42578125" style="34"/>
    <col min="6628" max="6628" width="17.5703125" style="34" customWidth="1"/>
    <col min="6629" max="6629" width="11.5703125" style="34" customWidth="1"/>
    <col min="6630" max="6633" width="11.42578125" style="34"/>
    <col min="6634" max="6634" width="22.5703125" style="34" customWidth="1"/>
    <col min="6635" max="6635" width="14" style="34" customWidth="1"/>
    <col min="6636" max="6636" width="1.7109375" style="34" customWidth="1"/>
    <col min="6637" max="6881" width="11.42578125" style="34"/>
    <col min="6882" max="6882" width="4.42578125" style="34" customWidth="1"/>
    <col min="6883" max="6883" width="11.42578125" style="34"/>
    <col min="6884" max="6884" width="17.5703125" style="34" customWidth="1"/>
    <col min="6885" max="6885" width="11.5703125" style="34" customWidth="1"/>
    <col min="6886" max="6889" width="11.42578125" style="34"/>
    <col min="6890" max="6890" width="22.5703125" style="34" customWidth="1"/>
    <col min="6891" max="6891" width="14" style="34" customWidth="1"/>
    <col min="6892" max="6892" width="1.7109375" style="34" customWidth="1"/>
    <col min="6893" max="7137" width="11.42578125" style="34"/>
    <col min="7138" max="7138" width="4.42578125" style="34" customWidth="1"/>
    <col min="7139" max="7139" width="11.42578125" style="34"/>
    <col min="7140" max="7140" width="17.5703125" style="34" customWidth="1"/>
    <col min="7141" max="7141" width="11.5703125" style="34" customWidth="1"/>
    <col min="7142" max="7145" width="11.42578125" style="34"/>
    <col min="7146" max="7146" width="22.5703125" style="34" customWidth="1"/>
    <col min="7147" max="7147" width="14" style="34" customWidth="1"/>
    <col min="7148" max="7148" width="1.7109375" style="34" customWidth="1"/>
    <col min="7149" max="7393" width="11.42578125" style="34"/>
    <col min="7394" max="7394" width="4.42578125" style="34" customWidth="1"/>
    <col min="7395" max="7395" width="11.42578125" style="34"/>
    <col min="7396" max="7396" width="17.5703125" style="34" customWidth="1"/>
    <col min="7397" max="7397" width="11.5703125" style="34" customWidth="1"/>
    <col min="7398" max="7401" width="11.42578125" style="34"/>
    <col min="7402" max="7402" width="22.5703125" style="34" customWidth="1"/>
    <col min="7403" max="7403" width="14" style="34" customWidth="1"/>
    <col min="7404" max="7404" width="1.7109375" style="34" customWidth="1"/>
    <col min="7405" max="7649" width="11.42578125" style="34"/>
    <col min="7650" max="7650" width="4.42578125" style="34" customWidth="1"/>
    <col min="7651" max="7651" width="11.42578125" style="34"/>
    <col min="7652" max="7652" width="17.5703125" style="34" customWidth="1"/>
    <col min="7653" max="7653" width="11.5703125" style="34" customWidth="1"/>
    <col min="7654" max="7657" width="11.42578125" style="34"/>
    <col min="7658" max="7658" width="22.5703125" style="34" customWidth="1"/>
    <col min="7659" max="7659" width="14" style="34" customWidth="1"/>
    <col min="7660" max="7660" width="1.7109375" style="34" customWidth="1"/>
    <col min="7661" max="7905" width="11.42578125" style="34"/>
    <col min="7906" max="7906" width="4.42578125" style="34" customWidth="1"/>
    <col min="7907" max="7907" width="11.42578125" style="34"/>
    <col min="7908" max="7908" width="17.5703125" style="34" customWidth="1"/>
    <col min="7909" max="7909" width="11.5703125" style="34" customWidth="1"/>
    <col min="7910" max="7913" width="11.42578125" style="34"/>
    <col min="7914" max="7914" width="22.5703125" style="34" customWidth="1"/>
    <col min="7915" max="7915" width="14" style="34" customWidth="1"/>
    <col min="7916" max="7916" width="1.7109375" style="34" customWidth="1"/>
    <col min="7917" max="8161" width="11.42578125" style="34"/>
    <col min="8162" max="8162" width="4.42578125" style="34" customWidth="1"/>
    <col min="8163" max="8163" width="11.42578125" style="34"/>
    <col min="8164" max="8164" width="17.5703125" style="34" customWidth="1"/>
    <col min="8165" max="8165" width="11.5703125" style="34" customWidth="1"/>
    <col min="8166" max="8169" width="11.42578125" style="34"/>
    <col min="8170" max="8170" width="22.5703125" style="34" customWidth="1"/>
    <col min="8171" max="8171" width="14" style="34" customWidth="1"/>
    <col min="8172" max="8172" width="1.7109375" style="34" customWidth="1"/>
    <col min="8173" max="8417" width="11.42578125" style="34"/>
    <col min="8418" max="8418" width="4.42578125" style="34" customWidth="1"/>
    <col min="8419" max="8419" width="11.42578125" style="34"/>
    <col min="8420" max="8420" width="17.5703125" style="34" customWidth="1"/>
    <col min="8421" max="8421" width="11.5703125" style="34" customWidth="1"/>
    <col min="8422" max="8425" width="11.42578125" style="34"/>
    <col min="8426" max="8426" width="22.5703125" style="34" customWidth="1"/>
    <col min="8427" max="8427" width="14" style="34" customWidth="1"/>
    <col min="8428" max="8428" width="1.7109375" style="34" customWidth="1"/>
    <col min="8429" max="8673" width="11.42578125" style="34"/>
    <col min="8674" max="8674" width="4.42578125" style="34" customWidth="1"/>
    <col min="8675" max="8675" width="11.42578125" style="34"/>
    <col min="8676" max="8676" width="17.5703125" style="34" customWidth="1"/>
    <col min="8677" max="8677" width="11.5703125" style="34" customWidth="1"/>
    <col min="8678" max="8681" width="11.42578125" style="34"/>
    <col min="8682" max="8682" width="22.5703125" style="34" customWidth="1"/>
    <col min="8683" max="8683" width="14" style="34" customWidth="1"/>
    <col min="8684" max="8684" width="1.7109375" style="34" customWidth="1"/>
    <col min="8685" max="8929" width="11.42578125" style="34"/>
    <col min="8930" max="8930" width="4.42578125" style="34" customWidth="1"/>
    <col min="8931" max="8931" width="11.42578125" style="34"/>
    <col min="8932" max="8932" width="17.5703125" style="34" customWidth="1"/>
    <col min="8933" max="8933" width="11.5703125" style="34" customWidth="1"/>
    <col min="8934" max="8937" width="11.42578125" style="34"/>
    <col min="8938" max="8938" width="22.5703125" style="34" customWidth="1"/>
    <col min="8939" max="8939" width="14" style="34" customWidth="1"/>
    <col min="8940" max="8940" width="1.7109375" style="34" customWidth="1"/>
    <col min="8941" max="9185" width="11.42578125" style="34"/>
    <col min="9186" max="9186" width="4.42578125" style="34" customWidth="1"/>
    <col min="9187" max="9187" width="11.42578125" style="34"/>
    <col min="9188" max="9188" width="17.5703125" style="34" customWidth="1"/>
    <col min="9189" max="9189" width="11.5703125" style="34" customWidth="1"/>
    <col min="9190" max="9193" width="11.42578125" style="34"/>
    <col min="9194" max="9194" width="22.5703125" style="34" customWidth="1"/>
    <col min="9195" max="9195" width="14" style="34" customWidth="1"/>
    <col min="9196" max="9196" width="1.7109375" style="34" customWidth="1"/>
    <col min="9197" max="9441" width="11.42578125" style="34"/>
    <col min="9442" max="9442" width="4.42578125" style="34" customWidth="1"/>
    <col min="9443" max="9443" width="11.42578125" style="34"/>
    <col min="9444" max="9444" width="17.5703125" style="34" customWidth="1"/>
    <col min="9445" max="9445" width="11.5703125" style="34" customWidth="1"/>
    <col min="9446" max="9449" width="11.42578125" style="34"/>
    <col min="9450" max="9450" width="22.5703125" style="34" customWidth="1"/>
    <col min="9451" max="9451" width="14" style="34" customWidth="1"/>
    <col min="9452" max="9452" width="1.7109375" style="34" customWidth="1"/>
    <col min="9453" max="9697" width="11.42578125" style="34"/>
    <col min="9698" max="9698" width="4.42578125" style="34" customWidth="1"/>
    <col min="9699" max="9699" width="11.42578125" style="34"/>
    <col min="9700" max="9700" width="17.5703125" style="34" customWidth="1"/>
    <col min="9701" max="9701" width="11.5703125" style="34" customWidth="1"/>
    <col min="9702" max="9705" width="11.42578125" style="34"/>
    <col min="9706" max="9706" width="22.5703125" style="34" customWidth="1"/>
    <col min="9707" max="9707" width="14" style="34" customWidth="1"/>
    <col min="9708" max="9708" width="1.7109375" style="34" customWidth="1"/>
    <col min="9709" max="9953" width="11.42578125" style="34"/>
    <col min="9954" max="9954" width="4.42578125" style="34" customWidth="1"/>
    <col min="9955" max="9955" width="11.42578125" style="34"/>
    <col min="9956" max="9956" width="17.5703125" style="34" customWidth="1"/>
    <col min="9957" max="9957" width="11.5703125" style="34" customWidth="1"/>
    <col min="9958" max="9961" width="11.42578125" style="34"/>
    <col min="9962" max="9962" width="22.5703125" style="34" customWidth="1"/>
    <col min="9963" max="9963" width="14" style="34" customWidth="1"/>
    <col min="9964" max="9964" width="1.7109375" style="34" customWidth="1"/>
    <col min="9965" max="10209" width="11.42578125" style="34"/>
    <col min="10210" max="10210" width="4.42578125" style="34" customWidth="1"/>
    <col min="10211" max="10211" width="11.42578125" style="34"/>
    <col min="10212" max="10212" width="17.5703125" style="34" customWidth="1"/>
    <col min="10213" max="10213" width="11.5703125" style="34" customWidth="1"/>
    <col min="10214" max="10217" width="11.42578125" style="34"/>
    <col min="10218" max="10218" width="22.5703125" style="34" customWidth="1"/>
    <col min="10219" max="10219" width="14" style="34" customWidth="1"/>
    <col min="10220" max="10220" width="1.7109375" style="34" customWidth="1"/>
    <col min="10221" max="10465" width="11.42578125" style="34"/>
    <col min="10466" max="10466" width="4.42578125" style="34" customWidth="1"/>
    <col min="10467" max="10467" width="11.42578125" style="34"/>
    <col min="10468" max="10468" width="17.5703125" style="34" customWidth="1"/>
    <col min="10469" max="10469" width="11.5703125" style="34" customWidth="1"/>
    <col min="10470" max="10473" width="11.42578125" style="34"/>
    <col min="10474" max="10474" width="22.5703125" style="34" customWidth="1"/>
    <col min="10475" max="10475" width="14" style="34" customWidth="1"/>
    <col min="10476" max="10476" width="1.7109375" style="34" customWidth="1"/>
    <col min="10477" max="10721" width="11.42578125" style="34"/>
    <col min="10722" max="10722" width="4.42578125" style="34" customWidth="1"/>
    <col min="10723" max="10723" width="11.42578125" style="34"/>
    <col min="10724" max="10724" width="17.5703125" style="34" customWidth="1"/>
    <col min="10725" max="10725" width="11.5703125" style="34" customWidth="1"/>
    <col min="10726" max="10729" width="11.42578125" style="34"/>
    <col min="10730" max="10730" width="22.5703125" style="34" customWidth="1"/>
    <col min="10731" max="10731" width="14" style="34" customWidth="1"/>
    <col min="10732" max="10732" width="1.7109375" style="34" customWidth="1"/>
    <col min="10733" max="10977" width="11.42578125" style="34"/>
    <col min="10978" max="10978" width="4.42578125" style="34" customWidth="1"/>
    <col min="10979" max="10979" width="11.42578125" style="34"/>
    <col min="10980" max="10980" width="17.5703125" style="34" customWidth="1"/>
    <col min="10981" max="10981" width="11.5703125" style="34" customWidth="1"/>
    <col min="10982" max="10985" width="11.42578125" style="34"/>
    <col min="10986" max="10986" width="22.5703125" style="34" customWidth="1"/>
    <col min="10987" max="10987" width="14" style="34" customWidth="1"/>
    <col min="10988" max="10988" width="1.7109375" style="34" customWidth="1"/>
    <col min="10989" max="11233" width="11.42578125" style="34"/>
    <col min="11234" max="11234" width="4.42578125" style="34" customWidth="1"/>
    <col min="11235" max="11235" width="11.42578125" style="34"/>
    <col min="11236" max="11236" width="17.5703125" style="34" customWidth="1"/>
    <col min="11237" max="11237" width="11.5703125" style="34" customWidth="1"/>
    <col min="11238" max="11241" width="11.42578125" style="34"/>
    <col min="11242" max="11242" width="22.5703125" style="34" customWidth="1"/>
    <col min="11243" max="11243" width="14" style="34" customWidth="1"/>
    <col min="11244" max="11244" width="1.7109375" style="34" customWidth="1"/>
    <col min="11245" max="11489" width="11.42578125" style="34"/>
    <col min="11490" max="11490" width="4.42578125" style="34" customWidth="1"/>
    <col min="11491" max="11491" width="11.42578125" style="34"/>
    <col min="11492" max="11492" width="17.5703125" style="34" customWidth="1"/>
    <col min="11493" max="11493" width="11.5703125" style="34" customWidth="1"/>
    <col min="11494" max="11497" width="11.42578125" style="34"/>
    <col min="11498" max="11498" width="22.5703125" style="34" customWidth="1"/>
    <col min="11499" max="11499" width="14" style="34" customWidth="1"/>
    <col min="11500" max="11500" width="1.7109375" style="34" customWidth="1"/>
    <col min="11501" max="11745" width="11.42578125" style="34"/>
    <col min="11746" max="11746" width="4.42578125" style="34" customWidth="1"/>
    <col min="11747" max="11747" width="11.42578125" style="34"/>
    <col min="11748" max="11748" width="17.5703125" style="34" customWidth="1"/>
    <col min="11749" max="11749" width="11.5703125" style="34" customWidth="1"/>
    <col min="11750" max="11753" width="11.42578125" style="34"/>
    <col min="11754" max="11754" width="22.5703125" style="34" customWidth="1"/>
    <col min="11755" max="11755" width="14" style="34" customWidth="1"/>
    <col min="11756" max="11756" width="1.7109375" style="34" customWidth="1"/>
    <col min="11757" max="12001" width="11.42578125" style="34"/>
    <col min="12002" max="12002" width="4.42578125" style="34" customWidth="1"/>
    <col min="12003" max="12003" width="11.42578125" style="34"/>
    <col min="12004" max="12004" width="17.5703125" style="34" customWidth="1"/>
    <col min="12005" max="12005" width="11.5703125" style="34" customWidth="1"/>
    <col min="12006" max="12009" width="11.42578125" style="34"/>
    <col min="12010" max="12010" width="22.5703125" style="34" customWidth="1"/>
    <col min="12011" max="12011" width="14" style="34" customWidth="1"/>
    <col min="12012" max="12012" width="1.7109375" style="34" customWidth="1"/>
    <col min="12013" max="12257" width="11.42578125" style="34"/>
    <col min="12258" max="12258" width="4.42578125" style="34" customWidth="1"/>
    <col min="12259" max="12259" width="11.42578125" style="34"/>
    <col min="12260" max="12260" width="17.5703125" style="34" customWidth="1"/>
    <col min="12261" max="12261" width="11.5703125" style="34" customWidth="1"/>
    <col min="12262" max="12265" width="11.42578125" style="34"/>
    <col min="12266" max="12266" width="22.5703125" style="34" customWidth="1"/>
    <col min="12267" max="12267" width="14" style="34" customWidth="1"/>
    <col min="12268" max="12268" width="1.7109375" style="34" customWidth="1"/>
    <col min="12269" max="12513" width="11.42578125" style="34"/>
    <col min="12514" max="12514" width="4.42578125" style="34" customWidth="1"/>
    <col min="12515" max="12515" width="11.42578125" style="34"/>
    <col min="12516" max="12516" width="17.5703125" style="34" customWidth="1"/>
    <col min="12517" max="12517" width="11.5703125" style="34" customWidth="1"/>
    <col min="12518" max="12521" width="11.42578125" style="34"/>
    <col min="12522" max="12522" width="22.5703125" style="34" customWidth="1"/>
    <col min="12523" max="12523" width="14" style="34" customWidth="1"/>
    <col min="12524" max="12524" width="1.7109375" style="34" customWidth="1"/>
    <col min="12525" max="12769" width="11.42578125" style="34"/>
    <col min="12770" max="12770" width="4.42578125" style="34" customWidth="1"/>
    <col min="12771" max="12771" width="11.42578125" style="34"/>
    <col min="12772" max="12772" width="17.5703125" style="34" customWidth="1"/>
    <col min="12773" max="12773" width="11.5703125" style="34" customWidth="1"/>
    <col min="12774" max="12777" width="11.42578125" style="34"/>
    <col min="12778" max="12778" width="22.5703125" style="34" customWidth="1"/>
    <col min="12779" max="12779" width="14" style="34" customWidth="1"/>
    <col min="12780" max="12780" width="1.7109375" style="34" customWidth="1"/>
    <col min="12781" max="13025" width="11.42578125" style="34"/>
    <col min="13026" max="13026" width="4.42578125" style="34" customWidth="1"/>
    <col min="13027" max="13027" width="11.42578125" style="34"/>
    <col min="13028" max="13028" width="17.5703125" style="34" customWidth="1"/>
    <col min="13029" max="13029" width="11.5703125" style="34" customWidth="1"/>
    <col min="13030" max="13033" width="11.42578125" style="34"/>
    <col min="13034" max="13034" width="22.5703125" style="34" customWidth="1"/>
    <col min="13035" max="13035" width="14" style="34" customWidth="1"/>
    <col min="13036" max="13036" width="1.7109375" style="34" customWidth="1"/>
    <col min="13037" max="13281" width="11.42578125" style="34"/>
    <col min="13282" max="13282" width="4.42578125" style="34" customWidth="1"/>
    <col min="13283" max="13283" width="11.42578125" style="34"/>
    <col min="13284" max="13284" width="17.5703125" style="34" customWidth="1"/>
    <col min="13285" max="13285" width="11.5703125" style="34" customWidth="1"/>
    <col min="13286" max="13289" width="11.42578125" style="34"/>
    <col min="13290" max="13290" width="22.5703125" style="34" customWidth="1"/>
    <col min="13291" max="13291" width="14" style="34" customWidth="1"/>
    <col min="13292" max="13292" width="1.7109375" style="34" customWidth="1"/>
    <col min="13293" max="13537" width="11.42578125" style="34"/>
    <col min="13538" max="13538" width="4.42578125" style="34" customWidth="1"/>
    <col min="13539" max="13539" width="11.42578125" style="34"/>
    <col min="13540" max="13540" width="17.5703125" style="34" customWidth="1"/>
    <col min="13541" max="13541" width="11.5703125" style="34" customWidth="1"/>
    <col min="13542" max="13545" width="11.42578125" style="34"/>
    <col min="13546" max="13546" width="22.5703125" style="34" customWidth="1"/>
    <col min="13547" max="13547" width="14" style="34" customWidth="1"/>
    <col min="13548" max="13548" width="1.7109375" style="34" customWidth="1"/>
    <col min="13549" max="13793" width="11.42578125" style="34"/>
    <col min="13794" max="13794" width="4.42578125" style="34" customWidth="1"/>
    <col min="13795" max="13795" width="11.42578125" style="34"/>
    <col min="13796" max="13796" width="17.5703125" style="34" customWidth="1"/>
    <col min="13797" max="13797" width="11.5703125" style="34" customWidth="1"/>
    <col min="13798" max="13801" width="11.42578125" style="34"/>
    <col min="13802" max="13802" width="22.5703125" style="34" customWidth="1"/>
    <col min="13803" max="13803" width="14" style="34" customWidth="1"/>
    <col min="13804" max="13804" width="1.7109375" style="34" customWidth="1"/>
    <col min="13805" max="14049" width="11.42578125" style="34"/>
    <col min="14050" max="14050" width="4.42578125" style="34" customWidth="1"/>
    <col min="14051" max="14051" width="11.42578125" style="34"/>
    <col min="14052" max="14052" width="17.5703125" style="34" customWidth="1"/>
    <col min="14053" max="14053" width="11.5703125" style="34" customWidth="1"/>
    <col min="14054" max="14057" width="11.42578125" style="34"/>
    <col min="14058" max="14058" width="22.5703125" style="34" customWidth="1"/>
    <col min="14059" max="14059" width="14" style="34" customWidth="1"/>
    <col min="14060" max="14060" width="1.7109375" style="34" customWidth="1"/>
    <col min="14061" max="14305" width="11.42578125" style="34"/>
    <col min="14306" max="14306" width="4.42578125" style="34" customWidth="1"/>
    <col min="14307" max="14307" width="11.42578125" style="34"/>
    <col min="14308" max="14308" width="17.5703125" style="34" customWidth="1"/>
    <col min="14309" max="14309" width="11.5703125" style="34" customWidth="1"/>
    <col min="14310" max="14313" width="11.42578125" style="34"/>
    <col min="14314" max="14314" width="22.5703125" style="34" customWidth="1"/>
    <col min="14315" max="14315" width="14" style="34" customWidth="1"/>
    <col min="14316" max="14316" width="1.7109375" style="34" customWidth="1"/>
    <col min="14317" max="14561" width="11.42578125" style="34"/>
    <col min="14562" max="14562" width="4.42578125" style="34" customWidth="1"/>
    <col min="14563" max="14563" width="11.42578125" style="34"/>
    <col min="14564" max="14564" width="17.5703125" style="34" customWidth="1"/>
    <col min="14565" max="14565" width="11.5703125" style="34" customWidth="1"/>
    <col min="14566" max="14569" width="11.42578125" style="34"/>
    <col min="14570" max="14570" width="22.5703125" style="34" customWidth="1"/>
    <col min="14571" max="14571" width="14" style="34" customWidth="1"/>
    <col min="14572" max="14572" width="1.7109375" style="34" customWidth="1"/>
    <col min="14573" max="14817" width="11.42578125" style="34"/>
    <col min="14818" max="14818" width="4.42578125" style="34" customWidth="1"/>
    <col min="14819" max="14819" width="11.42578125" style="34"/>
    <col min="14820" max="14820" width="17.5703125" style="34" customWidth="1"/>
    <col min="14821" max="14821" width="11.5703125" style="34" customWidth="1"/>
    <col min="14822" max="14825" width="11.42578125" style="34"/>
    <col min="14826" max="14826" width="22.5703125" style="34" customWidth="1"/>
    <col min="14827" max="14827" width="14" style="34" customWidth="1"/>
    <col min="14828" max="14828" width="1.7109375" style="34" customWidth="1"/>
    <col min="14829" max="15073" width="11.42578125" style="34"/>
    <col min="15074" max="15074" width="4.42578125" style="34" customWidth="1"/>
    <col min="15075" max="15075" width="11.42578125" style="34"/>
    <col min="15076" max="15076" width="17.5703125" style="34" customWidth="1"/>
    <col min="15077" max="15077" width="11.5703125" style="34" customWidth="1"/>
    <col min="15078" max="15081" width="11.42578125" style="34"/>
    <col min="15082" max="15082" width="22.5703125" style="34" customWidth="1"/>
    <col min="15083" max="15083" width="14" style="34" customWidth="1"/>
    <col min="15084" max="15084" width="1.7109375" style="34" customWidth="1"/>
    <col min="15085" max="15329" width="11.42578125" style="34"/>
    <col min="15330" max="15330" width="4.42578125" style="34" customWidth="1"/>
    <col min="15331" max="15331" width="11.42578125" style="34"/>
    <col min="15332" max="15332" width="17.5703125" style="34" customWidth="1"/>
    <col min="15333" max="15333" width="11.5703125" style="34" customWidth="1"/>
    <col min="15334" max="15337" width="11.42578125" style="34"/>
    <col min="15338" max="15338" width="22.5703125" style="34" customWidth="1"/>
    <col min="15339" max="15339" width="14" style="34" customWidth="1"/>
    <col min="15340" max="15340" width="1.7109375" style="34" customWidth="1"/>
    <col min="15341" max="15585" width="11.42578125" style="34"/>
    <col min="15586" max="15586" width="4.42578125" style="34" customWidth="1"/>
    <col min="15587" max="15587" width="11.42578125" style="34"/>
    <col min="15588" max="15588" width="17.5703125" style="34" customWidth="1"/>
    <col min="15589" max="15589" width="11.5703125" style="34" customWidth="1"/>
    <col min="15590" max="15593" width="11.42578125" style="34"/>
    <col min="15594" max="15594" width="22.5703125" style="34" customWidth="1"/>
    <col min="15595" max="15595" width="14" style="34" customWidth="1"/>
    <col min="15596" max="15596" width="1.7109375" style="34" customWidth="1"/>
    <col min="15597" max="15841" width="11.42578125" style="34"/>
    <col min="15842" max="15842" width="4.42578125" style="34" customWidth="1"/>
    <col min="15843" max="15843" width="11.42578125" style="34"/>
    <col min="15844" max="15844" width="17.5703125" style="34" customWidth="1"/>
    <col min="15845" max="15845" width="11.5703125" style="34" customWidth="1"/>
    <col min="15846" max="15849" width="11.42578125" style="34"/>
    <col min="15850" max="15850" width="22.5703125" style="34" customWidth="1"/>
    <col min="15851" max="15851" width="14" style="34" customWidth="1"/>
    <col min="15852" max="15852" width="1.7109375" style="34" customWidth="1"/>
    <col min="15853" max="16097" width="11.42578125" style="34"/>
    <col min="16098" max="16098" width="4.42578125" style="34" customWidth="1"/>
    <col min="16099" max="16099" width="11.42578125" style="34"/>
    <col min="16100" max="16100" width="17.5703125" style="34" customWidth="1"/>
    <col min="16101" max="16101" width="11.5703125" style="34" customWidth="1"/>
    <col min="16102" max="16105" width="11.42578125" style="34"/>
    <col min="16106" max="16106" width="22.5703125" style="34" customWidth="1"/>
    <col min="16107" max="16107" width="14" style="34" customWidth="1"/>
    <col min="16108" max="16108" width="1.7109375" style="34" customWidth="1"/>
    <col min="16109" max="16384" width="11.42578125" style="34"/>
  </cols>
  <sheetData>
    <row r="1" spans="2:13" ht="6" customHeight="1" thickBot="1" x14ac:dyDescent="0.25"/>
    <row r="2" spans="2:13" ht="19.5" customHeight="1" x14ac:dyDescent="0.2">
      <c r="B2" s="35"/>
      <c r="C2" s="36"/>
      <c r="D2" s="37" t="s">
        <v>407</v>
      </c>
      <c r="E2" s="38"/>
      <c r="F2" s="38"/>
      <c r="G2" s="38"/>
      <c r="H2" s="38"/>
      <c r="I2" s="39"/>
      <c r="J2" s="40" t="s">
        <v>408</v>
      </c>
    </row>
    <row r="3" spans="2:13" ht="13.5" thickBot="1" x14ac:dyDescent="0.25">
      <c r="B3" s="41"/>
      <c r="C3" s="42"/>
      <c r="D3" s="43"/>
      <c r="E3" s="44"/>
      <c r="F3" s="44"/>
      <c r="G3" s="44"/>
      <c r="H3" s="44"/>
      <c r="I3" s="45"/>
      <c r="J3" s="46"/>
    </row>
    <row r="4" spans="2:13" x14ac:dyDescent="0.2">
      <c r="B4" s="41"/>
      <c r="C4" s="42"/>
      <c r="D4" s="37" t="s">
        <v>409</v>
      </c>
      <c r="E4" s="38"/>
      <c r="F4" s="38"/>
      <c r="G4" s="38"/>
      <c r="H4" s="38"/>
      <c r="I4" s="39"/>
      <c r="J4" s="40" t="s">
        <v>410</v>
      </c>
    </row>
    <row r="5" spans="2:13" x14ac:dyDescent="0.2">
      <c r="B5" s="41"/>
      <c r="C5" s="42"/>
      <c r="D5" s="47"/>
      <c r="E5" s="48"/>
      <c r="F5" s="48"/>
      <c r="G5" s="48"/>
      <c r="H5" s="48"/>
      <c r="I5" s="49"/>
      <c r="J5" s="50"/>
    </row>
    <row r="6" spans="2:13" ht="13.5" thickBot="1" x14ac:dyDescent="0.25">
      <c r="B6" s="51"/>
      <c r="C6" s="52"/>
      <c r="D6" s="43"/>
      <c r="E6" s="44"/>
      <c r="F6" s="44"/>
      <c r="G6" s="44"/>
      <c r="H6" s="44"/>
      <c r="I6" s="45"/>
      <c r="J6" s="46"/>
    </row>
    <row r="7" spans="2:13" x14ac:dyDescent="0.2">
      <c r="B7" s="53"/>
      <c r="J7" s="54"/>
    </row>
    <row r="8" spans="2:13" x14ac:dyDescent="0.2">
      <c r="B8" s="53"/>
      <c r="J8" s="54"/>
    </row>
    <row r="9" spans="2:13" x14ac:dyDescent="0.2">
      <c r="B9" s="53"/>
      <c r="J9" s="54"/>
    </row>
    <row r="10" spans="2:13" x14ac:dyDescent="0.2">
      <c r="B10" s="53"/>
      <c r="C10" s="55" t="s">
        <v>443</v>
      </c>
      <c r="E10" s="56"/>
      <c r="H10" s="57"/>
      <c r="J10" s="54"/>
      <c r="M10" s="57"/>
    </row>
    <row r="11" spans="2:13" x14ac:dyDescent="0.2">
      <c r="B11" s="53"/>
      <c r="J11" s="54"/>
    </row>
    <row r="12" spans="2:13" x14ac:dyDescent="0.2">
      <c r="B12" s="53"/>
      <c r="C12" s="55" t="s">
        <v>444</v>
      </c>
      <c r="J12" s="54"/>
    </row>
    <row r="13" spans="2:13" x14ac:dyDescent="0.2">
      <c r="B13" s="53"/>
      <c r="C13" s="55" t="s">
        <v>445</v>
      </c>
      <c r="J13" s="54"/>
    </row>
    <row r="14" spans="2:13" x14ac:dyDescent="0.2">
      <c r="B14" s="53"/>
      <c r="J14" s="54"/>
    </row>
    <row r="15" spans="2:13" x14ac:dyDescent="0.2">
      <c r="B15" s="53"/>
      <c r="C15" s="34" t="s">
        <v>412</v>
      </c>
      <c r="J15" s="54"/>
    </row>
    <row r="16" spans="2:13" x14ac:dyDescent="0.2">
      <c r="B16" s="53"/>
      <c r="C16" s="58"/>
      <c r="J16" s="54"/>
    </row>
    <row r="17" spans="2:10" x14ac:dyDescent="0.2">
      <c r="B17" s="53"/>
      <c r="C17" s="34" t="s">
        <v>413</v>
      </c>
      <c r="D17" s="56"/>
      <c r="H17" s="59" t="s">
        <v>414</v>
      </c>
      <c r="I17" s="59" t="s">
        <v>415</v>
      </c>
      <c r="J17" s="54"/>
    </row>
    <row r="18" spans="2:10" x14ac:dyDescent="0.2">
      <c r="B18" s="53"/>
      <c r="C18" s="55" t="s">
        <v>416</v>
      </c>
      <c r="D18" s="55"/>
      <c r="E18" s="55"/>
      <c r="F18" s="55"/>
      <c r="H18" s="60">
        <v>173</v>
      </c>
      <c r="I18" s="61">
        <v>34268409</v>
      </c>
      <c r="J18" s="54"/>
    </row>
    <row r="19" spans="2:10" x14ac:dyDescent="0.2">
      <c r="B19" s="53"/>
      <c r="C19" s="34" t="s">
        <v>417</v>
      </c>
      <c r="H19" s="62">
        <v>0</v>
      </c>
      <c r="I19" s="63">
        <v>0</v>
      </c>
      <c r="J19" s="54"/>
    </row>
    <row r="20" spans="2:10" x14ac:dyDescent="0.2">
      <c r="B20" s="53"/>
      <c r="C20" s="34" t="s">
        <v>418</v>
      </c>
      <c r="H20" s="62">
        <v>5</v>
      </c>
      <c r="I20" s="63">
        <v>9897438</v>
      </c>
      <c r="J20" s="54"/>
    </row>
    <row r="21" spans="2:10" x14ac:dyDescent="0.2">
      <c r="B21" s="53"/>
      <c r="C21" s="34" t="s">
        <v>419</v>
      </c>
      <c r="H21" s="62">
        <v>16</v>
      </c>
      <c r="I21" s="64">
        <v>1096000</v>
      </c>
      <c r="J21" s="54"/>
    </row>
    <row r="22" spans="2:10" x14ac:dyDescent="0.2">
      <c r="B22" s="53"/>
      <c r="C22" s="34" t="s">
        <v>420</v>
      </c>
      <c r="H22" s="62">
        <v>0</v>
      </c>
      <c r="I22" s="63">
        <v>0</v>
      </c>
      <c r="J22" s="54"/>
    </row>
    <row r="23" spans="2:10" ht="13.5" thickBot="1" x14ac:dyDescent="0.25">
      <c r="B23" s="53"/>
      <c r="C23" s="34" t="s">
        <v>421</v>
      </c>
      <c r="H23" s="65">
        <v>2</v>
      </c>
      <c r="I23" s="66">
        <v>8200</v>
      </c>
      <c r="J23" s="54"/>
    </row>
    <row r="24" spans="2:10" x14ac:dyDescent="0.2">
      <c r="B24" s="53"/>
      <c r="C24" s="55" t="s">
        <v>422</v>
      </c>
      <c r="D24" s="55"/>
      <c r="E24" s="55"/>
      <c r="F24" s="55"/>
      <c r="H24" s="60">
        <f>H19+H20+H21+H22+H23</f>
        <v>23</v>
      </c>
      <c r="I24" s="67">
        <f>I19+I20+I21+I22+I23</f>
        <v>11001638</v>
      </c>
      <c r="J24" s="54"/>
    </row>
    <row r="25" spans="2:10" x14ac:dyDescent="0.2">
      <c r="B25" s="53"/>
      <c r="C25" s="34" t="s">
        <v>423</v>
      </c>
      <c r="H25" s="62">
        <v>150</v>
      </c>
      <c r="I25" s="63">
        <f>23224971+50000-8200</f>
        <v>23266771</v>
      </c>
      <c r="J25" s="54"/>
    </row>
    <row r="26" spans="2:10" ht="13.5" thickBot="1" x14ac:dyDescent="0.25">
      <c r="B26" s="53"/>
      <c r="C26" s="34" t="s">
        <v>424</v>
      </c>
      <c r="H26" s="65">
        <v>0</v>
      </c>
      <c r="I26" s="66">
        <v>0</v>
      </c>
      <c r="J26" s="54"/>
    </row>
    <row r="27" spans="2:10" x14ac:dyDescent="0.2">
      <c r="B27" s="53"/>
      <c r="C27" s="55" t="s">
        <v>425</v>
      </c>
      <c r="D27" s="55"/>
      <c r="E27" s="55"/>
      <c r="F27" s="55"/>
      <c r="H27" s="60">
        <f>H25+H26</f>
        <v>150</v>
      </c>
      <c r="I27" s="67">
        <f>I25+I26</f>
        <v>23266771</v>
      </c>
      <c r="J27" s="54"/>
    </row>
    <row r="28" spans="2:10" ht="13.5" thickBot="1" x14ac:dyDescent="0.25">
      <c r="B28" s="53"/>
      <c r="C28" s="34" t="s">
        <v>426</v>
      </c>
      <c r="D28" s="55"/>
      <c r="E28" s="55"/>
      <c r="F28" s="55"/>
      <c r="H28" s="65">
        <v>0</v>
      </c>
      <c r="I28" s="66">
        <v>0</v>
      </c>
      <c r="J28" s="54"/>
    </row>
    <row r="29" spans="2:10" x14ac:dyDescent="0.2">
      <c r="B29" s="53"/>
      <c r="C29" s="55" t="s">
        <v>427</v>
      </c>
      <c r="D29" s="55"/>
      <c r="E29" s="55"/>
      <c r="F29" s="55"/>
      <c r="H29" s="62">
        <f>H28</f>
        <v>0</v>
      </c>
      <c r="I29" s="63">
        <f>I28</f>
        <v>0</v>
      </c>
      <c r="J29" s="54"/>
    </row>
    <row r="30" spans="2:10" x14ac:dyDescent="0.2">
      <c r="B30" s="53"/>
      <c r="C30" s="55"/>
      <c r="D30" s="55"/>
      <c r="E30" s="55"/>
      <c r="F30" s="55"/>
      <c r="H30" s="68"/>
      <c r="I30" s="67"/>
      <c r="J30" s="54"/>
    </row>
    <row r="31" spans="2:10" ht="13.5" thickBot="1" x14ac:dyDescent="0.25">
      <c r="B31" s="53"/>
      <c r="C31" s="55" t="s">
        <v>428</v>
      </c>
      <c r="D31" s="55"/>
      <c r="H31" s="69">
        <f>H24+H27+H29</f>
        <v>173</v>
      </c>
      <c r="I31" s="70">
        <f>I24+I27+I29</f>
        <v>34268409</v>
      </c>
      <c r="J31" s="54"/>
    </row>
    <row r="32" spans="2:10" ht="13.5" thickTop="1" x14ac:dyDescent="0.2">
      <c r="B32" s="53"/>
      <c r="C32" s="55"/>
      <c r="D32" s="55"/>
      <c r="H32" s="71"/>
      <c r="I32" s="63"/>
      <c r="J32" s="54"/>
    </row>
    <row r="33" spans="2:10" x14ac:dyDescent="0.2">
      <c r="B33" s="53"/>
      <c r="G33" s="71"/>
      <c r="H33" s="71"/>
      <c r="I33" s="71"/>
      <c r="J33" s="54"/>
    </row>
    <row r="34" spans="2:10" x14ac:dyDescent="0.2">
      <c r="B34" s="53"/>
      <c r="G34" s="71"/>
      <c r="H34" s="71"/>
      <c r="I34" s="71"/>
      <c r="J34" s="54"/>
    </row>
    <row r="35" spans="2:10" x14ac:dyDescent="0.2">
      <c r="B35" s="53"/>
      <c r="G35" s="71"/>
      <c r="H35" s="71"/>
      <c r="I35" s="71"/>
      <c r="J35" s="54"/>
    </row>
    <row r="36" spans="2:10" ht="13.5" thickBot="1" x14ac:dyDescent="0.25">
      <c r="B36" s="53"/>
      <c r="C36" s="73" t="s">
        <v>446</v>
      </c>
      <c r="D36" s="72"/>
      <c r="G36" s="73" t="s">
        <v>429</v>
      </c>
      <c r="H36" s="72"/>
      <c r="I36" s="71"/>
      <c r="J36" s="54"/>
    </row>
    <row r="37" spans="2:10" x14ac:dyDescent="0.2">
      <c r="B37" s="53"/>
      <c r="C37" s="55" t="s">
        <v>447</v>
      </c>
      <c r="D37" s="71"/>
      <c r="G37" s="74" t="s">
        <v>448</v>
      </c>
      <c r="H37" s="71"/>
      <c r="I37" s="71"/>
      <c r="J37" s="54"/>
    </row>
    <row r="38" spans="2:10" x14ac:dyDescent="0.2">
      <c r="B38" s="53"/>
      <c r="C38" s="55" t="s">
        <v>17</v>
      </c>
      <c r="G38" s="55" t="s">
        <v>449</v>
      </c>
      <c r="H38" s="71"/>
      <c r="I38" s="71"/>
      <c r="J38" s="54"/>
    </row>
    <row r="39" spans="2:10" x14ac:dyDescent="0.2">
      <c r="B39" s="53"/>
      <c r="G39" s="71"/>
      <c r="H39" s="71"/>
      <c r="I39" s="71"/>
      <c r="J39" s="54"/>
    </row>
    <row r="40" spans="2:10" ht="18.75" customHeight="1" thickBot="1" x14ac:dyDescent="0.25">
      <c r="B40" s="75"/>
      <c r="C40" s="76"/>
      <c r="D40" s="76"/>
      <c r="E40" s="76"/>
      <c r="F40" s="76"/>
      <c r="G40" s="72"/>
      <c r="H40" s="72"/>
      <c r="I40" s="72"/>
      <c r="J40" s="77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zoomScale="84" zoomScaleNormal="84" zoomScaleSheetLayoutView="100" workbookViewId="0">
      <selection activeCell="C37" sqref="C37"/>
    </sheetView>
  </sheetViews>
  <sheetFormatPr baseColWidth="10" defaultRowHeight="12.75" x14ac:dyDescent="0.2"/>
  <cols>
    <col min="1" max="1" width="4.42578125" style="34" customWidth="1"/>
    <col min="2" max="2" width="11.42578125" style="34"/>
    <col min="3" max="3" width="12.85546875" style="34" customWidth="1"/>
    <col min="4" max="4" width="22" style="34" customWidth="1"/>
    <col min="5" max="8" width="11.42578125" style="34"/>
    <col min="9" max="9" width="24.7109375" style="34" customWidth="1"/>
    <col min="10" max="10" width="12.5703125" style="34" customWidth="1"/>
    <col min="11" max="11" width="1.7109375" style="34" customWidth="1"/>
    <col min="12" max="223" width="11.42578125" style="34"/>
    <col min="224" max="224" width="4.42578125" style="34" customWidth="1"/>
    <col min="225" max="225" width="11.42578125" style="34"/>
    <col min="226" max="226" width="17.5703125" style="34" customWidth="1"/>
    <col min="227" max="227" width="11.5703125" style="34" customWidth="1"/>
    <col min="228" max="231" width="11.42578125" style="34"/>
    <col min="232" max="232" width="22.5703125" style="34" customWidth="1"/>
    <col min="233" max="233" width="14" style="34" customWidth="1"/>
    <col min="234" max="234" width="1.7109375" style="34" customWidth="1"/>
    <col min="235" max="479" width="11.42578125" style="34"/>
    <col min="480" max="480" width="4.42578125" style="34" customWidth="1"/>
    <col min="481" max="481" width="11.42578125" style="34"/>
    <col min="482" max="482" width="17.5703125" style="34" customWidth="1"/>
    <col min="483" max="483" width="11.5703125" style="34" customWidth="1"/>
    <col min="484" max="487" width="11.42578125" style="34"/>
    <col min="488" max="488" width="22.5703125" style="34" customWidth="1"/>
    <col min="489" max="489" width="14" style="34" customWidth="1"/>
    <col min="490" max="490" width="1.7109375" style="34" customWidth="1"/>
    <col min="491" max="735" width="11.42578125" style="34"/>
    <col min="736" max="736" width="4.42578125" style="34" customWidth="1"/>
    <col min="737" max="737" width="11.42578125" style="34"/>
    <col min="738" max="738" width="17.5703125" style="34" customWidth="1"/>
    <col min="739" max="739" width="11.5703125" style="34" customWidth="1"/>
    <col min="740" max="743" width="11.42578125" style="34"/>
    <col min="744" max="744" width="22.5703125" style="34" customWidth="1"/>
    <col min="745" max="745" width="14" style="34" customWidth="1"/>
    <col min="746" max="746" width="1.7109375" style="34" customWidth="1"/>
    <col min="747" max="991" width="11.42578125" style="34"/>
    <col min="992" max="992" width="4.42578125" style="34" customWidth="1"/>
    <col min="993" max="993" width="11.42578125" style="34"/>
    <col min="994" max="994" width="17.5703125" style="34" customWidth="1"/>
    <col min="995" max="995" width="11.5703125" style="34" customWidth="1"/>
    <col min="996" max="999" width="11.42578125" style="34"/>
    <col min="1000" max="1000" width="22.5703125" style="34" customWidth="1"/>
    <col min="1001" max="1001" width="14" style="34" customWidth="1"/>
    <col min="1002" max="1002" width="1.7109375" style="34" customWidth="1"/>
    <col min="1003" max="1247" width="11.42578125" style="34"/>
    <col min="1248" max="1248" width="4.42578125" style="34" customWidth="1"/>
    <col min="1249" max="1249" width="11.42578125" style="34"/>
    <col min="1250" max="1250" width="17.5703125" style="34" customWidth="1"/>
    <col min="1251" max="1251" width="11.5703125" style="34" customWidth="1"/>
    <col min="1252" max="1255" width="11.42578125" style="34"/>
    <col min="1256" max="1256" width="22.5703125" style="34" customWidth="1"/>
    <col min="1257" max="1257" width="14" style="34" customWidth="1"/>
    <col min="1258" max="1258" width="1.7109375" style="34" customWidth="1"/>
    <col min="1259" max="1503" width="11.42578125" style="34"/>
    <col min="1504" max="1504" width="4.42578125" style="34" customWidth="1"/>
    <col min="1505" max="1505" width="11.42578125" style="34"/>
    <col min="1506" max="1506" width="17.5703125" style="34" customWidth="1"/>
    <col min="1507" max="1507" width="11.5703125" style="34" customWidth="1"/>
    <col min="1508" max="1511" width="11.42578125" style="34"/>
    <col min="1512" max="1512" width="22.5703125" style="34" customWidth="1"/>
    <col min="1513" max="1513" width="14" style="34" customWidth="1"/>
    <col min="1514" max="1514" width="1.7109375" style="34" customWidth="1"/>
    <col min="1515" max="1759" width="11.42578125" style="34"/>
    <col min="1760" max="1760" width="4.42578125" style="34" customWidth="1"/>
    <col min="1761" max="1761" width="11.42578125" style="34"/>
    <col min="1762" max="1762" width="17.5703125" style="34" customWidth="1"/>
    <col min="1763" max="1763" width="11.5703125" style="34" customWidth="1"/>
    <col min="1764" max="1767" width="11.42578125" style="34"/>
    <col min="1768" max="1768" width="22.5703125" style="34" customWidth="1"/>
    <col min="1769" max="1769" width="14" style="34" customWidth="1"/>
    <col min="1770" max="1770" width="1.7109375" style="34" customWidth="1"/>
    <col min="1771" max="2015" width="11.42578125" style="34"/>
    <col min="2016" max="2016" width="4.42578125" style="34" customWidth="1"/>
    <col min="2017" max="2017" width="11.42578125" style="34"/>
    <col min="2018" max="2018" width="17.5703125" style="34" customWidth="1"/>
    <col min="2019" max="2019" width="11.5703125" style="34" customWidth="1"/>
    <col min="2020" max="2023" width="11.42578125" style="34"/>
    <col min="2024" max="2024" width="22.5703125" style="34" customWidth="1"/>
    <col min="2025" max="2025" width="14" style="34" customWidth="1"/>
    <col min="2026" max="2026" width="1.7109375" style="34" customWidth="1"/>
    <col min="2027" max="2271" width="11.42578125" style="34"/>
    <col min="2272" max="2272" width="4.42578125" style="34" customWidth="1"/>
    <col min="2273" max="2273" width="11.42578125" style="34"/>
    <col min="2274" max="2274" width="17.5703125" style="34" customWidth="1"/>
    <col min="2275" max="2275" width="11.5703125" style="34" customWidth="1"/>
    <col min="2276" max="2279" width="11.42578125" style="34"/>
    <col min="2280" max="2280" width="22.5703125" style="34" customWidth="1"/>
    <col min="2281" max="2281" width="14" style="34" customWidth="1"/>
    <col min="2282" max="2282" width="1.7109375" style="34" customWidth="1"/>
    <col min="2283" max="2527" width="11.42578125" style="34"/>
    <col min="2528" max="2528" width="4.42578125" style="34" customWidth="1"/>
    <col min="2529" max="2529" width="11.42578125" style="34"/>
    <col min="2530" max="2530" width="17.5703125" style="34" customWidth="1"/>
    <col min="2531" max="2531" width="11.5703125" style="34" customWidth="1"/>
    <col min="2532" max="2535" width="11.42578125" style="34"/>
    <col min="2536" max="2536" width="22.5703125" style="34" customWidth="1"/>
    <col min="2537" max="2537" width="14" style="34" customWidth="1"/>
    <col min="2538" max="2538" width="1.7109375" style="34" customWidth="1"/>
    <col min="2539" max="2783" width="11.42578125" style="34"/>
    <col min="2784" max="2784" width="4.42578125" style="34" customWidth="1"/>
    <col min="2785" max="2785" width="11.42578125" style="34"/>
    <col min="2786" max="2786" width="17.5703125" style="34" customWidth="1"/>
    <col min="2787" max="2787" width="11.5703125" style="34" customWidth="1"/>
    <col min="2788" max="2791" width="11.42578125" style="34"/>
    <col min="2792" max="2792" width="22.5703125" style="34" customWidth="1"/>
    <col min="2793" max="2793" width="14" style="34" customWidth="1"/>
    <col min="2794" max="2794" width="1.7109375" style="34" customWidth="1"/>
    <col min="2795" max="3039" width="11.42578125" style="34"/>
    <col min="3040" max="3040" width="4.42578125" style="34" customWidth="1"/>
    <col min="3041" max="3041" width="11.42578125" style="34"/>
    <col min="3042" max="3042" width="17.5703125" style="34" customWidth="1"/>
    <col min="3043" max="3043" width="11.5703125" style="34" customWidth="1"/>
    <col min="3044" max="3047" width="11.42578125" style="34"/>
    <col min="3048" max="3048" width="22.5703125" style="34" customWidth="1"/>
    <col min="3049" max="3049" width="14" style="34" customWidth="1"/>
    <col min="3050" max="3050" width="1.7109375" style="34" customWidth="1"/>
    <col min="3051" max="3295" width="11.42578125" style="34"/>
    <col min="3296" max="3296" width="4.42578125" style="34" customWidth="1"/>
    <col min="3297" max="3297" width="11.42578125" style="34"/>
    <col min="3298" max="3298" width="17.5703125" style="34" customWidth="1"/>
    <col min="3299" max="3299" width="11.5703125" style="34" customWidth="1"/>
    <col min="3300" max="3303" width="11.42578125" style="34"/>
    <col min="3304" max="3304" width="22.5703125" style="34" customWidth="1"/>
    <col min="3305" max="3305" width="14" style="34" customWidth="1"/>
    <col min="3306" max="3306" width="1.7109375" style="34" customWidth="1"/>
    <col min="3307" max="3551" width="11.42578125" style="34"/>
    <col min="3552" max="3552" width="4.42578125" style="34" customWidth="1"/>
    <col min="3553" max="3553" width="11.42578125" style="34"/>
    <col min="3554" max="3554" width="17.5703125" style="34" customWidth="1"/>
    <col min="3555" max="3555" width="11.5703125" style="34" customWidth="1"/>
    <col min="3556" max="3559" width="11.42578125" style="34"/>
    <col min="3560" max="3560" width="22.5703125" style="34" customWidth="1"/>
    <col min="3561" max="3561" width="14" style="34" customWidth="1"/>
    <col min="3562" max="3562" width="1.7109375" style="34" customWidth="1"/>
    <col min="3563" max="3807" width="11.42578125" style="34"/>
    <col min="3808" max="3808" width="4.42578125" style="34" customWidth="1"/>
    <col min="3809" max="3809" width="11.42578125" style="34"/>
    <col min="3810" max="3810" width="17.5703125" style="34" customWidth="1"/>
    <col min="3811" max="3811" width="11.5703125" style="34" customWidth="1"/>
    <col min="3812" max="3815" width="11.42578125" style="34"/>
    <col min="3816" max="3816" width="22.5703125" style="34" customWidth="1"/>
    <col min="3817" max="3817" width="14" style="34" customWidth="1"/>
    <col min="3818" max="3818" width="1.7109375" style="34" customWidth="1"/>
    <col min="3819" max="4063" width="11.42578125" style="34"/>
    <col min="4064" max="4064" width="4.42578125" style="34" customWidth="1"/>
    <col min="4065" max="4065" width="11.42578125" style="34"/>
    <col min="4066" max="4066" width="17.5703125" style="34" customWidth="1"/>
    <col min="4067" max="4067" width="11.5703125" style="34" customWidth="1"/>
    <col min="4068" max="4071" width="11.42578125" style="34"/>
    <col min="4072" max="4072" width="22.5703125" style="34" customWidth="1"/>
    <col min="4073" max="4073" width="14" style="34" customWidth="1"/>
    <col min="4074" max="4074" width="1.7109375" style="34" customWidth="1"/>
    <col min="4075" max="4319" width="11.42578125" style="34"/>
    <col min="4320" max="4320" width="4.42578125" style="34" customWidth="1"/>
    <col min="4321" max="4321" width="11.42578125" style="34"/>
    <col min="4322" max="4322" width="17.5703125" style="34" customWidth="1"/>
    <col min="4323" max="4323" width="11.5703125" style="34" customWidth="1"/>
    <col min="4324" max="4327" width="11.42578125" style="34"/>
    <col min="4328" max="4328" width="22.5703125" style="34" customWidth="1"/>
    <col min="4329" max="4329" width="14" style="34" customWidth="1"/>
    <col min="4330" max="4330" width="1.7109375" style="34" customWidth="1"/>
    <col min="4331" max="4575" width="11.42578125" style="34"/>
    <col min="4576" max="4576" width="4.42578125" style="34" customWidth="1"/>
    <col min="4577" max="4577" width="11.42578125" style="34"/>
    <col min="4578" max="4578" width="17.5703125" style="34" customWidth="1"/>
    <col min="4579" max="4579" width="11.5703125" style="34" customWidth="1"/>
    <col min="4580" max="4583" width="11.42578125" style="34"/>
    <col min="4584" max="4584" width="22.5703125" style="34" customWidth="1"/>
    <col min="4585" max="4585" width="14" style="34" customWidth="1"/>
    <col min="4586" max="4586" width="1.7109375" style="34" customWidth="1"/>
    <col min="4587" max="4831" width="11.42578125" style="34"/>
    <col min="4832" max="4832" width="4.42578125" style="34" customWidth="1"/>
    <col min="4833" max="4833" width="11.42578125" style="34"/>
    <col min="4834" max="4834" width="17.5703125" style="34" customWidth="1"/>
    <col min="4835" max="4835" width="11.5703125" style="34" customWidth="1"/>
    <col min="4836" max="4839" width="11.42578125" style="34"/>
    <col min="4840" max="4840" width="22.5703125" style="34" customWidth="1"/>
    <col min="4841" max="4841" width="14" style="34" customWidth="1"/>
    <col min="4842" max="4842" width="1.7109375" style="34" customWidth="1"/>
    <col min="4843" max="5087" width="11.42578125" style="34"/>
    <col min="5088" max="5088" width="4.42578125" style="34" customWidth="1"/>
    <col min="5089" max="5089" width="11.42578125" style="34"/>
    <col min="5090" max="5090" width="17.5703125" style="34" customWidth="1"/>
    <col min="5091" max="5091" width="11.5703125" style="34" customWidth="1"/>
    <col min="5092" max="5095" width="11.42578125" style="34"/>
    <col min="5096" max="5096" width="22.5703125" style="34" customWidth="1"/>
    <col min="5097" max="5097" width="14" style="34" customWidth="1"/>
    <col min="5098" max="5098" width="1.7109375" style="34" customWidth="1"/>
    <col min="5099" max="5343" width="11.42578125" style="34"/>
    <col min="5344" max="5344" width="4.42578125" style="34" customWidth="1"/>
    <col min="5345" max="5345" width="11.42578125" style="34"/>
    <col min="5346" max="5346" width="17.5703125" style="34" customWidth="1"/>
    <col min="5347" max="5347" width="11.5703125" style="34" customWidth="1"/>
    <col min="5348" max="5351" width="11.42578125" style="34"/>
    <col min="5352" max="5352" width="22.5703125" style="34" customWidth="1"/>
    <col min="5353" max="5353" width="14" style="34" customWidth="1"/>
    <col min="5354" max="5354" width="1.7109375" style="34" customWidth="1"/>
    <col min="5355" max="5599" width="11.42578125" style="34"/>
    <col min="5600" max="5600" width="4.42578125" style="34" customWidth="1"/>
    <col min="5601" max="5601" width="11.42578125" style="34"/>
    <col min="5602" max="5602" width="17.5703125" style="34" customWidth="1"/>
    <col min="5603" max="5603" width="11.5703125" style="34" customWidth="1"/>
    <col min="5604" max="5607" width="11.42578125" style="34"/>
    <col min="5608" max="5608" width="22.5703125" style="34" customWidth="1"/>
    <col min="5609" max="5609" width="14" style="34" customWidth="1"/>
    <col min="5610" max="5610" width="1.7109375" style="34" customWidth="1"/>
    <col min="5611" max="5855" width="11.42578125" style="34"/>
    <col min="5856" max="5856" width="4.42578125" style="34" customWidth="1"/>
    <col min="5857" max="5857" width="11.42578125" style="34"/>
    <col min="5858" max="5858" width="17.5703125" style="34" customWidth="1"/>
    <col min="5859" max="5859" width="11.5703125" style="34" customWidth="1"/>
    <col min="5860" max="5863" width="11.42578125" style="34"/>
    <col min="5864" max="5864" width="22.5703125" style="34" customWidth="1"/>
    <col min="5865" max="5865" width="14" style="34" customWidth="1"/>
    <col min="5866" max="5866" width="1.7109375" style="34" customWidth="1"/>
    <col min="5867" max="6111" width="11.42578125" style="34"/>
    <col min="6112" max="6112" width="4.42578125" style="34" customWidth="1"/>
    <col min="6113" max="6113" width="11.42578125" style="34"/>
    <col min="6114" max="6114" width="17.5703125" style="34" customWidth="1"/>
    <col min="6115" max="6115" width="11.5703125" style="34" customWidth="1"/>
    <col min="6116" max="6119" width="11.42578125" style="34"/>
    <col min="6120" max="6120" width="22.5703125" style="34" customWidth="1"/>
    <col min="6121" max="6121" width="14" style="34" customWidth="1"/>
    <col min="6122" max="6122" width="1.7109375" style="34" customWidth="1"/>
    <col min="6123" max="6367" width="11.42578125" style="34"/>
    <col min="6368" max="6368" width="4.42578125" style="34" customWidth="1"/>
    <col min="6369" max="6369" width="11.42578125" style="34"/>
    <col min="6370" max="6370" width="17.5703125" style="34" customWidth="1"/>
    <col min="6371" max="6371" width="11.5703125" style="34" customWidth="1"/>
    <col min="6372" max="6375" width="11.42578125" style="34"/>
    <col min="6376" max="6376" width="22.5703125" style="34" customWidth="1"/>
    <col min="6377" max="6377" width="14" style="34" customWidth="1"/>
    <col min="6378" max="6378" width="1.7109375" style="34" customWidth="1"/>
    <col min="6379" max="6623" width="11.42578125" style="34"/>
    <col min="6624" max="6624" width="4.42578125" style="34" customWidth="1"/>
    <col min="6625" max="6625" width="11.42578125" style="34"/>
    <col min="6626" max="6626" width="17.5703125" style="34" customWidth="1"/>
    <col min="6627" max="6627" width="11.5703125" style="34" customWidth="1"/>
    <col min="6628" max="6631" width="11.42578125" style="34"/>
    <col min="6632" max="6632" width="22.5703125" style="34" customWidth="1"/>
    <col min="6633" max="6633" width="14" style="34" customWidth="1"/>
    <col min="6634" max="6634" width="1.7109375" style="34" customWidth="1"/>
    <col min="6635" max="6879" width="11.42578125" style="34"/>
    <col min="6880" max="6880" width="4.42578125" style="34" customWidth="1"/>
    <col min="6881" max="6881" width="11.42578125" style="34"/>
    <col min="6882" max="6882" width="17.5703125" style="34" customWidth="1"/>
    <col min="6883" max="6883" width="11.5703125" style="34" customWidth="1"/>
    <col min="6884" max="6887" width="11.42578125" style="34"/>
    <col min="6888" max="6888" width="22.5703125" style="34" customWidth="1"/>
    <col min="6889" max="6889" width="14" style="34" customWidth="1"/>
    <col min="6890" max="6890" width="1.7109375" style="34" customWidth="1"/>
    <col min="6891" max="7135" width="11.42578125" style="34"/>
    <col min="7136" max="7136" width="4.42578125" style="34" customWidth="1"/>
    <col min="7137" max="7137" width="11.42578125" style="34"/>
    <col min="7138" max="7138" width="17.5703125" style="34" customWidth="1"/>
    <col min="7139" max="7139" width="11.5703125" style="34" customWidth="1"/>
    <col min="7140" max="7143" width="11.42578125" style="34"/>
    <col min="7144" max="7144" width="22.5703125" style="34" customWidth="1"/>
    <col min="7145" max="7145" width="14" style="34" customWidth="1"/>
    <col min="7146" max="7146" width="1.7109375" style="34" customWidth="1"/>
    <col min="7147" max="7391" width="11.42578125" style="34"/>
    <col min="7392" max="7392" width="4.42578125" style="34" customWidth="1"/>
    <col min="7393" max="7393" width="11.42578125" style="34"/>
    <col min="7394" max="7394" width="17.5703125" style="34" customWidth="1"/>
    <col min="7395" max="7395" width="11.5703125" style="34" customWidth="1"/>
    <col min="7396" max="7399" width="11.42578125" style="34"/>
    <col min="7400" max="7400" width="22.5703125" style="34" customWidth="1"/>
    <col min="7401" max="7401" width="14" style="34" customWidth="1"/>
    <col min="7402" max="7402" width="1.7109375" style="34" customWidth="1"/>
    <col min="7403" max="7647" width="11.42578125" style="34"/>
    <col min="7648" max="7648" width="4.42578125" style="34" customWidth="1"/>
    <col min="7649" max="7649" width="11.42578125" style="34"/>
    <col min="7650" max="7650" width="17.5703125" style="34" customWidth="1"/>
    <col min="7651" max="7651" width="11.5703125" style="34" customWidth="1"/>
    <col min="7652" max="7655" width="11.42578125" style="34"/>
    <col min="7656" max="7656" width="22.5703125" style="34" customWidth="1"/>
    <col min="7657" max="7657" width="14" style="34" customWidth="1"/>
    <col min="7658" max="7658" width="1.7109375" style="34" customWidth="1"/>
    <col min="7659" max="7903" width="11.42578125" style="34"/>
    <col min="7904" max="7904" width="4.42578125" style="34" customWidth="1"/>
    <col min="7905" max="7905" width="11.42578125" style="34"/>
    <col min="7906" max="7906" width="17.5703125" style="34" customWidth="1"/>
    <col min="7907" max="7907" width="11.5703125" style="34" customWidth="1"/>
    <col min="7908" max="7911" width="11.42578125" style="34"/>
    <col min="7912" max="7912" width="22.5703125" style="34" customWidth="1"/>
    <col min="7913" max="7913" width="14" style="34" customWidth="1"/>
    <col min="7914" max="7914" width="1.7109375" style="34" customWidth="1"/>
    <col min="7915" max="8159" width="11.42578125" style="34"/>
    <col min="8160" max="8160" width="4.42578125" style="34" customWidth="1"/>
    <col min="8161" max="8161" width="11.42578125" style="34"/>
    <col min="8162" max="8162" width="17.5703125" style="34" customWidth="1"/>
    <col min="8163" max="8163" width="11.5703125" style="34" customWidth="1"/>
    <col min="8164" max="8167" width="11.42578125" style="34"/>
    <col min="8168" max="8168" width="22.5703125" style="34" customWidth="1"/>
    <col min="8169" max="8169" width="14" style="34" customWidth="1"/>
    <col min="8170" max="8170" width="1.7109375" style="34" customWidth="1"/>
    <col min="8171" max="8415" width="11.42578125" style="34"/>
    <col min="8416" max="8416" width="4.42578125" style="34" customWidth="1"/>
    <col min="8417" max="8417" width="11.42578125" style="34"/>
    <col min="8418" max="8418" width="17.5703125" style="34" customWidth="1"/>
    <col min="8419" max="8419" width="11.5703125" style="34" customWidth="1"/>
    <col min="8420" max="8423" width="11.42578125" style="34"/>
    <col min="8424" max="8424" width="22.5703125" style="34" customWidth="1"/>
    <col min="8425" max="8425" width="14" style="34" customWidth="1"/>
    <col min="8426" max="8426" width="1.7109375" style="34" customWidth="1"/>
    <col min="8427" max="8671" width="11.42578125" style="34"/>
    <col min="8672" max="8672" width="4.42578125" style="34" customWidth="1"/>
    <col min="8673" max="8673" width="11.42578125" style="34"/>
    <col min="8674" max="8674" width="17.5703125" style="34" customWidth="1"/>
    <col min="8675" max="8675" width="11.5703125" style="34" customWidth="1"/>
    <col min="8676" max="8679" width="11.42578125" style="34"/>
    <col min="8680" max="8680" width="22.5703125" style="34" customWidth="1"/>
    <col min="8681" max="8681" width="14" style="34" customWidth="1"/>
    <col min="8682" max="8682" width="1.7109375" style="34" customWidth="1"/>
    <col min="8683" max="8927" width="11.42578125" style="34"/>
    <col min="8928" max="8928" width="4.42578125" style="34" customWidth="1"/>
    <col min="8929" max="8929" width="11.42578125" style="34"/>
    <col min="8930" max="8930" width="17.5703125" style="34" customWidth="1"/>
    <col min="8931" max="8931" width="11.5703125" style="34" customWidth="1"/>
    <col min="8932" max="8935" width="11.42578125" style="34"/>
    <col min="8936" max="8936" width="22.5703125" style="34" customWidth="1"/>
    <col min="8937" max="8937" width="14" style="34" customWidth="1"/>
    <col min="8938" max="8938" width="1.7109375" style="34" customWidth="1"/>
    <col min="8939" max="9183" width="11.42578125" style="34"/>
    <col min="9184" max="9184" width="4.42578125" style="34" customWidth="1"/>
    <col min="9185" max="9185" width="11.42578125" style="34"/>
    <col min="9186" max="9186" width="17.5703125" style="34" customWidth="1"/>
    <col min="9187" max="9187" width="11.5703125" style="34" customWidth="1"/>
    <col min="9188" max="9191" width="11.42578125" style="34"/>
    <col min="9192" max="9192" width="22.5703125" style="34" customWidth="1"/>
    <col min="9193" max="9193" width="14" style="34" customWidth="1"/>
    <col min="9194" max="9194" width="1.7109375" style="34" customWidth="1"/>
    <col min="9195" max="9439" width="11.42578125" style="34"/>
    <col min="9440" max="9440" width="4.42578125" style="34" customWidth="1"/>
    <col min="9441" max="9441" width="11.42578125" style="34"/>
    <col min="9442" max="9442" width="17.5703125" style="34" customWidth="1"/>
    <col min="9443" max="9443" width="11.5703125" style="34" customWidth="1"/>
    <col min="9444" max="9447" width="11.42578125" style="34"/>
    <col min="9448" max="9448" width="22.5703125" style="34" customWidth="1"/>
    <col min="9449" max="9449" width="14" style="34" customWidth="1"/>
    <col min="9450" max="9450" width="1.7109375" style="34" customWidth="1"/>
    <col min="9451" max="9695" width="11.42578125" style="34"/>
    <col min="9696" max="9696" width="4.42578125" style="34" customWidth="1"/>
    <col min="9697" max="9697" width="11.42578125" style="34"/>
    <col min="9698" max="9698" width="17.5703125" style="34" customWidth="1"/>
    <col min="9699" max="9699" width="11.5703125" style="34" customWidth="1"/>
    <col min="9700" max="9703" width="11.42578125" style="34"/>
    <col min="9704" max="9704" width="22.5703125" style="34" customWidth="1"/>
    <col min="9705" max="9705" width="14" style="34" customWidth="1"/>
    <col min="9706" max="9706" width="1.7109375" style="34" customWidth="1"/>
    <col min="9707" max="9951" width="11.42578125" style="34"/>
    <col min="9952" max="9952" width="4.42578125" style="34" customWidth="1"/>
    <col min="9953" max="9953" width="11.42578125" style="34"/>
    <col min="9954" max="9954" width="17.5703125" style="34" customWidth="1"/>
    <col min="9955" max="9955" width="11.5703125" style="34" customWidth="1"/>
    <col min="9956" max="9959" width="11.42578125" style="34"/>
    <col min="9960" max="9960" width="22.5703125" style="34" customWidth="1"/>
    <col min="9961" max="9961" width="14" style="34" customWidth="1"/>
    <col min="9962" max="9962" width="1.7109375" style="34" customWidth="1"/>
    <col min="9963" max="10207" width="11.42578125" style="34"/>
    <col min="10208" max="10208" width="4.42578125" style="34" customWidth="1"/>
    <col min="10209" max="10209" width="11.42578125" style="34"/>
    <col min="10210" max="10210" width="17.5703125" style="34" customWidth="1"/>
    <col min="10211" max="10211" width="11.5703125" style="34" customWidth="1"/>
    <col min="10212" max="10215" width="11.42578125" style="34"/>
    <col min="10216" max="10216" width="22.5703125" style="34" customWidth="1"/>
    <col min="10217" max="10217" width="14" style="34" customWidth="1"/>
    <col min="10218" max="10218" width="1.7109375" style="34" customWidth="1"/>
    <col min="10219" max="10463" width="11.42578125" style="34"/>
    <col min="10464" max="10464" width="4.42578125" style="34" customWidth="1"/>
    <col min="10465" max="10465" width="11.42578125" style="34"/>
    <col min="10466" max="10466" width="17.5703125" style="34" customWidth="1"/>
    <col min="10467" max="10467" width="11.5703125" style="34" customWidth="1"/>
    <col min="10468" max="10471" width="11.42578125" style="34"/>
    <col min="10472" max="10472" width="22.5703125" style="34" customWidth="1"/>
    <col min="10473" max="10473" width="14" style="34" customWidth="1"/>
    <col min="10474" max="10474" width="1.7109375" style="34" customWidth="1"/>
    <col min="10475" max="10719" width="11.42578125" style="34"/>
    <col min="10720" max="10720" width="4.42578125" style="34" customWidth="1"/>
    <col min="10721" max="10721" width="11.42578125" style="34"/>
    <col min="10722" max="10722" width="17.5703125" style="34" customWidth="1"/>
    <col min="10723" max="10723" width="11.5703125" style="34" customWidth="1"/>
    <col min="10724" max="10727" width="11.42578125" style="34"/>
    <col min="10728" max="10728" width="22.5703125" style="34" customWidth="1"/>
    <col min="10729" max="10729" width="14" style="34" customWidth="1"/>
    <col min="10730" max="10730" width="1.7109375" style="34" customWidth="1"/>
    <col min="10731" max="10975" width="11.42578125" style="34"/>
    <col min="10976" max="10976" width="4.42578125" style="34" customWidth="1"/>
    <col min="10977" max="10977" width="11.42578125" style="34"/>
    <col min="10978" max="10978" width="17.5703125" style="34" customWidth="1"/>
    <col min="10979" max="10979" width="11.5703125" style="34" customWidth="1"/>
    <col min="10980" max="10983" width="11.42578125" style="34"/>
    <col min="10984" max="10984" width="22.5703125" style="34" customWidth="1"/>
    <col min="10985" max="10985" width="14" style="34" customWidth="1"/>
    <col min="10986" max="10986" width="1.7109375" style="34" customWidth="1"/>
    <col min="10987" max="11231" width="11.42578125" style="34"/>
    <col min="11232" max="11232" width="4.42578125" style="34" customWidth="1"/>
    <col min="11233" max="11233" width="11.42578125" style="34"/>
    <col min="11234" max="11234" width="17.5703125" style="34" customWidth="1"/>
    <col min="11235" max="11235" width="11.5703125" style="34" customWidth="1"/>
    <col min="11236" max="11239" width="11.42578125" style="34"/>
    <col min="11240" max="11240" width="22.5703125" style="34" customWidth="1"/>
    <col min="11241" max="11241" width="14" style="34" customWidth="1"/>
    <col min="11242" max="11242" width="1.7109375" style="34" customWidth="1"/>
    <col min="11243" max="11487" width="11.42578125" style="34"/>
    <col min="11488" max="11488" width="4.42578125" style="34" customWidth="1"/>
    <col min="11489" max="11489" width="11.42578125" style="34"/>
    <col min="11490" max="11490" width="17.5703125" style="34" customWidth="1"/>
    <col min="11491" max="11491" width="11.5703125" style="34" customWidth="1"/>
    <col min="11492" max="11495" width="11.42578125" style="34"/>
    <col min="11496" max="11496" width="22.5703125" style="34" customWidth="1"/>
    <col min="11497" max="11497" width="14" style="34" customWidth="1"/>
    <col min="11498" max="11498" width="1.7109375" style="34" customWidth="1"/>
    <col min="11499" max="11743" width="11.42578125" style="34"/>
    <col min="11744" max="11744" width="4.42578125" style="34" customWidth="1"/>
    <col min="11745" max="11745" width="11.42578125" style="34"/>
    <col min="11746" max="11746" width="17.5703125" style="34" customWidth="1"/>
    <col min="11747" max="11747" width="11.5703125" style="34" customWidth="1"/>
    <col min="11748" max="11751" width="11.42578125" style="34"/>
    <col min="11752" max="11752" width="22.5703125" style="34" customWidth="1"/>
    <col min="11753" max="11753" width="14" style="34" customWidth="1"/>
    <col min="11754" max="11754" width="1.7109375" style="34" customWidth="1"/>
    <col min="11755" max="11999" width="11.42578125" style="34"/>
    <col min="12000" max="12000" width="4.42578125" style="34" customWidth="1"/>
    <col min="12001" max="12001" width="11.42578125" style="34"/>
    <col min="12002" max="12002" width="17.5703125" style="34" customWidth="1"/>
    <col min="12003" max="12003" width="11.5703125" style="34" customWidth="1"/>
    <col min="12004" max="12007" width="11.42578125" style="34"/>
    <col min="12008" max="12008" width="22.5703125" style="34" customWidth="1"/>
    <col min="12009" max="12009" width="14" style="34" customWidth="1"/>
    <col min="12010" max="12010" width="1.7109375" style="34" customWidth="1"/>
    <col min="12011" max="12255" width="11.42578125" style="34"/>
    <col min="12256" max="12256" width="4.42578125" style="34" customWidth="1"/>
    <col min="12257" max="12257" width="11.42578125" style="34"/>
    <col min="12258" max="12258" width="17.5703125" style="34" customWidth="1"/>
    <col min="12259" max="12259" width="11.5703125" style="34" customWidth="1"/>
    <col min="12260" max="12263" width="11.42578125" style="34"/>
    <col min="12264" max="12264" width="22.5703125" style="34" customWidth="1"/>
    <col min="12265" max="12265" width="14" style="34" customWidth="1"/>
    <col min="12266" max="12266" width="1.7109375" style="34" customWidth="1"/>
    <col min="12267" max="12511" width="11.42578125" style="34"/>
    <col min="12512" max="12512" width="4.42578125" style="34" customWidth="1"/>
    <col min="12513" max="12513" width="11.42578125" style="34"/>
    <col min="12514" max="12514" width="17.5703125" style="34" customWidth="1"/>
    <col min="12515" max="12515" width="11.5703125" style="34" customWidth="1"/>
    <col min="12516" max="12519" width="11.42578125" style="34"/>
    <col min="12520" max="12520" width="22.5703125" style="34" customWidth="1"/>
    <col min="12521" max="12521" width="14" style="34" customWidth="1"/>
    <col min="12522" max="12522" width="1.7109375" style="34" customWidth="1"/>
    <col min="12523" max="12767" width="11.42578125" style="34"/>
    <col min="12768" max="12768" width="4.42578125" style="34" customWidth="1"/>
    <col min="12769" max="12769" width="11.42578125" style="34"/>
    <col min="12770" max="12770" width="17.5703125" style="34" customWidth="1"/>
    <col min="12771" max="12771" width="11.5703125" style="34" customWidth="1"/>
    <col min="12772" max="12775" width="11.42578125" style="34"/>
    <col min="12776" max="12776" width="22.5703125" style="34" customWidth="1"/>
    <col min="12777" max="12777" width="14" style="34" customWidth="1"/>
    <col min="12778" max="12778" width="1.7109375" style="34" customWidth="1"/>
    <col min="12779" max="13023" width="11.42578125" style="34"/>
    <col min="13024" max="13024" width="4.42578125" style="34" customWidth="1"/>
    <col min="13025" max="13025" width="11.42578125" style="34"/>
    <col min="13026" max="13026" width="17.5703125" style="34" customWidth="1"/>
    <col min="13027" max="13027" width="11.5703125" style="34" customWidth="1"/>
    <col min="13028" max="13031" width="11.42578125" style="34"/>
    <col min="13032" max="13032" width="22.5703125" style="34" customWidth="1"/>
    <col min="13033" max="13033" width="14" style="34" customWidth="1"/>
    <col min="13034" max="13034" width="1.7109375" style="34" customWidth="1"/>
    <col min="13035" max="13279" width="11.42578125" style="34"/>
    <col min="13280" max="13280" width="4.42578125" style="34" customWidth="1"/>
    <col min="13281" max="13281" width="11.42578125" style="34"/>
    <col min="13282" max="13282" width="17.5703125" style="34" customWidth="1"/>
    <col min="13283" max="13283" width="11.5703125" style="34" customWidth="1"/>
    <col min="13284" max="13287" width="11.42578125" style="34"/>
    <col min="13288" max="13288" width="22.5703125" style="34" customWidth="1"/>
    <col min="13289" max="13289" width="14" style="34" customWidth="1"/>
    <col min="13290" max="13290" width="1.7109375" style="34" customWidth="1"/>
    <col min="13291" max="13535" width="11.42578125" style="34"/>
    <col min="13536" max="13536" width="4.42578125" style="34" customWidth="1"/>
    <col min="13537" max="13537" width="11.42578125" style="34"/>
    <col min="13538" max="13538" width="17.5703125" style="34" customWidth="1"/>
    <col min="13539" max="13539" width="11.5703125" style="34" customWidth="1"/>
    <col min="13540" max="13543" width="11.42578125" style="34"/>
    <col min="13544" max="13544" width="22.5703125" style="34" customWidth="1"/>
    <col min="13545" max="13545" width="14" style="34" customWidth="1"/>
    <col min="13546" max="13546" width="1.7109375" style="34" customWidth="1"/>
    <col min="13547" max="13791" width="11.42578125" style="34"/>
    <col min="13792" max="13792" width="4.42578125" style="34" customWidth="1"/>
    <col min="13793" max="13793" width="11.42578125" style="34"/>
    <col min="13794" max="13794" width="17.5703125" style="34" customWidth="1"/>
    <col min="13795" max="13795" width="11.5703125" style="34" customWidth="1"/>
    <col min="13796" max="13799" width="11.42578125" style="34"/>
    <col min="13800" max="13800" width="22.5703125" style="34" customWidth="1"/>
    <col min="13801" max="13801" width="14" style="34" customWidth="1"/>
    <col min="13802" max="13802" width="1.7109375" style="34" customWidth="1"/>
    <col min="13803" max="14047" width="11.42578125" style="34"/>
    <col min="14048" max="14048" width="4.42578125" style="34" customWidth="1"/>
    <col min="14049" max="14049" width="11.42578125" style="34"/>
    <col min="14050" max="14050" width="17.5703125" style="34" customWidth="1"/>
    <col min="14051" max="14051" width="11.5703125" style="34" customWidth="1"/>
    <col min="14052" max="14055" width="11.42578125" style="34"/>
    <col min="14056" max="14056" width="22.5703125" style="34" customWidth="1"/>
    <col min="14057" max="14057" width="14" style="34" customWidth="1"/>
    <col min="14058" max="14058" width="1.7109375" style="34" customWidth="1"/>
    <col min="14059" max="14303" width="11.42578125" style="34"/>
    <col min="14304" max="14304" width="4.42578125" style="34" customWidth="1"/>
    <col min="14305" max="14305" width="11.42578125" style="34"/>
    <col min="14306" max="14306" width="17.5703125" style="34" customWidth="1"/>
    <col min="14307" max="14307" width="11.5703125" style="34" customWidth="1"/>
    <col min="14308" max="14311" width="11.42578125" style="34"/>
    <col min="14312" max="14312" width="22.5703125" style="34" customWidth="1"/>
    <col min="14313" max="14313" width="14" style="34" customWidth="1"/>
    <col min="14314" max="14314" width="1.7109375" style="34" customWidth="1"/>
    <col min="14315" max="14559" width="11.42578125" style="34"/>
    <col min="14560" max="14560" width="4.42578125" style="34" customWidth="1"/>
    <col min="14561" max="14561" width="11.42578125" style="34"/>
    <col min="14562" max="14562" width="17.5703125" style="34" customWidth="1"/>
    <col min="14563" max="14563" width="11.5703125" style="34" customWidth="1"/>
    <col min="14564" max="14567" width="11.42578125" style="34"/>
    <col min="14568" max="14568" width="22.5703125" style="34" customWidth="1"/>
    <col min="14569" max="14569" width="14" style="34" customWidth="1"/>
    <col min="14570" max="14570" width="1.7109375" style="34" customWidth="1"/>
    <col min="14571" max="14815" width="11.42578125" style="34"/>
    <col min="14816" max="14816" width="4.42578125" style="34" customWidth="1"/>
    <col min="14817" max="14817" width="11.42578125" style="34"/>
    <col min="14818" max="14818" width="17.5703125" style="34" customWidth="1"/>
    <col min="14819" max="14819" width="11.5703125" style="34" customWidth="1"/>
    <col min="14820" max="14823" width="11.42578125" style="34"/>
    <col min="14824" max="14824" width="22.5703125" style="34" customWidth="1"/>
    <col min="14825" max="14825" width="14" style="34" customWidth="1"/>
    <col min="14826" max="14826" width="1.7109375" style="34" customWidth="1"/>
    <col min="14827" max="15071" width="11.42578125" style="34"/>
    <col min="15072" max="15072" width="4.42578125" style="34" customWidth="1"/>
    <col min="15073" max="15073" width="11.42578125" style="34"/>
    <col min="15074" max="15074" width="17.5703125" style="34" customWidth="1"/>
    <col min="15075" max="15075" width="11.5703125" style="34" customWidth="1"/>
    <col min="15076" max="15079" width="11.42578125" style="34"/>
    <col min="15080" max="15080" width="22.5703125" style="34" customWidth="1"/>
    <col min="15081" max="15081" width="14" style="34" customWidth="1"/>
    <col min="15082" max="15082" width="1.7109375" style="34" customWidth="1"/>
    <col min="15083" max="15327" width="11.42578125" style="34"/>
    <col min="15328" max="15328" width="4.42578125" style="34" customWidth="1"/>
    <col min="15329" max="15329" width="11.42578125" style="34"/>
    <col min="15330" max="15330" width="17.5703125" style="34" customWidth="1"/>
    <col min="15331" max="15331" width="11.5703125" style="34" customWidth="1"/>
    <col min="15332" max="15335" width="11.42578125" style="34"/>
    <col min="15336" max="15336" width="22.5703125" style="34" customWidth="1"/>
    <col min="15337" max="15337" width="14" style="34" customWidth="1"/>
    <col min="15338" max="15338" width="1.7109375" style="34" customWidth="1"/>
    <col min="15339" max="15583" width="11.42578125" style="34"/>
    <col min="15584" max="15584" width="4.42578125" style="34" customWidth="1"/>
    <col min="15585" max="15585" width="11.42578125" style="34"/>
    <col min="15586" max="15586" width="17.5703125" style="34" customWidth="1"/>
    <col min="15587" max="15587" width="11.5703125" style="34" customWidth="1"/>
    <col min="15588" max="15591" width="11.42578125" style="34"/>
    <col min="15592" max="15592" width="22.5703125" style="34" customWidth="1"/>
    <col min="15593" max="15593" width="14" style="34" customWidth="1"/>
    <col min="15594" max="15594" width="1.7109375" style="34" customWidth="1"/>
    <col min="15595" max="15839" width="11.42578125" style="34"/>
    <col min="15840" max="15840" width="4.42578125" style="34" customWidth="1"/>
    <col min="15841" max="15841" width="11.42578125" style="34"/>
    <col min="15842" max="15842" width="17.5703125" style="34" customWidth="1"/>
    <col min="15843" max="15843" width="11.5703125" style="34" customWidth="1"/>
    <col min="15844" max="15847" width="11.42578125" style="34"/>
    <col min="15848" max="15848" width="22.5703125" style="34" customWidth="1"/>
    <col min="15849" max="15849" width="14" style="34" customWidth="1"/>
    <col min="15850" max="15850" width="1.7109375" style="34" customWidth="1"/>
    <col min="15851" max="16095" width="11.42578125" style="34"/>
    <col min="16096" max="16096" width="4.42578125" style="34" customWidth="1"/>
    <col min="16097" max="16097" width="11.42578125" style="34"/>
    <col min="16098" max="16098" width="17.5703125" style="34" customWidth="1"/>
    <col min="16099" max="16099" width="11.5703125" style="34" customWidth="1"/>
    <col min="16100" max="16103" width="11.42578125" style="34"/>
    <col min="16104" max="16104" width="22.5703125" style="34" customWidth="1"/>
    <col min="16105" max="16105" width="21.5703125" style="34" bestFit="1" customWidth="1"/>
    <col min="16106" max="16106" width="1.7109375" style="34" customWidth="1"/>
    <col min="16107" max="16384" width="11.42578125" style="34"/>
  </cols>
  <sheetData>
    <row r="1" spans="2:10 16102:16105" ht="18" customHeight="1" thickBot="1" x14ac:dyDescent="0.25"/>
    <row r="2" spans="2:10 16102:16105" ht="19.5" customHeight="1" x14ac:dyDescent="0.2">
      <c r="B2" s="35"/>
      <c r="C2" s="36"/>
      <c r="D2" s="37" t="s">
        <v>432</v>
      </c>
      <c r="E2" s="38"/>
      <c r="F2" s="38"/>
      <c r="G2" s="38"/>
      <c r="H2" s="38"/>
      <c r="I2" s="39"/>
      <c r="J2" s="40" t="s">
        <v>433</v>
      </c>
    </row>
    <row r="3" spans="2:10 16102:16105" ht="13.5" thickBot="1" x14ac:dyDescent="0.25">
      <c r="B3" s="41"/>
      <c r="C3" s="42"/>
      <c r="D3" s="43"/>
      <c r="E3" s="44"/>
      <c r="F3" s="44"/>
      <c r="G3" s="44"/>
      <c r="H3" s="44"/>
      <c r="I3" s="45"/>
      <c r="J3" s="46"/>
    </row>
    <row r="4" spans="2:10 16102:16105" x14ac:dyDescent="0.2">
      <c r="B4" s="41"/>
      <c r="C4" s="42"/>
      <c r="E4" s="38"/>
      <c r="F4" s="38"/>
      <c r="G4" s="38"/>
      <c r="H4" s="38"/>
      <c r="I4" s="39"/>
      <c r="J4" s="40" t="s">
        <v>434</v>
      </c>
    </row>
    <row r="5" spans="2:10 16102:16105" x14ac:dyDescent="0.2">
      <c r="B5" s="41"/>
      <c r="C5" s="42"/>
      <c r="D5" s="78" t="s">
        <v>435</v>
      </c>
      <c r="E5" s="79"/>
      <c r="F5" s="79"/>
      <c r="G5" s="79"/>
      <c r="H5" s="79"/>
      <c r="I5" s="80"/>
      <c r="J5" s="50"/>
      <c r="WUH5" s="56"/>
    </row>
    <row r="6" spans="2:10 16102:16105" ht="13.5" thickBot="1" x14ac:dyDescent="0.25">
      <c r="B6" s="51"/>
      <c r="C6" s="52"/>
      <c r="D6" s="43"/>
      <c r="E6" s="44"/>
      <c r="F6" s="44"/>
      <c r="G6" s="44"/>
      <c r="H6" s="44"/>
      <c r="I6" s="45"/>
      <c r="J6" s="46"/>
      <c r="WUI6" s="34" t="s">
        <v>436</v>
      </c>
      <c r="WUJ6" s="34" t="s">
        <v>437</v>
      </c>
      <c r="WUK6" s="57">
        <f ca="1">+TODAY()</f>
        <v>45189</v>
      </c>
    </row>
    <row r="7" spans="2:10 16102:16105" x14ac:dyDescent="0.2">
      <c r="B7" s="53"/>
      <c r="J7" s="54"/>
    </row>
    <row r="8" spans="2:10 16102:16105" x14ac:dyDescent="0.2">
      <c r="B8" s="53"/>
      <c r="J8" s="54"/>
    </row>
    <row r="9" spans="2:10 16102:16105" x14ac:dyDescent="0.2">
      <c r="B9" s="53"/>
      <c r="C9" s="55" t="str">
        <f ca="1">+CONCATENATE("Santiago de Cali, ",TEXT(TODAY(),"MMMM DD AAAA"))</f>
        <v>Santiago de Cali, septiembre 20 2023</v>
      </c>
      <c r="D9" s="57"/>
      <c r="E9" s="56"/>
      <c r="J9" s="54"/>
    </row>
    <row r="10" spans="2:10 16102:16105" x14ac:dyDescent="0.2">
      <c r="B10" s="53"/>
      <c r="C10" s="55"/>
      <c r="J10" s="54"/>
    </row>
    <row r="11" spans="2:10 16102:16105" x14ac:dyDescent="0.2">
      <c r="B11" s="53"/>
      <c r="C11" s="55" t="s">
        <v>438</v>
      </c>
      <c r="J11" s="54"/>
    </row>
    <row r="12" spans="2:10 16102:16105" x14ac:dyDescent="0.2">
      <c r="B12" s="53"/>
      <c r="C12" s="55" t="s">
        <v>411</v>
      </c>
      <c r="J12" s="54"/>
    </row>
    <row r="13" spans="2:10 16102:16105" x14ac:dyDescent="0.2">
      <c r="B13" s="53"/>
      <c r="J13" s="54"/>
    </row>
    <row r="14" spans="2:10 16102:16105" x14ac:dyDescent="0.2">
      <c r="B14" s="53"/>
      <c r="C14" s="34" t="s">
        <v>439</v>
      </c>
      <c r="J14" s="54"/>
    </row>
    <row r="15" spans="2:10 16102:16105" x14ac:dyDescent="0.2">
      <c r="B15" s="53"/>
      <c r="C15" s="58"/>
      <c r="J15" s="54"/>
    </row>
    <row r="16" spans="2:10 16102:16105" x14ac:dyDescent="0.2">
      <c r="B16" s="53"/>
      <c r="C16" s="81" t="s">
        <v>440</v>
      </c>
      <c r="D16" s="56"/>
      <c r="H16" s="59" t="s">
        <v>414</v>
      </c>
      <c r="I16" s="59" t="s">
        <v>415</v>
      </c>
      <c r="J16" s="54"/>
    </row>
    <row r="17" spans="2:10" x14ac:dyDescent="0.2">
      <c r="B17" s="53"/>
      <c r="C17" s="55" t="s">
        <v>416</v>
      </c>
      <c r="D17" s="55"/>
      <c r="E17" s="55"/>
      <c r="F17" s="55"/>
      <c r="H17" s="82">
        <v>0</v>
      </c>
      <c r="I17" s="83">
        <v>0</v>
      </c>
      <c r="J17" s="54"/>
    </row>
    <row r="18" spans="2:10" x14ac:dyDescent="0.2">
      <c r="B18" s="53"/>
      <c r="C18" s="34" t="s">
        <v>417</v>
      </c>
      <c r="H18" s="84">
        <v>0</v>
      </c>
      <c r="I18" s="85">
        <v>0</v>
      </c>
      <c r="J18" s="54"/>
    </row>
    <row r="19" spans="2:10" x14ac:dyDescent="0.2">
      <c r="B19" s="53"/>
      <c r="C19" s="34" t="s">
        <v>418</v>
      </c>
      <c r="H19" s="84">
        <v>0</v>
      </c>
      <c r="I19" s="85">
        <v>0</v>
      </c>
      <c r="J19" s="54"/>
    </row>
    <row r="20" spans="2:10" x14ac:dyDescent="0.2">
      <c r="B20" s="53"/>
      <c r="C20" s="34" t="s">
        <v>420</v>
      </c>
      <c r="H20" s="84">
        <v>0</v>
      </c>
      <c r="I20" s="85">
        <v>0</v>
      </c>
      <c r="J20" s="54"/>
    </row>
    <row r="21" spans="2:10" x14ac:dyDescent="0.2">
      <c r="B21" s="53"/>
      <c r="C21" s="34" t="s">
        <v>441</v>
      </c>
      <c r="H21" s="86">
        <v>0</v>
      </c>
      <c r="I21" s="87">
        <v>0</v>
      </c>
      <c r="J21" s="54"/>
    </row>
    <row r="22" spans="2:10" x14ac:dyDescent="0.2">
      <c r="B22" s="53"/>
      <c r="C22" s="55" t="s">
        <v>442</v>
      </c>
      <c r="D22" s="55"/>
      <c r="E22" s="55"/>
      <c r="F22" s="55"/>
      <c r="H22" s="84">
        <f>SUM(H18:H21)</f>
        <v>0</v>
      </c>
      <c r="I22" s="83">
        <f>(I18+I19+I20+I21)</f>
        <v>0</v>
      </c>
      <c r="J22" s="54"/>
    </row>
    <row r="23" spans="2:10" ht="13.5" thickBot="1" x14ac:dyDescent="0.25">
      <c r="B23" s="53"/>
      <c r="C23" s="55"/>
      <c r="D23" s="55"/>
      <c r="H23" s="88"/>
      <c r="I23" s="89"/>
      <c r="J23" s="54"/>
    </row>
    <row r="24" spans="2:10" ht="13.5" thickTop="1" x14ac:dyDescent="0.2">
      <c r="B24" s="53"/>
      <c r="C24" s="55"/>
      <c r="D24" s="55"/>
      <c r="H24" s="71"/>
      <c r="I24" s="63"/>
      <c r="J24" s="54"/>
    </row>
    <row r="25" spans="2:10" x14ac:dyDescent="0.2">
      <c r="B25" s="53"/>
      <c r="C25" s="55"/>
      <c r="D25" s="55"/>
      <c r="H25" s="71"/>
      <c r="I25" s="63"/>
      <c r="J25" s="54"/>
    </row>
    <row r="26" spans="2:10" x14ac:dyDescent="0.2">
      <c r="B26" s="53"/>
      <c r="C26" s="55"/>
      <c r="D26" s="55"/>
      <c r="H26" s="71"/>
      <c r="I26" s="63"/>
      <c r="J26" s="54"/>
    </row>
    <row r="27" spans="2:10" x14ac:dyDescent="0.2">
      <c r="B27" s="53"/>
      <c r="G27" s="71"/>
      <c r="H27" s="71"/>
      <c r="I27" s="71"/>
      <c r="J27" s="54"/>
    </row>
    <row r="28" spans="2:10" ht="13.5" thickBot="1" x14ac:dyDescent="0.25">
      <c r="B28" s="53"/>
      <c r="C28" s="73"/>
      <c r="D28" s="73"/>
      <c r="G28" s="73" t="s">
        <v>429</v>
      </c>
      <c r="H28" s="72"/>
      <c r="I28" s="71"/>
      <c r="J28" s="54"/>
    </row>
    <row r="29" spans="2:10" x14ac:dyDescent="0.2">
      <c r="B29" s="53"/>
      <c r="C29" s="74" t="s">
        <v>430</v>
      </c>
      <c r="D29" s="74"/>
      <c r="G29" s="74" t="s">
        <v>431</v>
      </c>
      <c r="H29" s="71"/>
      <c r="I29" s="71"/>
      <c r="J29" s="54"/>
    </row>
    <row r="30" spans="2:10" ht="18.75" customHeight="1" thickBot="1" x14ac:dyDescent="0.25">
      <c r="B30" s="75"/>
      <c r="C30" s="76"/>
      <c r="D30" s="76"/>
      <c r="E30" s="76"/>
      <c r="F30" s="76"/>
      <c r="G30" s="72"/>
      <c r="H30" s="72"/>
      <c r="I30" s="72"/>
      <c r="J30" s="77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Gerencia</dc:creator>
  <cp:lastModifiedBy>Juan Camilo Paez Ramirez</cp:lastModifiedBy>
  <dcterms:created xsi:type="dcterms:W3CDTF">2023-09-07T22:06:05Z</dcterms:created>
  <dcterms:modified xsi:type="dcterms:W3CDTF">2023-09-20T13:56:57Z</dcterms:modified>
</cp:coreProperties>
</file>